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30" windowWidth="19420" windowHeight="11020" activeTab="1"/>
  </bookViews>
  <sheets>
    <sheet name="البيانات" sheetId="1" r:id="rId1"/>
    <sheet name="فرز" sheetId="2" r:id="rId2"/>
    <sheet name="Sheet1" sheetId="3" r:id="rId3"/>
  </sheets>
  <calcPr calcId="144525"/>
</workbook>
</file>

<file path=xl/calcChain.xml><?xml version="1.0" encoding="utf-8"?>
<calcChain xmlns="http://schemas.openxmlformats.org/spreadsheetml/2006/main">
  <c r="S610" i="2" l="1"/>
  <c r="R610" i="2"/>
  <c r="Q610" i="2"/>
  <c r="P610" i="2"/>
  <c r="O610" i="2"/>
  <c r="N610" i="2"/>
  <c r="M610" i="2"/>
  <c r="L610" i="2"/>
  <c r="K610" i="2"/>
  <c r="J610" i="2"/>
  <c r="I610" i="2"/>
  <c r="H610" i="2"/>
  <c r="G610" i="2"/>
  <c r="F610" i="2"/>
  <c r="E610" i="2"/>
  <c r="D610" i="2"/>
  <c r="C610" i="2"/>
  <c r="D1" i="3" a="1"/>
  <c r="D1" i="3" s="1"/>
  <c r="E1" i="3" a="1"/>
  <c r="E1" i="3" s="1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R13" i="2"/>
  <c r="S13" i="2"/>
  <c r="R14" i="2"/>
  <c r="S14" i="2"/>
  <c r="R15" i="2"/>
  <c r="S15" i="2"/>
  <c r="R16" i="2"/>
  <c r="S16" i="2"/>
  <c r="R17" i="2"/>
  <c r="S17" i="2"/>
  <c r="R18" i="2"/>
  <c r="S18" i="2"/>
  <c r="R19" i="2"/>
  <c r="S19" i="2"/>
  <c r="R20" i="2"/>
  <c r="S20" i="2"/>
  <c r="R21" i="2"/>
  <c r="S21" i="2"/>
  <c r="R22" i="2"/>
  <c r="S22" i="2"/>
  <c r="R23" i="2"/>
  <c r="S23" i="2"/>
  <c r="R24" i="2"/>
  <c r="S24" i="2"/>
  <c r="R25" i="2"/>
  <c r="S25" i="2"/>
  <c r="R26" i="2"/>
  <c r="S26" i="2"/>
  <c r="R27" i="2"/>
  <c r="S27" i="2"/>
  <c r="R28" i="2"/>
  <c r="S28" i="2"/>
  <c r="R29" i="2"/>
  <c r="S29" i="2"/>
  <c r="R30" i="2"/>
  <c r="S30" i="2"/>
  <c r="R31" i="2"/>
  <c r="S31" i="2"/>
  <c r="R32" i="2"/>
  <c r="S32" i="2"/>
  <c r="R33" i="2"/>
  <c r="S33" i="2"/>
  <c r="R34" i="2"/>
  <c r="S34" i="2"/>
  <c r="R35" i="2"/>
  <c r="S35" i="2"/>
  <c r="R36" i="2"/>
  <c r="S36" i="2"/>
  <c r="R37" i="2"/>
  <c r="S37" i="2"/>
  <c r="R38" i="2"/>
  <c r="S38" i="2"/>
  <c r="R39" i="2"/>
  <c r="S39" i="2"/>
  <c r="R40" i="2"/>
  <c r="S40" i="2"/>
  <c r="R41" i="2"/>
  <c r="S41" i="2"/>
  <c r="R42" i="2"/>
  <c r="S42" i="2"/>
  <c r="R43" i="2"/>
  <c r="S43" i="2"/>
  <c r="R44" i="2"/>
  <c r="S44" i="2"/>
  <c r="R45" i="2"/>
  <c r="S45" i="2"/>
  <c r="R46" i="2"/>
  <c r="S46" i="2"/>
  <c r="R47" i="2"/>
  <c r="S47" i="2"/>
  <c r="R48" i="2"/>
  <c r="S48" i="2"/>
  <c r="R49" i="2"/>
  <c r="S49" i="2"/>
  <c r="R50" i="2"/>
  <c r="S50" i="2"/>
  <c r="R51" i="2"/>
  <c r="S51" i="2"/>
  <c r="R52" i="2"/>
  <c r="S52" i="2"/>
  <c r="R53" i="2"/>
  <c r="S53" i="2"/>
  <c r="R54" i="2"/>
  <c r="S54" i="2"/>
  <c r="R55" i="2"/>
  <c r="S55" i="2"/>
  <c r="R56" i="2"/>
  <c r="S56" i="2"/>
  <c r="R57" i="2"/>
  <c r="S57" i="2"/>
  <c r="R58" i="2"/>
  <c r="S58" i="2"/>
  <c r="R59" i="2"/>
  <c r="S59" i="2"/>
  <c r="R60" i="2"/>
  <c r="S60" i="2"/>
  <c r="R61" i="2"/>
  <c r="S61" i="2"/>
  <c r="R62" i="2"/>
  <c r="S62" i="2"/>
  <c r="R63" i="2"/>
  <c r="S63" i="2"/>
  <c r="R64" i="2"/>
  <c r="S64" i="2"/>
  <c r="R65" i="2"/>
  <c r="S65" i="2"/>
  <c r="R66" i="2"/>
  <c r="S66" i="2"/>
  <c r="R67" i="2"/>
  <c r="S67" i="2"/>
  <c r="R68" i="2"/>
  <c r="S68" i="2"/>
  <c r="R69" i="2"/>
  <c r="S69" i="2"/>
  <c r="R70" i="2"/>
  <c r="S70" i="2"/>
  <c r="R71" i="2"/>
  <c r="S71" i="2"/>
  <c r="R72" i="2"/>
  <c r="S72" i="2"/>
  <c r="R73" i="2"/>
  <c r="S73" i="2"/>
  <c r="R74" i="2"/>
  <c r="S74" i="2"/>
  <c r="R75" i="2"/>
  <c r="S75" i="2"/>
  <c r="R76" i="2"/>
  <c r="S76" i="2"/>
  <c r="R77" i="2"/>
  <c r="S77" i="2"/>
  <c r="R78" i="2"/>
  <c r="S78" i="2"/>
  <c r="R79" i="2"/>
  <c r="S79" i="2"/>
  <c r="R80" i="2"/>
  <c r="S80" i="2"/>
  <c r="R81" i="2"/>
  <c r="S81" i="2"/>
  <c r="R82" i="2"/>
  <c r="S82" i="2"/>
  <c r="R83" i="2"/>
  <c r="S83" i="2"/>
  <c r="R84" i="2"/>
  <c r="S84" i="2"/>
  <c r="R85" i="2"/>
  <c r="S85" i="2"/>
  <c r="R86" i="2"/>
  <c r="S86" i="2"/>
  <c r="R87" i="2"/>
  <c r="S87" i="2"/>
  <c r="R88" i="2"/>
  <c r="S88" i="2"/>
  <c r="R89" i="2"/>
  <c r="S89" i="2"/>
  <c r="R90" i="2"/>
  <c r="S90" i="2"/>
  <c r="R91" i="2"/>
  <c r="S91" i="2"/>
  <c r="R92" i="2"/>
  <c r="S92" i="2"/>
  <c r="R93" i="2"/>
  <c r="S93" i="2"/>
  <c r="R94" i="2"/>
  <c r="S94" i="2"/>
  <c r="R95" i="2"/>
  <c r="S95" i="2"/>
  <c r="R96" i="2"/>
  <c r="S96" i="2"/>
  <c r="R97" i="2"/>
  <c r="S97" i="2"/>
  <c r="R98" i="2"/>
  <c r="S98" i="2"/>
  <c r="R99" i="2"/>
  <c r="S99" i="2"/>
  <c r="R100" i="2"/>
  <c r="S100" i="2"/>
  <c r="R101" i="2"/>
  <c r="S101" i="2"/>
  <c r="R102" i="2"/>
  <c r="S102" i="2"/>
  <c r="R103" i="2"/>
  <c r="S103" i="2"/>
  <c r="R104" i="2"/>
  <c r="S104" i="2"/>
  <c r="R105" i="2"/>
  <c r="S105" i="2"/>
  <c r="R106" i="2"/>
  <c r="S106" i="2"/>
  <c r="R107" i="2"/>
  <c r="S107" i="2"/>
  <c r="R108" i="2"/>
  <c r="S108" i="2"/>
  <c r="R109" i="2"/>
  <c r="S109" i="2"/>
  <c r="R110" i="2"/>
  <c r="S110" i="2"/>
  <c r="R111" i="2"/>
  <c r="S111" i="2"/>
  <c r="R112" i="2"/>
  <c r="S112" i="2"/>
  <c r="R113" i="2"/>
  <c r="S113" i="2"/>
  <c r="R114" i="2"/>
  <c r="S114" i="2"/>
  <c r="R115" i="2"/>
  <c r="S115" i="2"/>
  <c r="R116" i="2"/>
  <c r="S116" i="2"/>
  <c r="R117" i="2"/>
  <c r="S117" i="2"/>
  <c r="R118" i="2"/>
  <c r="S118" i="2"/>
  <c r="R119" i="2"/>
  <c r="S119" i="2"/>
  <c r="R120" i="2"/>
  <c r="S120" i="2"/>
  <c r="R121" i="2"/>
  <c r="S121" i="2"/>
  <c r="R122" i="2"/>
  <c r="S122" i="2"/>
  <c r="R123" i="2"/>
  <c r="S123" i="2"/>
  <c r="R124" i="2"/>
  <c r="S124" i="2"/>
  <c r="R125" i="2"/>
  <c r="S125" i="2"/>
  <c r="R126" i="2"/>
  <c r="S126" i="2"/>
  <c r="R127" i="2"/>
  <c r="S127" i="2"/>
  <c r="R128" i="2"/>
  <c r="S128" i="2"/>
  <c r="R129" i="2"/>
  <c r="S129" i="2"/>
  <c r="R130" i="2"/>
  <c r="S130" i="2"/>
  <c r="R131" i="2"/>
  <c r="S131" i="2"/>
  <c r="R132" i="2"/>
  <c r="S132" i="2"/>
  <c r="R133" i="2"/>
  <c r="S133" i="2"/>
  <c r="R134" i="2"/>
  <c r="S134" i="2"/>
  <c r="R135" i="2"/>
  <c r="S135" i="2"/>
  <c r="R136" i="2"/>
  <c r="S136" i="2"/>
  <c r="R137" i="2"/>
  <c r="S137" i="2"/>
  <c r="R138" i="2"/>
  <c r="S138" i="2"/>
  <c r="R139" i="2"/>
  <c r="S139" i="2"/>
  <c r="R140" i="2"/>
  <c r="S140" i="2"/>
  <c r="R141" i="2"/>
  <c r="S141" i="2"/>
  <c r="R142" i="2"/>
  <c r="S142" i="2"/>
  <c r="R143" i="2"/>
  <c r="S143" i="2"/>
  <c r="R144" i="2"/>
  <c r="S144" i="2"/>
  <c r="R145" i="2"/>
  <c r="S145" i="2"/>
  <c r="R146" i="2"/>
  <c r="S146" i="2"/>
  <c r="R147" i="2"/>
  <c r="S147" i="2"/>
  <c r="R148" i="2"/>
  <c r="S148" i="2"/>
  <c r="R149" i="2"/>
  <c r="S149" i="2"/>
  <c r="R150" i="2"/>
  <c r="S150" i="2"/>
  <c r="R151" i="2"/>
  <c r="S151" i="2"/>
  <c r="R152" i="2"/>
  <c r="S152" i="2"/>
  <c r="R153" i="2"/>
  <c r="S153" i="2"/>
  <c r="R154" i="2"/>
  <c r="S154" i="2"/>
  <c r="R155" i="2"/>
  <c r="S155" i="2"/>
  <c r="R156" i="2"/>
  <c r="S156" i="2"/>
  <c r="R157" i="2"/>
  <c r="S157" i="2"/>
  <c r="R158" i="2"/>
  <c r="S158" i="2"/>
  <c r="R159" i="2"/>
  <c r="S159" i="2"/>
  <c r="R160" i="2"/>
  <c r="S160" i="2"/>
  <c r="R161" i="2"/>
  <c r="S161" i="2"/>
  <c r="R162" i="2"/>
  <c r="S162" i="2"/>
  <c r="R163" i="2"/>
  <c r="S163" i="2"/>
  <c r="R164" i="2"/>
  <c r="S164" i="2"/>
  <c r="R165" i="2"/>
  <c r="S165" i="2"/>
  <c r="R166" i="2"/>
  <c r="S166" i="2"/>
  <c r="R167" i="2"/>
  <c r="S167" i="2"/>
  <c r="R168" i="2"/>
  <c r="S168" i="2"/>
  <c r="R169" i="2"/>
  <c r="S169" i="2"/>
  <c r="R170" i="2"/>
  <c r="S170" i="2"/>
  <c r="R171" i="2"/>
  <c r="S171" i="2"/>
  <c r="R172" i="2"/>
  <c r="S172" i="2"/>
  <c r="R173" i="2"/>
  <c r="S173" i="2"/>
  <c r="R174" i="2"/>
  <c r="S174" i="2"/>
  <c r="R175" i="2"/>
  <c r="S175" i="2"/>
  <c r="R176" i="2"/>
  <c r="S176" i="2"/>
  <c r="R177" i="2"/>
  <c r="S177" i="2"/>
  <c r="R178" i="2"/>
  <c r="S178" i="2"/>
  <c r="R179" i="2"/>
  <c r="S179" i="2"/>
  <c r="R180" i="2"/>
  <c r="S180" i="2"/>
  <c r="R181" i="2"/>
  <c r="S181" i="2"/>
  <c r="R182" i="2"/>
  <c r="S182" i="2"/>
  <c r="R183" i="2"/>
  <c r="S183" i="2"/>
  <c r="R184" i="2"/>
  <c r="S184" i="2"/>
  <c r="R185" i="2"/>
  <c r="S185" i="2"/>
  <c r="R186" i="2"/>
  <c r="S186" i="2"/>
  <c r="R187" i="2"/>
  <c r="S187" i="2"/>
  <c r="R188" i="2"/>
  <c r="S188" i="2"/>
  <c r="R189" i="2"/>
  <c r="S189" i="2"/>
  <c r="R190" i="2"/>
  <c r="S190" i="2"/>
  <c r="R191" i="2"/>
  <c r="S191" i="2"/>
  <c r="R192" i="2"/>
  <c r="S192" i="2"/>
  <c r="R193" i="2"/>
  <c r="S193" i="2"/>
  <c r="R194" i="2"/>
  <c r="S194" i="2"/>
  <c r="R195" i="2"/>
  <c r="S195" i="2"/>
  <c r="R196" i="2"/>
  <c r="S196" i="2"/>
  <c r="R197" i="2"/>
  <c r="S197" i="2"/>
  <c r="R198" i="2"/>
  <c r="S198" i="2"/>
  <c r="R199" i="2"/>
  <c r="S199" i="2"/>
  <c r="R200" i="2"/>
  <c r="S200" i="2"/>
  <c r="R201" i="2"/>
  <c r="S201" i="2"/>
  <c r="R202" i="2"/>
  <c r="S202" i="2"/>
  <c r="R203" i="2"/>
  <c r="S203" i="2"/>
  <c r="R204" i="2"/>
  <c r="S204" i="2"/>
  <c r="R205" i="2"/>
  <c r="S205" i="2"/>
  <c r="R206" i="2"/>
  <c r="S206" i="2"/>
  <c r="R207" i="2"/>
  <c r="S207" i="2"/>
  <c r="R208" i="2"/>
  <c r="S208" i="2"/>
  <c r="R209" i="2"/>
  <c r="S209" i="2"/>
  <c r="R210" i="2"/>
  <c r="S210" i="2"/>
  <c r="R211" i="2"/>
  <c r="S211" i="2"/>
  <c r="R212" i="2"/>
  <c r="S212" i="2"/>
  <c r="R213" i="2"/>
  <c r="S213" i="2"/>
  <c r="R214" i="2"/>
  <c r="S214" i="2"/>
  <c r="R215" i="2"/>
  <c r="S215" i="2"/>
  <c r="R216" i="2"/>
  <c r="S216" i="2"/>
  <c r="R217" i="2"/>
  <c r="S217" i="2"/>
  <c r="R218" i="2"/>
  <c r="S218" i="2"/>
  <c r="R219" i="2"/>
  <c r="S219" i="2"/>
  <c r="R220" i="2"/>
  <c r="S220" i="2"/>
  <c r="R221" i="2"/>
  <c r="S221" i="2"/>
  <c r="R222" i="2"/>
  <c r="S222" i="2"/>
  <c r="R223" i="2"/>
  <c r="S223" i="2"/>
  <c r="R224" i="2"/>
  <c r="S224" i="2"/>
  <c r="R225" i="2"/>
  <c r="S225" i="2"/>
  <c r="R226" i="2"/>
  <c r="S226" i="2"/>
  <c r="R227" i="2"/>
  <c r="S227" i="2"/>
  <c r="R228" i="2"/>
  <c r="S228" i="2"/>
  <c r="R229" i="2"/>
  <c r="S229" i="2"/>
  <c r="R230" i="2"/>
  <c r="S230" i="2"/>
  <c r="R231" i="2"/>
  <c r="S231" i="2"/>
  <c r="R232" i="2"/>
  <c r="S232" i="2"/>
  <c r="R233" i="2"/>
  <c r="S233" i="2"/>
  <c r="R234" i="2"/>
  <c r="S234" i="2"/>
  <c r="R235" i="2"/>
  <c r="S235" i="2"/>
  <c r="R236" i="2"/>
  <c r="S236" i="2"/>
  <c r="R237" i="2"/>
  <c r="S237" i="2"/>
  <c r="R238" i="2"/>
  <c r="S238" i="2"/>
  <c r="R239" i="2"/>
  <c r="S239" i="2"/>
  <c r="R240" i="2"/>
  <c r="S240" i="2"/>
  <c r="R241" i="2"/>
  <c r="S241" i="2"/>
  <c r="R242" i="2"/>
  <c r="S242" i="2"/>
  <c r="R243" i="2"/>
  <c r="S243" i="2"/>
  <c r="R244" i="2"/>
  <c r="S244" i="2"/>
  <c r="R245" i="2"/>
  <c r="S245" i="2"/>
  <c r="R246" i="2"/>
  <c r="S246" i="2"/>
  <c r="R247" i="2"/>
  <c r="S247" i="2"/>
  <c r="R248" i="2"/>
  <c r="S248" i="2"/>
  <c r="R249" i="2"/>
  <c r="S249" i="2"/>
  <c r="R250" i="2"/>
  <c r="S250" i="2"/>
  <c r="R251" i="2"/>
  <c r="S251" i="2"/>
  <c r="R252" i="2"/>
  <c r="S252" i="2"/>
  <c r="R253" i="2"/>
  <c r="S253" i="2"/>
  <c r="R254" i="2"/>
  <c r="S254" i="2"/>
  <c r="R255" i="2"/>
  <c r="S255" i="2"/>
  <c r="R256" i="2"/>
  <c r="S256" i="2"/>
  <c r="R257" i="2"/>
  <c r="S257" i="2"/>
  <c r="R258" i="2"/>
  <c r="S258" i="2"/>
  <c r="R259" i="2"/>
  <c r="S259" i="2"/>
  <c r="R260" i="2"/>
  <c r="S260" i="2"/>
  <c r="R261" i="2"/>
  <c r="S261" i="2"/>
  <c r="R262" i="2"/>
  <c r="S262" i="2"/>
  <c r="R263" i="2"/>
  <c r="S263" i="2"/>
  <c r="R264" i="2"/>
  <c r="S264" i="2"/>
  <c r="R265" i="2"/>
  <c r="S265" i="2"/>
  <c r="R266" i="2"/>
  <c r="S266" i="2"/>
  <c r="R267" i="2"/>
  <c r="S267" i="2"/>
  <c r="R268" i="2"/>
  <c r="S268" i="2"/>
  <c r="R269" i="2"/>
  <c r="S269" i="2"/>
  <c r="R270" i="2"/>
  <c r="S270" i="2"/>
  <c r="R271" i="2"/>
  <c r="S271" i="2"/>
  <c r="R272" i="2"/>
  <c r="S272" i="2"/>
  <c r="R273" i="2"/>
  <c r="S273" i="2"/>
  <c r="R274" i="2"/>
  <c r="S274" i="2"/>
  <c r="R275" i="2"/>
  <c r="S275" i="2"/>
  <c r="R276" i="2"/>
  <c r="S276" i="2"/>
  <c r="R277" i="2"/>
  <c r="S277" i="2"/>
  <c r="R278" i="2"/>
  <c r="S278" i="2"/>
  <c r="R279" i="2"/>
  <c r="S279" i="2"/>
  <c r="R280" i="2"/>
  <c r="S280" i="2"/>
  <c r="R281" i="2"/>
  <c r="S281" i="2"/>
  <c r="R282" i="2"/>
  <c r="S282" i="2"/>
  <c r="R283" i="2"/>
  <c r="S283" i="2"/>
  <c r="R284" i="2"/>
  <c r="S284" i="2"/>
  <c r="R285" i="2"/>
  <c r="S285" i="2"/>
  <c r="R286" i="2"/>
  <c r="S286" i="2"/>
  <c r="R287" i="2"/>
  <c r="S287" i="2"/>
  <c r="R288" i="2"/>
  <c r="S288" i="2"/>
  <c r="R289" i="2"/>
  <c r="S289" i="2"/>
  <c r="R290" i="2"/>
  <c r="S290" i="2"/>
  <c r="R291" i="2"/>
  <c r="S291" i="2"/>
  <c r="R292" i="2"/>
  <c r="S292" i="2"/>
  <c r="R293" i="2"/>
  <c r="S293" i="2"/>
  <c r="R294" i="2"/>
  <c r="S294" i="2"/>
  <c r="R295" i="2"/>
  <c r="S295" i="2"/>
  <c r="R296" i="2"/>
  <c r="S296" i="2"/>
  <c r="R297" i="2"/>
  <c r="S297" i="2"/>
  <c r="R298" i="2"/>
  <c r="S298" i="2"/>
  <c r="R299" i="2"/>
  <c r="S299" i="2"/>
  <c r="R300" i="2"/>
  <c r="S300" i="2"/>
  <c r="R301" i="2"/>
  <c r="S301" i="2"/>
  <c r="R302" i="2"/>
  <c r="S302" i="2"/>
  <c r="R303" i="2"/>
  <c r="S303" i="2"/>
  <c r="R304" i="2"/>
  <c r="S304" i="2"/>
  <c r="R305" i="2"/>
  <c r="S305" i="2"/>
  <c r="R306" i="2"/>
  <c r="S306" i="2"/>
  <c r="R307" i="2"/>
  <c r="S307" i="2"/>
  <c r="R308" i="2"/>
  <c r="S308" i="2"/>
  <c r="R309" i="2"/>
  <c r="S309" i="2"/>
  <c r="R310" i="2"/>
  <c r="S310" i="2"/>
  <c r="R311" i="2"/>
  <c r="S311" i="2"/>
  <c r="R312" i="2"/>
  <c r="S312" i="2"/>
  <c r="R313" i="2"/>
  <c r="S313" i="2"/>
  <c r="R314" i="2"/>
  <c r="S314" i="2"/>
  <c r="R315" i="2"/>
  <c r="S315" i="2"/>
  <c r="R316" i="2"/>
  <c r="S316" i="2"/>
  <c r="R317" i="2"/>
  <c r="S317" i="2"/>
  <c r="R318" i="2"/>
  <c r="S318" i="2"/>
  <c r="R319" i="2"/>
  <c r="S319" i="2"/>
  <c r="R320" i="2"/>
  <c r="S320" i="2"/>
  <c r="R321" i="2"/>
  <c r="S321" i="2"/>
  <c r="R322" i="2"/>
  <c r="S322" i="2"/>
  <c r="R323" i="2"/>
  <c r="S323" i="2"/>
  <c r="R324" i="2"/>
  <c r="S324" i="2"/>
  <c r="R325" i="2"/>
  <c r="S325" i="2"/>
  <c r="R326" i="2"/>
  <c r="S326" i="2"/>
  <c r="R327" i="2"/>
  <c r="S327" i="2"/>
  <c r="R328" i="2"/>
  <c r="S328" i="2"/>
  <c r="R329" i="2"/>
  <c r="S329" i="2"/>
  <c r="R330" i="2"/>
  <c r="S330" i="2"/>
  <c r="R331" i="2"/>
  <c r="S331" i="2"/>
  <c r="R332" i="2"/>
  <c r="S332" i="2"/>
  <c r="R333" i="2"/>
  <c r="S333" i="2"/>
  <c r="R334" i="2"/>
  <c r="S334" i="2"/>
  <c r="R335" i="2"/>
  <c r="S335" i="2"/>
  <c r="R336" i="2"/>
  <c r="S336" i="2"/>
  <c r="R337" i="2"/>
  <c r="S337" i="2"/>
  <c r="R338" i="2"/>
  <c r="S338" i="2"/>
  <c r="R339" i="2"/>
  <c r="S339" i="2"/>
  <c r="R340" i="2"/>
  <c r="S340" i="2"/>
  <c r="R341" i="2"/>
  <c r="S341" i="2"/>
  <c r="R342" i="2"/>
  <c r="S342" i="2"/>
  <c r="R343" i="2"/>
  <c r="S343" i="2"/>
  <c r="R344" i="2"/>
  <c r="S344" i="2"/>
  <c r="R345" i="2"/>
  <c r="S345" i="2"/>
  <c r="R346" i="2"/>
  <c r="S346" i="2"/>
  <c r="R347" i="2"/>
  <c r="S347" i="2"/>
  <c r="R348" i="2"/>
  <c r="S348" i="2"/>
  <c r="R349" i="2"/>
  <c r="S349" i="2"/>
  <c r="R350" i="2"/>
  <c r="S350" i="2"/>
  <c r="R351" i="2"/>
  <c r="S351" i="2"/>
  <c r="R352" i="2"/>
  <c r="S352" i="2"/>
  <c r="R353" i="2"/>
  <c r="S353" i="2"/>
  <c r="R354" i="2"/>
  <c r="S354" i="2"/>
  <c r="R355" i="2"/>
  <c r="S355" i="2"/>
  <c r="R356" i="2"/>
  <c r="S356" i="2"/>
  <c r="R357" i="2"/>
  <c r="S357" i="2"/>
  <c r="R358" i="2"/>
  <c r="S358" i="2"/>
  <c r="R359" i="2"/>
  <c r="S359" i="2"/>
  <c r="R360" i="2"/>
  <c r="S360" i="2"/>
  <c r="R361" i="2"/>
  <c r="S361" i="2"/>
  <c r="R362" i="2"/>
  <c r="S362" i="2"/>
  <c r="R363" i="2"/>
  <c r="S363" i="2"/>
  <c r="R364" i="2"/>
  <c r="S364" i="2"/>
  <c r="R365" i="2"/>
  <c r="S365" i="2"/>
  <c r="R366" i="2"/>
  <c r="S366" i="2"/>
  <c r="R367" i="2"/>
  <c r="S367" i="2"/>
  <c r="R368" i="2"/>
  <c r="S368" i="2"/>
  <c r="R369" i="2"/>
  <c r="S369" i="2"/>
  <c r="R370" i="2"/>
  <c r="S370" i="2"/>
  <c r="R371" i="2"/>
  <c r="S371" i="2"/>
  <c r="R372" i="2"/>
  <c r="S372" i="2"/>
  <c r="R373" i="2"/>
  <c r="S373" i="2"/>
  <c r="R374" i="2"/>
  <c r="S374" i="2"/>
  <c r="R375" i="2"/>
  <c r="S375" i="2"/>
  <c r="R376" i="2"/>
  <c r="S376" i="2"/>
  <c r="R377" i="2"/>
  <c r="S377" i="2"/>
  <c r="R378" i="2"/>
  <c r="S378" i="2"/>
  <c r="R379" i="2"/>
  <c r="S379" i="2"/>
  <c r="R380" i="2"/>
  <c r="S380" i="2"/>
  <c r="R381" i="2"/>
  <c r="S381" i="2"/>
  <c r="R382" i="2"/>
  <c r="S382" i="2"/>
  <c r="R383" i="2"/>
  <c r="S383" i="2"/>
  <c r="R384" i="2"/>
  <c r="S384" i="2"/>
  <c r="R385" i="2"/>
  <c r="S385" i="2"/>
  <c r="R386" i="2"/>
  <c r="S386" i="2"/>
  <c r="R387" i="2"/>
  <c r="S387" i="2"/>
  <c r="R388" i="2"/>
  <c r="S388" i="2"/>
  <c r="R389" i="2"/>
  <c r="S389" i="2"/>
  <c r="R390" i="2"/>
  <c r="S390" i="2"/>
  <c r="R391" i="2"/>
  <c r="S391" i="2"/>
  <c r="R392" i="2"/>
  <c r="S392" i="2"/>
  <c r="R393" i="2"/>
  <c r="S393" i="2"/>
  <c r="R394" i="2"/>
  <c r="S394" i="2"/>
  <c r="R395" i="2"/>
  <c r="S395" i="2"/>
  <c r="R396" i="2"/>
  <c r="S396" i="2"/>
  <c r="R397" i="2"/>
  <c r="S397" i="2"/>
  <c r="R398" i="2"/>
  <c r="S398" i="2"/>
  <c r="R399" i="2"/>
  <c r="S399" i="2"/>
  <c r="R400" i="2"/>
  <c r="S400" i="2"/>
  <c r="R401" i="2"/>
  <c r="S401" i="2"/>
  <c r="R402" i="2"/>
  <c r="S402" i="2"/>
  <c r="R403" i="2"/>
  <c r="S403" i="2"/>
  <c r="R404" i="2"/>
  <c r="S404" i="2"/>
  <c r="R405" i="2"/>
  <c r="S405" i="2"/>
  <c r="R406" i="2"/>
  <c r="S406" i="2"/>
  <c r="R407" i="2"/>
  <c r="S407" i="2"/>
  <c r="R408" i="2"/>
  <c r="S408" i="2"/>
  <c r="R409" i="2"/>
  <c r="S409" i="2"/>
  <c r="R410" i="2"/>
  <c r="S410" i="2"/>
  <c r="R411" i="2"/>
  <c r="S411" i="2"/>
  <c r="R412" i="2"/>
  <c r="S412" i="2"/>
  <c r="R413" i="2"/>
  <c r="S413" i="2"/>
  <c r="R414" i="2"/>
  <c r="S414" i="2"/>
  <c r="R415" i="2"/>
  <c r="S415" i="2"/>
  <c r="R416" i="2"/>
  <c r="S416" i="2"/>
  <c r="R417" i="2"/>
  <c r="S417" i="2"/>
  <c r="R418" i="2"/>
  <c r="S418" i="2"/>
  <c r="R419" i="2"/>
  <c r="S419" i="2"/>
  <c r="R420" i="2"/>
  <c r="S420" i="2"/>
  <c r="R421" i="2"/>
  <c r="S421" i="2"/>
  <c r="R422" i="2"/>
  <c r="S422" i="2"/>
  <c r="R423" i="2"/>
  <c r="S423" i="2"/>
  <c r="R424" i="2"/>
  <c r="S424" i="2"/>
  <c r="R425" i="2"/>
  <c r="S425" i="2"/>
  <c r="R426" i="2"/>
  <c r="S426" i="2"/>
  <c r="R427" i="2"/>
  <c r="S427" i="2"/>
  <c r="R428" i="2"/>
  <c r="S428" i="2"/>
  <c r="R429" i="2"/>
  <c r="S429" i="2"/>
  <c r="R430" i="2"/>
  <c r="S430" i="2"/>
  <c r="R431" i="2"/>
  <c r="S431" i="2"/>
  <c r="R432" i="2"/>
  <c r="S432" i="2"/>
  <c r="R433" i="2"/>
  <c r="S433" i="2"/>
  <c r="R434" i="2"/>
  <c r="S434" i="2"/>
  <c r="R435" i="2"/>
  <c r="S435" i="2"/>
  <c r="R436" i="2"/>
  <c r="S436" i="2"/>
  <c r="R437" i="2"/>
  <c r="S437" i="2"/>
  <c r="R438" i="2"/>
  <c r="S438" i="2"/>
  <c r="R439" i="2"/>
  <c r="S439" i="2"/>
  <c r="R440" i="2"/>
  <c r="S440" i="2"/>
  <c r="R441" i="2"/>
  <c r="S441" i="2"/>
  <c r="R442" i="2"/>
  <c r="S442" i="2"/>
  <c r="R443" i="2"/>
  <c r="S443" i="2"/>
  <c r="R444" i="2"/>
  <c r="S444" i="2"/>
  <c r="R445" i="2"/>
  <c r="S445" i="2"/>
  <c r="R446" i="2"/>
  <c r="S446" i="2"/>
  <c r="R447" i="2"/>
  <c r="S447" i="2"/>
  <c r="R448" i="2"/>
  <c r="S448" i="2"/>
  <c r="R449" i="2"/>
  <c r="S449" i="2"/>
  <c r="R450" i="2"/>
  <c r="S450" i="2"/>
  <c r="R451" i="2"/>
  <c r="S451" i="2"/>
  <c r="R452" i="2"/>
  <c r="S452" i="2"/>
  <c r="R453" i="2"/>
  <c r="S453" i="2"/>
  <c r="R454" i="2"/>
  <c r="S454" i="2"/>
  <c r="R455" i="2"/>
  <c r="S455" i="2"/>
  <c r="R456" i="2"/>
  <c r="S456" i="2"/>
  <c r="R457" i="2"/>
  <c r="S457" i="2"/>
  <c r="R458" i="2"/>
  <c r="S458" i="2"/>
  <c r="R459" i="2"/>
  <c r="S459" i="2"/>
  <c r="R460" i="2"/>
  <c r="S460" i="2"/>
  <c r="R461" i="2"/>
  <c r="S461" i="2"/>
  <c r="R462" i="2"/>
  <c r="S462" i="2"/>
  <c r="R463" i="2"/>
  <c r="S463" i="2"/>
  <c r="R464" i="2"/>
  <c r="S464" i="2"/>
  <c r="R465" i="2"/>
  <c r="S465" i="2"/>
  <c r="R466" i="2"/>
  <c r="S466" i="2"/>
  <c r="R467" i="2"/>
  <c r="S467" i="2"/>
  <c r="R468" i="2"/>
  <c r="S468" i="2"/>
  <c r="R469" i="2"/>
  <c r="S469" i="2"/>
  <c r="R470" i="2"/>
  <c r="S470" i="2"/>
  <c r="R471" i="2"/>
  <c r="S471" i="2"/>
  <c r="R472" i="2"/>
  <c r="S472" i="2"/>
  <c r="R473" i="2"/>
  <c r="S473" i="2"/>
  <c r="R474" i="2"/>
  <c r="S474" i="2"/>
  <c r="R475" i="2"/>
  <c r="S475" i="2"/>
  <c r="R476" i="2"/>
  <c r="S476" i="2"/>
  <c r="R477" i="2"/>
  <c r="S477" i="2"/>
  <c r="R478" i="2"/>
  <c r="S478" i="2"/>
  <c r="R479" i="2"/>
  <c r="S479" i="2"/>
  <c r="R480" i="2"/>
  <c r="S480" i="2"/>
  <c r="R481" i="2"/>
  <c r="S481" i="2"/>
  <c r="R482" i="2"/>
  <c r="S482" i="2"/>
  <c r="R483" i="2"/>
  <c r="S483" i="2"/>
  <c r="R484" i="2"/>
  <c r="S484" i="2"/>
  <c r="R485" i="2"/>
  <c r="S485" i="2"/>
  <c r="R486" i="2"/>
  <c r="S486" i="2"/>
  <c r="R487" i="2"/>
  <c r="S487" i="2"/>
  <c r="R488" i="2"/>
  <c r="S488" i="2"/>
  <c r="R489" i="2"/>
  <c r="S489" i="2"/>
  <c r="R490" i="2"/>
  <c r="S490" i="2"/>
  <c r="R491" i="2"/>
  <c r="S491" i="2"/>
  <c r="R492" i="2"/>
  <c r="S492" i="2"/>
  <c r="R493" i="2"/>
  <c r="S493" i="2"/>
  <c r="R494" i="2"/>
  <c r="S494" i="2"/>
  <c r="R495" i="2"/>
  <c r="S495" i="2"/>
  <c r="R496" i="2"/>
  <c r="S496" i="2"/>
  <c r="R497" i="2"/>
  <c r="S497" i="2"/>
  <c r="R498" i="2"/>
  <c r="S498" i="2"/>
  <c r="R499" i="2"/>
  <c r="S499" i="2"/>
  <c r="R500" i="2"/>
  <c r="S500" i="2"/>
  <c r="R501" i="2"/>
  <c r="S501" i="2"/>
  <c r="R502" i="2"/>
  <c r="S502" i="2"/>
  <c r="R503" i="2"/>
  <c r="S503" i="2"/>
  <c r="R504" i="2"/>
  <c r="S504" i="2"/>
  <c r="R505" i="2"/>
  <c r="S505" i="2"/>
  <c r="R506" i="2"/>
  <c r="S506" i="2"/>
  <c r="R507" i="2"/>
  <c r="S507" i="2"/>
  <c r="R508" i="2"/>
  <c r="S508" i="2"/>
  <c r="R509" i="2"/>
  <c r="S509" i="2"/>
  <c r="R510" i="2"/>
  <c r="S510" i="2"/>
  <c r="R511" i="2"/>
  <c r="S511" i="2"/>
  <c r="R512" i="2"/>
  <c r="S512" i="2"/>
  <c r="R513" i="2"/>
  <c r="S513" i="2"/>
  <c r="R514" i="2"/>
  <c r="S514" i="2"/>
  <c r="R515" i="2"/>
  <c r="S515" i="2"/>
  <c r="R516" i="2"/>
  <c r="S516" i="2"/>
  <c r="R517" i="2"/>
  <c r="S517" i="2"/>
  <c r="R518" i="2"/>
  <c r="S518" i="2"/>
  <c r="R519" i="2"/>
  <c r="S519" i="2"/>
  <c r="R520" i="2"/>
  <c r="S520" i="2"/>
  <c r="R521" i="2"/>
  <c r="S521" i="2"/>
  <c r="R522" i="2"/>
  <c r="S522" i="2"/>
  <c r="R523" i="2"/>
  <c r="S523" i="2"/>
  <c r="R524" i="2"/>
  <c r="S524" i="2"/>
  <c r="R525" i="2"/>
  <c r="S525" i="2"/>
  <c r="R526" i="2"/>
  <c r="S526" i="2"/>
  <c r="R527" i="2"/>
  <c r="S527" i="2"/>
  <c r="R528" i="2"/>
  <c r="S528" i="2"/>
  <c r="R529" i="2"/>
  <c r="S529" i="2"/>
  <c r="R530" i="2"/>
  <c r="S530" i="2"/>
  <c r="R531" i="2"/>
  <c r="S531" i="2"/>
  <c r="R532" i="2"/>
  <c r="S532" i="2"/>
  <c r="R533" i="2"/>
  <c r="S533" i="2"/>
  <c r="R534" i="2"/>
  <c r="S534" i="2"/>
  <c r="R535" i="2"/>
  <c r="S535" i="2"/>
  <c r="R536" i="2"/>
  <c r="S536" i="2"/>
  <c r="R537" i="2"/>
  <c r="S537" i="2"/>
  <c r="R538" i="2"/>
  <c r="S538" i="2"/>
  <c r="R539" i="2"/>
  <c r="S539" i="2"/>
  <c r="R540" i="2"/>
  <c r="S540" i="2"/>
  <c r="R541" i="2"/>
  <c r="S541" i="2"/>
  <c r="R542" i="2"/>
  <c r="S542" i="2"/>
  <c r="R543" i="2"/>
  <c r="S543" i="2"/>
  <c r="R544" i="2"/>
  <c r="S544" i="2"/>
  <c r="R545" i="2"/>
  <c r="S545" i="2"/>
  <c r="R546" i="2"/>
  <c r="S546" i="2"/>
  <c r="R547" i="2"/>
  <c r="S547" i="2"/>
  <c r="R548" i="2"/>
  <c r="S548" i="2"/>
  <c r="R549" i="2"/>
  <c r="S549" i="2"/>
  <c r="R550" i="2"/>
  <c r="S550" i="2"/>
  <c r="R551" i="2"/>
  <c r="S551" i="2"/>
  <c r="R552" i="2"/>
  <c r="S552" i="2"/>
  <c r="R553" i="2"/>
  <c r="S553" i="2"/>
  <c r="R554" i="2"/>
  <c r="S554" i="2"/>
  <c r="R555" i="2"/>
  <c r="S555" i="2"/>
  <c r="R556" i="2"/>
  <c r="S556" i="2"/>
  <c r="R557" i="2"/>
  <c r="S557" i="2"/>
  <c r="R558" i="2"/>
  <c r="S558" i="2"/>
  <c r="R559" i="2"/>
  <c r="S559" i="2"/>
  <c r="R560" i="2"/>
  <c r="S560" i="2"/>
  <c r="R561" i="2"/>
  <c r="S561" i="2"/>
  <c r="R562" i="2"/>
  <c r="S562" i="2"/>
  <c r="R563" i="2"/>
  <c r="S563" i="2"/>
  <c r="R564" i="2"/>
  <c r="S564" i="2"/>
  <c r="R565" i="2"/>
  <c r="S565" i="2"/>
  <c r="R566" i="2"/>
  <c r="S566" i="2"/>
  <c r="R567" i="2"/>
  <c r="S567" i="2"/>
  <c r="R568" i="2"/>
  <c r="S568" i="2"/>
  <c r="R569" i="2"/>
  <c r="S569" i="2"/>
  <c r="R570" i="2"/>
  <c r="S570" i="2"/>
  <c r="R571" i="2"/>
  <c r="S571" i="2"/>
  <c r="R572" i="2"/>
  <c r="S572" i="2"/>
  <c r="R573" i="2"/>
  <c r="S573" i="2"/>
  <c r="R574" i="2"/>
  <c r="S574" i="2"/>
  <c r="R575" i="2"/>
  <c r="S575" i="2"/>
  <c r="R576" i="2"/>
  <c r="S576" i="2"/>
  <c r="R577" i="2"/>
  <c r="S577" i="2"/>
  <c r="R578" i="2"/>
  <c r="S578" i="2"/>
  <c r="R579" i="2"/>
  <c r="S579" i="2"/>
  <c r="R580" i="2"/>
  <c r="S580" i="2"/>
  <c r="R581" i="2"/>
  <c r="S581" i="2"/>
  <c r="R582" i="2"/>
  <c r="S582" i="2"/>
  <c r="R583" i="2"/>
  <c r="S583" i="2"/>
  <c r="R584" i="2"/>
  <c r="S584" i="2"/>
  <c r="R585" i="2"/>
  <c r="S585" i="2"/>
  <c r="R586" i="2"/>
  <c r="S586" i="2"/>
  <c r="R587" i="2"/>
  <c r="S587" i="2"/>
  <c r="R588" i="2"/>
  <c r="S588" i="2"/>
  <c r="R589" i="2"/>
  <c r="S589" i="2"/>
  <c r="R590" i="2"/>
  <c r="S590" i="2"/>
  <c r="R591" i="2"/>
  <c r="S591" i="2"/>
  <c r="R592" i="2"/>
  <c r="S592" i="2"/>
  <c r="R593" i="2"/>
  <c r="S593" i="2"/>
  <c r="R594" i="2"/>
  <c r="S594" i="2"/>
  <c r="R595" i="2"/>
  <c r="S595" i="2"/>
  <c r="R596" i="2"/>
  <c r="S596" i="2"/>
  <c r="R597" i="2"/>
  <c r="S597" i="2"/>
  <c r="R598" i="2"/>
  <c r="S598" i="2"/>
  <c r="R599" i="2"/>
  <c r="S599" i="2"/>
  <c r="R600" i="2"/>
  <c r="S600" i="2"/>
  <c r="R601" i="2"/>
  <c r="S601" i="2"/>
  <c r="R602" i="2"/>
  <c r="S602" i="2"/>
  <c r="R603" i="2"/>
  <c r="S603" i="2"/>
  <c r="R604" i="2"/>
  <c r="S604" i="2"/>
  <c r="R605" i="2"/>
  <c r="S605" i="2"/>
  <c r="R606" i="2"/>
  <c r="S606" i="2"/>
  <c r="R607" i="2"/>
  <c r="S607" i="2"/>
  <c r="R608" i="2"/>
  <c r="S608" i="2"/>
  <c r="R609" i="2"/>
  <c r="S609" i="2"/>
  <c r="R611" i="2"/>
  <c r="S611" i="2"/>
  <c r="R612" i="2"/>
  <c r="S612" i="2"/>
  <c r="R613" i="2"/>
  <c r="S613" i="2"/>
  <c r="R614" i="2"/>
  <c r="S614" i="2"/>
  <c r="R615" i="2"/>
  <c r="S615" i="2"/>
  <c r="R616" i="2"/>
  <c r="S616" i="2"/>
  <c r="R617" i="2"/>
  <c r="S617" i="2"/>
  <c r="S12" i="2"/>
  <c r="H13" i="2"/>
  <c r="I13" i="2"/>
  <c r="J13" i="2"/>
  <c r="K13" i="2"/>
  <c r="L13" i="2"/>
  <c r="M13" i="2"/>
  <c r="N13" i="2"/>
  <c r="O13" i="2"/>
  <c r="P13" i="2"/>
  <c r="Q13" i="2"/>
  <c r="H14" i="2"/>
  <c r="I14" i="2"/>
  <c r="J14" i="2"/>
  <c r="K14" i="2"/>
  <c r="L14" i="2"/>
  <c r="M14" i="2"/>
  <c r="N14" i="2"/>
  <c r="O14" i="2"/>
  <c r="P14" i="2"/>
  <c r="Q14" i="2"/>
  <c r="H15" i="2"/>
  <c r="I15" i="2"/>
  <c r="J15" i="2"/>
  <c r="K15" i="2"/>
  <c r="L15" i="2"/>
  <c r="M15" i="2"/>
  <c r="N15" i="2"/>
  <c r="O15" i="2"/>
  <c r="P15" i="2"/>
  <c r="Q15" i="2"/>
  <c r="H16" i="2"/>
  <c r="I16" i="2"/>
  <c r="J16" i="2"/>
  <c r="K16" i="2"/>
  <c r="L16" i="2"/>
  <c r="M16" i="2"/>
  <c r="N16" i="2"/>
  <c r="O16" i="2"/>
  <c r="P16" i="2"/>
  <c r="Q16" i="2"/>
  <c r="H17" i="2"/>
  <c r="I17" i="2"/>
  <c r="J17" i="2"/>
  <c r="K17" i="2"/>
  <c r="L17" i="2"/>
  <c r="M17" i="2"/>
  <c r="N17" i="2"/>
  <c r="O17" i="2"/>
  <c r="P17" i="2"/>
  <c r="Q17" i="2"/>
  <c r="H18" i="2"/>
  <c r="I18" i="2"/>
  <c r="J18" i="2"/>
  <c r="K18" i="2"/>
  <c r="L18" i="2"/>
  <c r="M18" i="2"/>
  <c r="N18" i="2"/>
  <c r="O18" i="2"/>
  <c r="P18" i="2"/>
  <c r="Q18" i="2"/>
  <c r="H19" i="2"/>
  <c r="I19" i="2"/>
  <c r="J19" i="2"/>
  <c r="K19" i="2"/>
  <c r="L19" i="2"/>
  <c r="M19" i="2"/>
  <c r="N19" i="2"/>
  <c r="O19" i="2"/>
  <c r="P19" i="2"/>
  <c r="Q19" i="2"/>
  <c r="H20" i="2"/>
  <c r="I20" i="2"/>
  <c r="J20" i="2"/>
  <c r="K20" i="2"/>
  <c r="L20" i="2"/>
  <c r="M20" i="2"/>
  <c r="N20" i="2"/>
  <c r="O20" i="2"/>
  <c r="P20" i="2"/>
  <c r="Q20" i="2"/>
  <c r="H21" i="2"/>
  <c r="I21" i="2"/>
  <c r="J21" i="2"/>
  <c r="K21" i="2"/>
  <c r="L21" i="2"/>
  <c r="M21" i="2"/>
  <c r="N21" i="2"/>
  <c r="O21" i="2"/>
  <c r="P21" i="2"/>
  <c r="Q21" i="2"/>
  <c r="H22" i="2"/>
  <c r="I22" i="2"/>
  <c r="J22" i="2"/>
  <c r="K22" i="2"/>
  <c r="L22" i="2"/>
  <c r="M22" i="2"/>
  <c r="N22" i="2"/>
  <c r="O22" i="2"/>
  <c r="P22" i="2"/>
  <c r="Q22" i="2"/>
  <c r="H23" i="2"/>
  <c r="I23" i="2"/>
  <c r="J23" i="2"/>
  <c r="K23" i="2"/>
  <c r="L23" i="2"/>
  <c r="M23" i="2"/>
  <c r="N23" i="2"/>
  <c r="O23" i="2"/>
  <c r="P23" i="2"/>
  <c r="Q23" i="2"/>
  <c r="H24" i="2"/>
  <c r="I24" i="2"/>
  <c r="J24" i="2"/>
  <c r="K24" i="2"/>
  <c r="L24" i="2"/>
  <c r="M24" i="2"/>
  <c r="N24" i="2"/>
  <c r="O24" i="2"/>
  <c r="P24" i="2"/>
  <c r="Q24" i="2"/>
  <c r="H25" i="2"/>
  <c r="I25" i="2"/>
  <c r="J25" i="2"/>
  <c r="K25" i="2"/>
  <c r="L25" i="2"/>
  <c r="M25" i="2"/>
  <c r="N25" i="2"/>
  <c r="O25" i="2"/>
  <c r="P25" i="2"/>
  <c r="Q25" i="2"/>
  <c r="H26" i="2"/>
  <c r="I26" i="2"/>
  <c r="J26" i="2"/>
  <c r="K26" i="2"/>
  <c r="L26" i="2"/>
  <c r="M26" i="2"/>
  <c r="N26" i="2"/>
  <c r="O26" i="2"/>
  <c r="P26" i="2"/>
  <c r="Q26" i="2"/>
  <c r="H27" i="2"/>
  <c r="I27" i="2"/>
  <c r="J27" i="2"/>
  <c r="K27" i="2"/>
  <c r="L27" i="2"/>
  <c r="M27" i="2"/>
  <c r="N27" i="2"/>
  <c r="O27" i="2"/>
  <c r="P27" i="2"/>
  <c r="Q27" i="2"/>
  <c r="H28" i="2"/>
  <c r="I28" i="2"/>
  <c r="J28" i="2"/>
  <c r="K28" i="2"/>
  <c r="L28" i="2"/>
  <c r="M28" i="2"/>
  <c r="N28" i="2"/>
  <c r="O28" i="2"/>
  <c r="P28" i="2"/>
  <c r="Q28" i="2"/>
  <c r="H29" i="2"/>
  <c r="I29" i="2"/>
  <c r="J29" i="2"/>
  <c r="K29" i="2"/>
  <c r="L29" i="2"/>
  <c r="M29" i="2"/>
  <c r="N29" i="2"/>
  <c r="O29" i="2"/>
  <c r="P29" i="2"/>
  <c r="Q29" i="2"/>
  <c r="H30" i="2"/>
  <c r="I30" i="2"/>
  <c r="J30" i="2"/>
  <c r="K30" i="2"/>
  <c r="L30" i="2"/>
  <c r="M30" i="2"/>
  <c r="N30" i="2"/>
  <c r="O30" i="2"/>
  <c r="P30" i="2"/>
  <c r="Q30" i="2"/>
  <c r="H31" i="2"/>
  <c r="I31" i="2"/>
  <c r="J31" i="2"/>
  <c r="K31" i="2"/>
  <c r="L31" i="2"/>
  <c r="M31" i="2"/>
  <c r="N31" i="2"/>
  <c r="O31" i="2"/>
  <c r="P31" i="2"/>
  <c r="Q31" i="2"/>
  <c r="H32" i="2"/>
  <c r="I32" i="2"/>
  <c r="J32" i="2"/>
  <c r="K32" i="2"/>
  <c r="L32" i="2"/>
  <c r="M32" i="2"/>
  <c r="N32" i="2"/>
  <c r="O32" i="2"/>
  <c r="P32" i="2"/>
  <c r="Q32" i="2"/>
  <c r="H33" i="2"/>
  <c r="I33" i="2"/>
  <c r="J33" i="2"/>
  <c r="K33" i="2"/>
  <c r="L33" i="2"/>
  <c r="M33" i="2"/>
  <c r="N33" i="2"/>
  <c r="O33" i="2"/>
  <c r="P33" i="2"/>
  <c r="Q33" i="2"/>
  <c r="H34" i="2"/>
  <c r="I34" i="2"/>
  <c r="J34" i="2"/>
  <c r="K34" i="2"/>
  <c r="L34" i="2"/>
  <c r="M34" i="2"/>
  <c r="N34" i="2"/>
  <c r="O34" i="2"/>
  <c r="P34" i="2"/>
  <c r="Q34" i="2"/>
  <c r="H35" i="2"/>
  <c r="I35" i="2"/>
  <c r="J35" i="2"/>
  <c r="K35" i="2"/>
  <c r="L35" i="2"/>
  <c r="M35" i="2"/>
  <c r="N35" i="2"/>
  <c r="O35" i="2"/>
  <c r="P35" i="2"/>
  <c r="Q35" i="2"/>
  <c r="H36" i="2"/>
  <c r="I36" i="2"/>
  <c r="J36" i="2"/>
  <c r="K36" i="2"/>
  <c r="L36" i="2"/>
  <c r="M36" i="2"/>
  <c r="N36" i="2"/>
  <c r="O36" i="2"/>
  <c r="P36" i="2"/>
  <c r="Q36" i="2"/>
  <c r="H37" i="2"/>
  <c r="I37" i="2"/>
  <c r="J37" i="2"/>
  <c r="K37" i="2"/>
  <c r="L37" i="2"/>
  <c r="M37" i="2"/>
  <c r="N37" i="2"/>
  <c r="O37" i="2"/>
  <c r="P37" i="2"/>
  <c r="Q37" i="2"/>
  <c r="H38" i="2"/>
  <c r="I38" i="2"/>
  <c r="J38" i="2"/>
  <c r="K38" i="2"/>
  <c r="L38" i="2"/>
  <c r="M38" i="2"/>
  <c r="N38" i="2"/>
  <c r="O38" i="2"/>
  <c r="P38" i="2"/>
  <c r="Q38" i="2"/>
  <c r="H39" i="2"/>
  <c r="I39" i="2"/>
  <c r="J39" i="2"/>
  <c r="K39" i="2"/>
  <c r="L39" i="2"/>
  <c r="M39" i="2"/>
  <c r="N39" i="2"/>
  <c r="O39" i="2"/>
  <c r="P39" i="2"/>
  <c r="Q39" i="2"/>
  <c r="H40" i="2"/>
  <c r="I40" i="2"/>
  <c r="J40" i="2"/>
  <c r="K40" i="2"/>
  <c r="L40" i="2"/>
  <c r="M40" i="2"/>
  <c r="N40" i="2"/>
  <c r="O40" i="2"/>
  <c r="P40" i="2"/>
  <c r="Q40" i="2"/>
  <c r="H41" i="2"/>
  <c r="I41" i="2"/>
  <c r="J41" i="2"/>
  <c r="K41" i="2"/>
  <c r="L41" i="2"/>
  <c r="M41" i="2"/>
  <c r="N41" i="2"/>
  <c r="O41" i="2"/>
  <c r="P41" i="2"/>
  <c r="Q41" i="2"/>
  <c r="H42" i="2"/>
  <c r="I42" i="2"/>
  <c r="J42" i="2"/>
  <c r="K42" i="2"/>
  <c r="L42" i="2"/>
  <c r="M42" i="2"/>
  <c r="N42" i="2"/>
  <c r="O42" i="2"/>
  <c r="P42" i="2"/>
  <c r="Q42" i="2"/>
  <c r="H43" i="2"/>
  <c r="I43" i="2"/>
  <c r="J43" i="2"/>
  <c r="K43" i="2"/>
  <c r="L43" i="2"/>
  <c r="M43" i="2"/>
  <c r="N43" i="2"/>
  <c r="O43" i="2"/>
  <c r="P43" i="2"/>
  <c r="Q43" i="2"/>
  <c r="H44" i="2"/>
  <c r="I44" i="2"/>
  <c r="J44" i="2"/>
  <c r="K44" i="2"/>
  <c r="L44" i="2"/>
  <c r="M44" i="2"/>
  <c r="N44" i="2"/>
  <c r="O44" i="2"/>
  <c r="P44" i="2"/>
  <c r="Q44" i="2"/>
  <c r="H45" i="2"/>
  <c r="I45" i="2"/>
  <c r="J45" i="2"/>
  <c r="K45" i="2"/>
  <c r="L45" i="2"/>
  <c r="M45" i="2"/>
  <c r="N45" i="2"/>
  <c r="O45" i="2"/>
  <c r="P45" i="2"/>
  <c r="Q45" i="2"/>
  <c r="H46" i="2"/>
  <c r="I46" i="2"/>
  <c r="J46" i="2"/>
  <c r="K46" i="2"/>
  <c r="L46" i="2"/>
  <c r="M46" i="2"/>
  <c r="N46" i="2"/>
  <c r="O46" i="2"/>
  <c r="P46" i="2"/>
  <c r="Q46" i="2"/>
  <c r="H47" i="2"/>
  <c r="I47" i="2"/>
  <c r="J47" i="2"/>
  <c r="K47" i="2"/>
  <c r="L47" i="2"/>
  <c r="M47" i="2"/>
  <c r="N47" i="2"/>
  <c r="O47" i="2"/>
  <c r="P47" i="2"/>
  <c r="Q47" i="2"/>
  <c r="H48" i="2"/>
  <c r="I48" i="2"/>
  <c r="J48" i="2"/>
  <c r="K48" i="2"/>
  <c r="L48" i="2"/>
  <c r="M48" i="2"/>
  <c r="N48" i="2"/>
  <c r="O48" i="2"/>
  <c r="P48" i="2"/>
  <c r="Q48" i="2"/>
  <c r="H49" i="2"/>
  <c r="I49" i="2"/>
  <c r="J49" i="2"/>
  <c r="K49" i="2"/>
  <c r="L49" i="2"/>
  <c r="M49" i="2"/>
  <c r="N49" i="2"/>
  <c r="O49" i="2"/>
  <c r="P49" i="2"/>
  <c r="Q49" i="2"/>
  <c r="H50" i="2"/>
  <c r="I50" i="2"/>
  <c r="J50" i="2"/>
  <c r="K50" i="2"/>
  <c r="L50" i="2"/>
  <c r="M50" i="2"/>
  <c r="N50" i="2"/>
  <c r="O50" i="2"/>
  <c r="P50" i="2"/>
  <c r="Q50" i="2"/>
  <c r="H51" i="2"/>
  <c r="I51" i="2"/>
  <c r="J51" i="2"/>
  <c r="K51" i="2"/>
  <c r="L51" i="2"/>
  <c r="M51" i="2"/>
  <c r="N51" i="2"/>
  <c r="O51" i="2"/>
  <c r="P51" i="2"/>
  <c r="Q51" i="2"/>
  <c r="H52" i="2"/>
  <c r="I52" i="2"/>
  <c r="J52" i="2"/>
  <c r="K52" i="2"/>
  <c r="L52" i="2"/>
  <c r="M52" i="2"/>
  <c r="N52" i="2"/>
  <c r="O52" i="2"/>
  <c r="P52" i="2"/>
  <c r="Q52" i="2"/>
  <c r="H53" i="2"/>
  <c r="I53" i="2"/>
  <c r="J53" i="2"/>
  <c r="K53" i="2"/>
  <c r="L53" i="2"/>
  <c r="M53" i="2"/>
  <c r="N53" i="2"/>
  <c r="O53" i="2"/>
  <c r="P53" i="2"/>
  <c r="Q53" i="2"/>
  <c r="H54" i="2"/>
  <c r="I54" i="2"/>
  <c r="J54" i="2"/>
  <c r="K54" i="2"/>
  <c r="L54" i="2"/>
  <c r="M54" i="2"/>
  <c r="N54" i="2"/>
  <c r="O54" i="2"/>
  <c r="P54" i="2"/>
  <c r="Q54" i="2"/>
  <c r="H55" i="2"/>
  <c r="I55" i="2"/>
  <c r="J55" i="2"/>
  <c r="K55" i="2"/>
  <c r="L55" i="2"/>
  <c r="M55" i="2"/>
  <c r="N55" i="2"/>
  <c r="O55" i="2"/>
  <c r="P55" i="2"/>
  <c r="Q55" i="2"/>
  <c r="H56" i="2"/>
  <c r="I56" i="2"/>
  <c r="J56" i="2"/>
  <c r="K56" i="2"/>
  <c r="L56" i="2"/>
  <c r="M56" i="2"/>
  <c r="N56" i="2"/>
  <c r="O56" i="2"/>
  <c r="P56" i="2"/>
  <c r="Q56" i="2"/>
  <c r="H57" i="2"/>
  <c r="I57" i="2"/>
  <c r="J57" i="2"/>
  <c r="K57" i="2"/>
  <c r="L57" i="2"/>
  <c r="M57" i="2"/>
  <c r="N57" i="2"/>
  <c r="O57" i="2"/>
  <c r="P57" i="2"/>
  <c r="Q57" i="2"/>
  <c r="H58" i="2"/>
  <c r="I58" i="2"/>
  <c r="J58" i="2"/>
  <c r="K58" i="2"/>
  <c r="L58" i="2"/>
  <c r="M58" i="2"/>
  <c r="N58" i="2"/>
  <c r="O58" i="2"/>
  <c r="P58" i="2"/>
  <c r="Q58" i="2"/>
  <c r="H59" i="2"/>
  <c r="I59" i="2"/>
  <c r="J59" i="2"/>
  <c r="K59" i="2"/>
  <c r="L59" i="2"/>
  <c r="M59" i="2"/>
  <c r="N59" i="2"/>
  <c r="O59" i="2"/>
  <c r="P59" i="2"/>
  <c r="Q59" i="2"/>
  <c r="H60" i="2"/>
  <c r="I60" i="2"/>
  <c r="J60" i="2"/>
  <c r="K60" i="2"/>
  <c r="L60" i="2"/>
  <c r="M60" i="2"/>
  <c r="N60" i="2"/>
  <c r="O60" i="2"/>
  <c r="P60" i="2"/>
  <c r="Q60" i="2"/>
  <c r="H61" i="2"/>
  <c r="I61" i="2"/>
  <c r="J61" i="2"/>
  <c r="K61" i="2"/>
  <c r="L61" i="2"/>
  <c r="M61" i="2"/>
  <c r="N61" i="2"/>
  <c r="O61" i="2"/>
  <c r="P61" i="2"/>
  <c r="Q61" i="2"/>
  <c r="H62" i="2"/>
  <c r="I62" i="2"/>
  <c r="J62" i="2"/>
  <c r="K62" i="2"/>
  <c r="L62" i="2"/>
  <c r="M62" i="2"/>
  <c r="N62" i="2"/>
  <c r="O62" i="2"/>
  <c r="P62" i="2"/>
  <c r="Q62" i="2"/>
  <c r="H63" i="2"/>
  <c r="I63" i="2"/>
  <c r="J63" i="2"/>
  <c r="K63" i="2"/>
  <c r="L63" i="2"/>
  <c r="M63" i="2"/>
  <c r="N63" i="2"/>
  <c r="O63" i="2"/>
  <c r="P63" i="2"/>
  <c r="Q63" i="2"/>
  <c r="H64" i="2"/>
  <c r="I64" i="2"/>
  <c r="J64" i="2"/>
  <c r="K64" i="2"/>
  <c r="L64" i="2"/>
  <c r="M64" i="2"/>
  <c r="N64" i="2"/>
  <c r="O64" i="2"/>
  <c r="P64" i="2"/>
  <c r="Q64" i="2"/>
  <c r="H65" i="2"/>
  <c r="I65" i="2"/>
  <c r="J65" i="2"/>
  <c r="K65" i="2"/>
  <c r="L65" i="2"/>
  <c r="M65" i="2"/>
  <c r="N65" i="2"/>
  <c r="O65" i="2"/>
  <c r="P65" i="2"/>
  <c r="Q65" i="2"/>
  <c r="H66" i="2"/>
  <c r="I66" i="2"/>
  <c r="J66" i="2"/>
  <c r="K66" i="2"/>
  <c r="L66" i="2"/>
  <c r="M66" i="2"/>
  <c r="N66" i="2"/>
  <c r="O66" i="2"/>
  <c r="P66" i="2"/>
  <c r="Q66" i="2"/>
  <c r="H67" i="2"/>
  <c r="I67" i="2"/>
  <c r="J67" i="2"/>
  <c r="K67" i="2"/>
  <c r="L67" i="2"/>
  <c r="M67" i="2"/>
  <c r="N67" i="2"/>
  <c r="O67" i="2"/>
  <c r="P67" i="2"/>
  <c r="Q67" i="2"/>
  <c r="H68" i="2"/>
  <c r="I68" i="2"/>
  <c r="J68" i="2"/>
  <c r="K68" i="2"/>
  <c r="L68" i="2"/>
  <c r="M68" i="2"/>
  <c r="N68" i="2"/>
  <c r="O68" i="2"/>
  <c r="P68" i="2"/>
  <c r="Q68" i="2"/>
  <c r="H69" i="2"/>
  <c r="I69" i="2"/>
  <c r="J69" i="2"/>
  <c r="K69" i="2"/>
  <c r="L69" i="2"/>
  <c r="M69" i="2"/>
  <c r="N69" i="2"/>
  <c r="O69" i="2"/>
  <c r="P69" i="2"/>
  <c r="Q69" i="2"/>
  <c r="H70" i="2"/>
  <c r="I70" i="2"/>
  <c r="J70" i="2"/>
  <c r="K70" i="2"/>
  <c r="L70" i="2"/>
  <c r="M70" i="2"/>
  <c r="N70" i="2"/>
  <c r="O70" i="2"/>
  <c r="P70" i="2"/>
  <c r="Q70" i="2"/>
  <c r="H71" i="2"/>
  <c r="I71" i="2"/>
  <c r="J71" i="2"/>
  <c r="K71" i="2"/>
  <c r="L71" i="2"/>
  <c r="M71" i="2"/>
  <c r="N71" i="2"/>
  <c r="O71" i="2"/>
  <c r="P71" i="2"/>
  <c r="Q71" i="2"/>
  <c r="H72" i="2"/>
  <c r="I72" i="2"/>
  <c r="J72" i="2"/>
  <c r="K72" i="2"/>
  <c r="L72" i="2"/>
  <c r="M72" i="2"/>
  <c r="N72" i="2"/>
  <c r="O72" i="2"/>
  <c r="P72" i="2"/>
  <c r="Q72" i="2"/>
  <c r="H73" i="2"/>
  <c r="I73" i="2"/>
  <c r="J73" i="2"/>
  <c r="K73" i="2"/>
  <c r="L73" i="2"/>
  <c r="M73" i="2"/>
  <c r="N73" i="2"/>
  <c r="O73" i="2"/>
  <c r="P73" i="2"/>
  <c r="Q73" i="2"/>
  <c r="H74" i="2"/>
  <c r="I74" i="2"/>
  <c r="J74" i="2"/>
  <c r="K74" i="2"/>
  <c r="L74" i="2"/>
  <c r="M74" i="2"/>
  <c r="N74" i="2"/>
  <c r="O74" i="2"/>
  <c r="P74" i="2"/>
  <c r="Q74" i="2"/>
  <c r="H75" i="2"/>
  <c r="I75" i="2"/>
  <c r="J75" i="2"/>
  <c r="K75" i="2"/>
  <c r="L75" i="2"/>
  <c r="M75" i="2"/>
  <c r="N75" i="2"/>
  <c r="O75" i="2"/>
  <c r="P75" i="2"/>
  <c r="Q75" i="2"/>
  <c r="H76" i="2"/>
  <c r="I76" i="2"/>
  <c r="J76" i="2"/>
  <c r="K76" i="2"/>
  <c r="L76" i="2"/>
  <c r="M76" i="2"/>
  <c r="N76" i="2"/>
  <c r="O76" i="2"/>
  <c r="P76" i="2"/>
  <c r="Q76" i="2"/>
  <c r="H77" i="2"/>
  <c r="I77" i="2"/>
  <c r="J77" i="2"/>
  <c r="K77" i="2"/>
  <c r="L77" i="2"/>
  <c r="M77" i="2"/>
  <c r="N77" i="2"/>
  <c r="O77" i="2"/>
  <c r="P77" i="2"/>
  <c r="Q77" i="2"/>
  <c r="H78" i="2"/>
  <c r="I78" i="2"/>
  <c r="J78" i="2"/>
  <c r="K78" i="2"/>
  <c r="L78" i="2"/>
  <c r="M78" i="2"/>
  <c r="N78" i="2"/>
  <c r="O78" i="2"/>
  <c r="P78" i="2"/>
  <c r="Q78" i="2"/>
  <c r="H79" i="2"/>
  <c r="I79" i="2"/>
  <c r="J79" i="2"/>
  <c r="K79" i="2"/>
  <c r="L79" i="2"/>
  <c r="M79" i="2"/>
  <c r="N79" i="2"/>
  <c r="O79" i="2"/>
  <c r="P79" i="2"/>
  <c r="Q79" i="2"/>
  <c r="H80" i="2"/>
  <c r="I80" i="2"/>
  <c r="J80" i="2"/>
  <c r="K80" i="2"/>
  <c r="L80" i="2"/>
  <c r="M80" i="2"/>
  <c r="N80" i="2"/>
  <c r="O80" i="2"/>
  <c r="P80" i="2"/>
  <c r="Q80" i="2"/>
  <c r="H81" i="2"/>
  <c r="I81" i="2"/>
  <c r="J81" i="2"/>
  <c r="K81" i="2"/>
  <c r="L81" i="2"/>
  <c r="M81" i="2"/>
  <c r="N81" i="2"/>
  <c r="O81" i="2"/>
  <c r="P81" i="2"/>
  <c r="Q81" i="2"/>
  <c r="H82" i="2"/>
  <c r="I82" i="2"/>
  <c r="J82" i="2"/>
  <c r="K82" i="2"/>
  <c r="L82" i="2"/>
  <c r="M82" i="2"/>
  <c r="N82" i="2"/>
  <c r="O82" i="2"/>
  <c r="P82" i="2"/>
  <c r="Q82" i="2"/>
  <c r="H83" i="2"/>
  <c r="I83" i="2"/>
  <c r="J83" i="2"/>
  <c r="K83" i="2"/>
  <c r="L83" i="2"/>
  <c r="M83" i="2"/>
  <c r="N83" i="2"/>
  <c r="O83" i="2"/>
  <c r="P83" i="2"/>
  <c r="Q83" i="2"/>
  <c r="H84" i="2"/>
  <c r="I84" i="2"/>
  <c r="J84" i="2"/>
  <c r="K84" i="2"/>
  <c r="L84" i="2"/>
  <c r="M84" i="2"/>
  <c r="N84" i="2"/>
  <c r="O84" i="2"/>
  <c r="P84" i="2"/>
  <c r="Q84" i="2"/>
  <c r="H85" i="2"/>
  <c r="I85" i="2"/>
  <c r="J85" i="2"/>
  <c r="K85" i="2"/>
  <c r="L85" i="2"/>
  <c r="M85" i="2"/>
  <c r="N85" i="2"/>
  <c r="O85" i="2"/>
  <c r="P85" i="2"/>
  <c r="Q85" i="2"/>
  <c r="H86" i="2"/>
  <c r="I86" i="2"/>
  <c r="J86" i="2"/>
  <c r="K86" i="2"/>
  <c r="L86" i="2"/>
  <c r="M86" i="2"/>
  <c r="N86" i="2"/>
  <c r="O86" i="2"/>
  <c r="P86" i="2"/>
  <c r="Q86" i="2"/>
  <c r="H87" i="2"/>
  <c r="I87" i="2"/>
  <c r="J87" i="2"/>
  <c r="K87" i="2"/>
  <c r="L87" i="2"/>
  <c r="M87" i="2"/>
  <c r="N87" i="2"/>
  <c r="O87" i="2"/>
  <c r="P87" i="2"/>
  <c r="Q87" i="2"/>
  <c r="H88" i="2"/>
  <c r="I88" i="2"/>
  <c r="J88" i="2"/>
  <c r="K88" i="2"/>
  <c r="L88" i="2"/>
  <c r="M88" i="2"/>
  <c r="N88" i="2"/>
  <c r="O88" i="2"/>
  <c r="P88" i="2"/>
  <c r="Q88" i="2"/>
  <c r="H89" i="2"/>
  <c r="I89" i="2"/>
  <c r="J89" i="2"/>
  <c r="K89" i="2"/>
  <c r="L89" i="2"/>
  <c r="M89" i="2"/>
  <c r="N89" i="2"/>
  <c r="O89" i="2"/>
  <c r="P89" i="2"/>
  <c r="Q89" i="2"/>
  <c r="H90" i="2"/>
  <c r="I90" i="2"/>
  <c r="J90" i="2"/>
  <c r="K90" i="2"/>
  <c r="L90" i="2"/>
  <c r="M90" i="2"/>
  <c r="N90" i="2"/>
  <c r="O90" i="2"/>
  <c r="P90" i="2"/>
  <c r="Q90" i="2"/>
  <c r="H91" i="2"/>
  <c r="I91" i="2"/>
  <c r="J91" i="2"/>
  <c r="K91" i="2"/>
  <c r="L91" i="2"/>
  <c r="M91" i="2"/>
  <c r="N91" i="2"/>
  <c r="O91" i="2"/>
  <c r="P91" i="2"/>
  <c r="Q91" i="2"/>
  <c r="H92" i="2"/>
  <c r="I92" i="2"/>
  <c r="J92" i="2"/>
  <c r="K92" i="2"/>
  <c r="L92" i="2"/>
  <c r="M92" i="2"/>
  <c r="N92" i="2"/>
  <c r="O92" i="2"/>
  <c r="P92" i="2"/>
  <c r="Q92" i="2"/>
  <c r="H93" i="2"/>
  <c r="I93" i="2"/>
  <c r="J93" i="2"/>
  <c r="K93" i="2"/>
  <c r="L93" i="2"/>
  <c r="M93" i="2"/>
  <c r="N93" i="2"/>
  <c r="O93" i="2"/>
  <c r="P93" i="2"/>
  <c r="Q93" i="2"/>
  <c r="H94" i="2"/>
  <c r="I94" i="2"/>
  <c r="J94" i="2"/>
  <c r="K94" i="2"/>
  <c r="L94" i="2"/>
  <c r="M94" i="2"/>
  <c r="N94" i="2"/>
  <c r="O94" i="2"/>
  <c r="P94" i="2"/>
  <c r="Q94" i="2"/>
  <c r="H95" i="2"/>
  <c r="I95" i="2"/>
  <c r="J95" i="2"/>
  <c r="K95" i="2"/>
  <c r="L95" i="2"/>
  <c r="M95" i="2"/>
  <c r="N95" i="2"/>
  <c r="O95" i="2"/>
  <c r="P95" i="2"/>
  <c r="Q95" i="2"/>
  <c r="H96" i="2"/>
  <c r="I96" i="2"/>
  <c r="J96" i="2"/>
  <c r="K96" i="2"/>
  <c r="L96" i="2"/>
  <c r="M96" i="2"/>
  <c r="N96" i="2"/>
  <c r="O96" i="2"/>
  <c r="P96" i="2"/>
  <c r="Q96" i="2"/>
  <c r="H97" i="2"/>
  <c r="I97" i="2"/>
  <c r="J97" i="2"/>
  <c r="K97" i="2"/>
  <c r="L97" i="2"/>
  <c r="M97" i="2"/>
  <c r="N97" i="2"/>
  <c r="O97" i="2"/>
  <c r="P97" i="2"/>
  <c r="Q97" i="2"/>
  <c r="H98" i="2"/>
  <c r="I98" i="2"/>
  <c r="J98" i="2"/>
  <c r="K98" i="2"/>
  <c r="L98" i="2"/>
  <c r="M98" i="2"/>
  <c r="N98" i="2"/>
  <c r="O98" i="2"/>
  <c r="P98" i="2"/>
  <c r="Q98" i="2"/>
  <c r="H99" i="2"/>
  <c r="I99" i="2"/>
  <c r="J99" i="2"/>
  <c r="K99" i="2"/>
  <c r="L99" i="2"/>
  <c r="M99" i="2"/>
  <c r="N99" i="2"/>
  <c r="O99" i="2"/>
  <c r="P99" i="2"/>
  <c r="Q99" i="2"/>
  <c r="H100" i="2"/>
  <c r="I100" i="2"/>
  <c r="J100" i="2"/>
  <c r="K100" i="2"/>
  <c r="L100" i="2"/>
  <c r="M100" i="2"/>
  <c r="N100" i="2"/>
  <c r="O100" i="2"/>
  <c r="P100" i="2"/>
  <c r="Q100" i="2"/>
  <c r="H101" i="2"/>
  <c r="I101" i="2"/>
  <c r="J101" i="2"/>
  <c r="K101" i="2"/>
  <c r="L101" i="2"/>
  <c r="M101" i="2"/>
  <c r="N101" i="2"/>
  <c r="O101" i="2"/>
  <c r="P101" i="2"/>
  <c r="Q101" i="2"/>
  <c r="H102" i="2"/>
  <c r="I102" i="2"/>
  <c r="J102" i="2"/>
  <c r="K102" i="2"/>
  <c r="L102" i="2"/>
  <c r="M102" i="2"/>
  <c r="N102" i="2"/>
  <c r="O102" i="2"/>
  <c r="P102" i="2"/>
  <c r="Q102" i="2"/>
  <c r="H103" i="2"/>
  <c r="I103" i="2"/>
  <c r="J103" i="2"/>
  <c r="K103" i="2"/>
  <c r="L103" i="2"/>
  <c r="M103" i="2"/>
  <c r="N103" i="2"/>
  <c r="O103" i="2"/>
  <c r="P103" i="2"/>
  <c r="Q103" i="2"/>
  <c r="H104" i="2"/>
  <c r="I104" i="2"/>
  <c r="J104" i="2"/>
  <c r="K104" i="2"/>
  <c r="L104" i="2"/>
  <c r="M104" i="2"/>
  <c r="N104" i="2"/>
  <c r="O104" i="2"/>
  <c r="P104" i="2"/>
  <c r="Q104" i="2"/>
  <c r="H105" i="2"/>
  <c r="I105" i="2"/>
  <c r="J105" i="2"/>
  <c r="K105" i="2"/>
  <c r="L105" i="2"/>
  <c r="M105" i="2"/>
  <c r="N105" i="2"/>
  <c r="O105" i="2"/>
  <c r="P105" i="2"/>
  <c r="Q105" i="2"/>
  <c r="H106" i="2"/>
  <c r="I106" i="2"/>
  <c r="J106" i="2"/>
  <c r="K106" i="2"/>
  <c r="L106" i="2"/>
  <c r="M106" i="2"/>
  <c r="N106" i="2"/>
  <c r="O106" i="2"/>
  <c r="P106" i="2"/>
  <c r="Q106" i="2"/>
  <c r="H107" i="2"/>
  <c r="I107" i="2"/>
  <c r="J107" i="2"/>
  <c r="K107" i="2"/>
  <c r="L107" i="2"/>
  <c r="M107" i="2"/>
  <c r="N107" i="2"/>
  <c r="O107" i="2"/>
  <c r="P107" i="2"/>
  <c r="Q107" i="2"/>
  <c r="H108" i="2"/>
  <c r="I108" i="2"/>
  <c r="J108" i="2"/>
  <c r="K108" i="2"/>
  <c r="L108" i="2"/>
  <c r="M108" i="2"/>
  <c r="N108" i="2"/>
  <c r="O108" i="2"/>
  <c r="P108" i="2"/>
  <c r="Q108" i="2"/>
  <c r="H109" i="2"/>
  <c r="I109" i="2"/>
  <c r="J109" i="2"/>
  <c r="K109" i="2"/>
  <c r="L109" i="2"/>
  <c r="M109" i="2"/>
  <c r="N109" i="2"/>
  <c r="O109" i="2"/>
  <c r="P109" i="2"/>
  <c r="Q109" i="2"/>
  <c r="H110" i="2"/>
  <c r="I110" i="2"/>
  <c r="J110" i="2"/>
  <c r="K110" i="2"/>
  <c r="L110" i="2"/>
  <c r="M110" i="2"/>
  <c r="N110" i="2"/>
  <c r="O110" i="2"/>
  <c r="P110" i="2"/>
  <c r="Q110" i="2"/>
  <c r="H111" i="2"/>
  <c r="I111" i="2"/>
  <c r="J111" i="2"/>
  <c r="K111" i="2"/>
  <c r="L111" i="2"/>
  <c r="M111" i="2"/>
  <c r="N111" i="2"/>
  <c r="O111" i="2"/>
  <c r="P111" i="2"/>
  <c r="Q111" i="2"/>
  <c r="H112" i="2"/>
  <c r="I112" i="2"/>
  <c r="J112" i="2"/>
  <c r="K112" i="2"/>
  <c r="L112" i="2"/>
  <c r="M112" i="2"/>
  <c r="N112" i="2"/>
  <c r="O112" i="2"/>
  <c r="P112" i="2"/>
  <c r="Q112" i="2"/>
  <c r="H113" i="2"/>
  <c r="I113" i="2"/>
  <c r="J113" i="2"/>
  <c r="K113" i="2"/>
  <c r="L113" i="2"/>
  <c r="M113" i="2"/>
  <c r="N113" i="2"/>
  <c r="O113" i="2"/>
  <c r="P113" i="2"/>
  <c r="Q113" i="2"/>
  <c r="H114" i="2"/>
  <c r="I114" i="2"/>
  <c r="J114" i="2"/>
  <c r="K114" i="2"/>
  <c r="L114" i="2"/>
  <c r="M114" i="2"/>
  <c r="N114" i="2"/>
  <c r="O114" i="2"/>
  <c r="P114" i="2"/>
  <c r="Q114" i="2"/>
  <c r="H115" i="2"/>
  <c r="I115" i="2"/>
  <c r="J115" i="2"/>
  <c r="K115" i="2"/>
  <c r="L115" i="2"/>
  <c r="M115" i="2"/>
  <c r="N115" i="2"/>
  <c r="O115" i="2"/>
  <c r="P115" i="2"/>
  <c r="Q115" i="2"/>
  <c r="H116" i="2"/>
  <c r="I116" i="2"/>
  <c r="J116" i="2"/>
  <c r="K116" i="2"/>
  <c r="L116" i="2"/>
  <c r="M116" i="2"/>
  <c r="N116" i="2"/>
  <c r="O116" i="2"/>
  <c r="P116" i="2"/>
  <c r="Q116" i="2"/>
  <c r="H117" i="2"/>
  <c r="I117" i="2"/>
  <c r="J117" i="2"/>
  <c r="K117" i="2"/>
  <c r="L117" i="2"/>
  <c r="M117" i="2"/>
  <c r="N117" i="2"/>
  <c r="O117" i="2"/>
  <c r="P117" i="2"/>
  <c r="Q117" i="2"/>
  <c r="H118" i="2"/>
  <c r="I118" i="2"/>
  <c r="J118" i="2"/>
  <c r="K118" i="2"/>
  <c r="L118" i="2"/>
  <c r="M118" i="2"/>
  <c r="N118" i="2"/>
  <c r="O118" i="2"/>
  <c r="P118" i="2"/>
  <c r="Q118" i="2"/>
  <c r="H119" i="2"/>
  <c r="I119" i="2"/>
  <c r="J119" i="2"/>
  <c r="K119" i="2"/>
  <c r="L119" i="2"/>
  <c r="M119" i="2"/>
  <c r="N119" i="2"/>
  <c r="O119" i="2"/>
  <c r="P119" i="2"/>
  <c r="Q119" i="2"/>
  <c r="H120" i="2"/>
  <c r="I120" i="2"/>
  <c r="J120" i="2"/>
  <c r="K120" i="2"/>
  <c r="L120" i="2"/>
  <c r="M120" i="2"/>
  <c r="N120" i="2"/>
  <c r="O120" i="2"/>
  <c r="P120" i="2"/>
  <c r="Q120" i="2"/>
  <c r="H121" i="2"/>
  <c r="I121" i="2"/>
  <c r="J121" i="2"/>
  <c r="K121" i="2"/>
  <c r="L121" i="2"/>
  <c r="M121" i="2"/>
  <c r="N121" i="2"/>
  <c r="O121" i="2"/>
  <c r="P121" i="2"/>
  <c r="Q121" i="2"/>
  <c r="H122" i="2"/>
  <c r="I122" i="2"/>
  <c r="J122" i="2"/>
  <c r="K122" i="2"/>
  <c r="L122" i="2"/>
  <c r="M122" i="2"/>
  <c r="N122" i="2"/>
  <c r="O122" i="2"/>
  <c r="P122" i="2"/>
  <c r="Q122" i="2"/>
  <c r="H123" i="2"/>
  <c r="I123" i="2"/>
  <c r="J123" i="2"/>
  <c r="K123" i="2"/>
  <c r="L123" i="2"/>
  <c r="M123" i="2"/>
  <c r="N123" i="2"/>
  <c r="O123" i="2"/>
  <c r="P123" i="2"/>
  <c r="Q123" i="2"/>
  <c r="H124" i="2"/>
  <c r="I124" i="2"/>
  <c r="J124" i="2"/>
  <c r="K124" i="2"/>
  <c r="L124" i="2"/>
  <c r="M124" i="2"/>
  <c r="N124" i="2"/>
  <c r="O124" i="2"/>
  <c r="P124" i="2"/>
  <c r="Q124" i="2"/>
  <c r="H125" i="2"/>
  <c r="I125" i="2"/>
  <c r="J125" i="2"/>
  <c r="K125" i="2"/>
  <c r="L125" i="2"/>
  <c r="M125" i="2"/>
  <c r="N125" i="2"/>
  <c r="O125" i="2"/>
  <c r="P125" i="2"/>
  <c r="Q125" i="2"/>
  <c r="H126" i="2"/>
  <c r="I126" i="2"/>
  <c r="J126" i="2"/>
  <c r="K126" i="2"/>
  <c r="L126" i="2"/>
  <c r="M126" i="2"/>
  <c r="N126" i="2"/>
  <c r="O126" i="2"/>
  <c r="P126" i="2"/>
  <c r="Q126" i="2"/>
  <c r="H127" i="2"/>
  <c r="I127" i="2"/>
  <c r="J127" i="2"/>
  <c r="K127" i="2"/>
  <c r="L127" i="2"/>
  <c r="M127" i="2"/>
  <c r="N127" i="2"/>
  <c r="O127" i="2"/>
  <c r="P127" i="2"/>
  <c r="Q127" i="2"/>
  <c r="H128" i="2"/>
  <c r="I128" i="2"/>
  <c r="J128" i="2"/>
  <c r="K128" i="2"/>
  <c r="L128" i="2"/>
  <c r="M128" i="2"/>
  <c r="N128" i="2"/>
  <c r="O128" i="2"/>
  <c r="P128" i="2"/>
  <c r="Q128" i="2"/>
  <c r="H129" i="2"/>
  <c r="I129" i="2"/>
  <c r="J129" i="2"/>
  <c r="K129" i="2"/>
  <c r="L129" i="2"/>
  <c r="M129" i="2"/>
  <c r="N129" i="2"/>
  <c r="O129" i="2"/>
  <c r="P129" i="2"/>
  <c r="Q129" i="2"/>
  <c r="H130" i="2"/>
  <c r="I130" i="2"/>
  <c r="J130" i="2"/>
  <c r="K130" i="2"/>
  <c r="L130" i="2"/>
  <c r="M130" i="2"/>
  <c r="N130" i="2"/>
  <c r="O130" i="2"/>
  <c r="P130" i="2"/>
  <c r="Q130" i="2"/>
  <c r="H131" i="2"/>
  <c r="I131" i="2"/>
  <c r="J131" i="2"/>
  <c r="K131" i="2"/>
  <c r="L131" i="2"/>
  <c r="M131" i="2"/>
  <c r="N131" i="2"/>
  <c r="O131" i="2"/>
  <c r="P131" i="2"/>
  <c r="Q131" i="2"/>
  <c r="H132" i="2"/>
  <c r="I132" i="2"/>
  <c r="J132" i="2"/>
  <c r="K132" i="2"/>
  <c r="L132" i="2"/>
  <c r="M132" i="2"/>
  <c r="N132" i="2"/>
  <c r="O132" i="2"/>
  <c r="P132" i="2"/>
  <c r="Q132" i="2"/>
  <c r="H133" i="2"/>
  <c r="I133" i="2"/>
  <c r="J133" i="2"/>
  <c r="K133" i="2"/>
  <c r="L133" i="2"/>
  <c r="M133" i="2"/>
  <c r="N133" i="2"/>
  <c r="O133" i="2"/>
  <c r="P133" i="2"/>
  <c r="Q133" i="2"/>
  <c r="H134" i="2"/>
  <c r="I134" i="2"/>
  <c r="J134" i="2"/>
  <c r="K134" i="2"/>
  <c r="L134" i="2"/>
  <c r="M134" i="2"/>
  <c r="N134" i="2"/>
  <c r="O134" i="2"/>
  <c r="P134" i="2"/>
  <c r="Q134" i="2"/>
  <c r="H135" i="2"/>
  <c r="I135" i="2"/>
  <c r="J135" i="2"/>
  <c r="K135" i="2"/>
  <c r="L135" i="2"/>
  <c r="M135" i="2"/>
  <c r="N135" i="2"/>
  <c r="O135" i="2"/>
  <c r="P135" i="2"/>
  <c r="Q135" i="2"/>
  <c r="H136" i="2"/>
  <c r="I136" i="2"/>
  <c r="J136" i="2"/>
  <c r="K136" i="2"/>
  <c r="L136" i="2"/>
  <c r="M136" i="2"/>
  <c r="N136" i="2"/>
  <c r="O136" i="2"/>
  <c r="P136" i="2"/>
  <c r="Q136" i="2"/>
  <c r="H137" i="2"/>
  <c r="I137" i="2"/>
  <c r="J137" i="2"/>
  <c r="K137" i="2"/>
  <c r="L137" i="2"/>
  <c r="M137" i="2"/>
  <c r="N137" i="2"/>
  <c r="O137" i="2"/>
  <c r="P137" i="2"/>
  <c r="Q137" i="2"/>
  <c r="H138" i="2"/>
  <c r="I138" i="2"/>
  <c r="J138" i="2"/>
  <c r="K138" i="2"/>
  <c r="L138" i="2"/>
  <c r="M138" i="2"/>
  <c r="N138" i="2"/>
  <c r="O138" i="2"/>
  <c r="P138" i="2"/>
  <c r="Q138" i="2"/>
  <c r="H139" i="2"/>
  <c r="I139" i="2"/>
  <c r="J139" i="2"/>
  <c r="K139" i="2"/>
  <c r="L139" i="2"/>
  <c r="M139" i="2"/>
  <c r="N139" i="2"/>
  <c r="O139" i="2"/>
  <c r="P139" i="2"/>
  <c r="Q139" i="2"/>
  <c r="H140" i="2"/>
  <c r="I140" i="2"/>
  <c r="J140" i="2"/>
  <c r="K140" i="2"/>
  <c r="L140" i="2"/>
  <c r="M140" i="2"/>
  <c r="N140" i="2"/>
  <c r="O140" i="2"/>
  <c r="P140" i="2"/>
  <c r="Q140" i="2"/>
  <c r="H141" i="2"/>
  <c r="I141" i="2"/>
  <c r="J141" i="2"/>
  <c r="K141" i="2"/>
  <c r="L141" i="2"/>
  <c r="M141" i="2"/>
  <c r="N141" i="2"/>
  <c r="O141" i="2"/>
  <c r="P141" i="2"/>
  <c r="Q141" i="2"/>
  <c r="H142" i="2"/>
  <c r="I142" i="2"/>
  <c r="J142" i="2"/>
  <c r="K142" i="2"/>
  <c r="L142" i="2"/>
  <c r="M142" i="2"/>
  <c r="N142" i="2"/>
  <c r="O142" i="2"/>
  <c r="P142" i="2"/>
  <c r="Q142" i="2"/>
  <c r="H143" i="2"/>
  <c r="I143" i="2"/>
  <c r="J143" i="2"/>
  <c r="K143" i="2"/>
  <c r="L143" i="2"/>
  <c r="M143" i="2"/>
  <c r="N143" i="2"/>
  <c r="O143" i="2"/>
  <c r="P143" i="2"/>
  <c r="Q143" i="2"/>
  <c r="H144" i="2"/>
  <c r="I144" i="2"/>
  <c r="J144" i="2"/>
  <c r="K144" i="2"/>
  <c r="L144" i="2"/>
  <c r="M144" i="2"/>
  <c r="N144" i="2"/>
  <c r="O144" i="2"/>
  <c r="P144" i="2"/>
  <c r="Q144" i="2"/>
  <c r="H145" i="2"/>
  <c r="I145" i="2"/>
  <c r="J145" i="2"/>
  <c r="K145" i="2"/>
  <c r="L145" i="2"/>
  <c r="M145" i="2"/>
  <c r="N145" i="2"/>
  <c r="O145" i="2"/>
  <c r="P145" i="2"/>
  <c r="Q145" i="2"/>
  <c r="H146" i="2"/>
  <c r="I146" i="2"/>
  <c r="J146" i="2"/>
  <c r="K146" i="2"/>
  <c r="L146" i="2"/>
  <c r="M146" i="2"/>
  <c r="N146" i="2"/>
  <c r="O146" i="2"/>
  <c r="P146" i="2"/>
  <c r="Q146" i="2"/>
  <c r="H147" i="2"/>
  <c r="I147" i="2"/>
  <c r="J147" i="2"/>
  <c r="K147" i="2"/>
  <c r="L147" i="2"/>
  <c r="M147" i="2"/>
  <c r="N147" i="2"/>
  <c r="O147" i="2"/>
  <c r="P147" i="2"/>
  <c r="Q147" i="2"/>
  <c r="H148" i="2"/>
  <c r="I148" i="2"/>
  <c r="J148" i="2"/>
  <c r="K148" i="2"/>
  <c r="L148" i="2"/>
  <c r="M148" i="2"/>
  <c r="N148" i="2"/>
  <c r="O148" i="2"/>
  <c r="P148" i="2"/>
  <c r="Q148" i="2"/>
  <c r="H149" i="2"/>
  <c r="I149" i="2"/>
  <c r="J149" i="2"/>
  <c r="K149" i="2"/>
  <c r="L149" i="2"/>
  <c r="M149" i="2"/>
  <c r="N149" i="2"/>
  <c r="O149" i="2"/>
  <c r="P149" i="2"/>
  <c r="Q149" i="2"/>
  <c r="H150" i="2"/>
  <c r="I150" i="2"/>
  <c r="J150" i="2"/>
  <c r="K150" i="2"/>
  <c r="L150" i="2"/>
  <c r="M150" i="2"/>
  <c r="N150" i="2"/>
  <c r="O150" i="2"/>
  <c r="P150" i="2"/>
  <c r="Q150" i="2"/>
  <c r="H151" i="2"/>
  <c r="I151" i="2"/>
  <c r="J151" i="2"/>
  <c r="K151" i="2"/>
  <c r="L151" i="2"/>
  <c r="M151" i="2"/>
  <c r="N151" i="2"/>
  <c r="O151" i="2"/>
  <c r="P151" i="2"/>
  <c r="Q151" i="2"/>
  <c r="H152" i="2"/>
  <c r="I152" i="2"/>
  <c r="J152" i="2"/>
  <c r="K152" i="2"/>
  <c r="L152" i="2"/>
  <c r="M152" i="2"/>
  <c r="N152" i="2"/>
  <c r="O152" i="2"/>
  <c r="P152" i="2"/>
  <c r="Q152" i="2"/>
  <c r="H153" i="2"/>
  <c r="I153" i="2"/>
  <c r="J153" i="2"/>
  <c r="K153" i="2"/>
  <c r="L153" i="2"/>
  <c r="M153" i="2"/>
  <c r="N153" i="2"/>
  <c r="O153" i="2"/>
  <c r="P153" i="2"/>
  <c r="Q153" i="2"/>
  <c r="H154" i="2"/>
  <c r="I154" i="2"/>
  <c r="J154" i="2"/>
  <c r="K154" i="2"/>
  <c r="L154" i="2"/>
  <c r="M154" i="2"/>
  <c r="N154" i="2"/>
  <c r="O154" i="2"/>
  <c r="P154" i="2"/>
  <c r="Q154" i="2"/>
  <c r="H155" i="2"/>
  <c r="I155" i="2"/>
  <c r="J155" i="2"/>
  <c r="K155" i="2"/>
  <c r="L155" i="2"/>
  <c r="M155" i="2"/>
  <c r="N155" i="2"/>
  <c r="O155" i="2"/>
  <c r="P155" i="2"/>
  <c r="Q155" i="2"/>
  <c r="H156" i="2"/>
  <c r="I156" i="2"/>
  <c r="J156" i="2"/>
  <c r="K156" i="2"/>
  <c r="L156" i="2"/>
  <c r="M156" i="2"/>
  <c r="N156" i="2"/>
  <c r="O156" i="2"/>
  <c r="P156" i="2"/>
  <c r="Q156" i="2"/>
  <c r="H157" i="2"/>
  <c r="I157" i="2"/>
  <c r="J157" i="2"/>
  <c r="K157" i="2"/>
  <c r="L157" i="2"/>
  <c r="M157" i="2"/>
  <c r="N157" i="2"/>
  <c r="O157" i="2"/>
  <c r="P157" i="2"/>
  <c r="Q157" i="2"/>
  <c r="H158" i="2"/>
  <c r="I158" i="2"/>
  <c r="J158" i="2"/>
  <c r="K158" i="2"/>
  <c r="L158" i="2"/>
  <c r="M158" i="2"/>
  <c r="N158" i="2"/>
  <c r="O158" i="2"/>
  <c r="P158" i="2"/>
  <c r="Q158" i="2"/>
  <c r="H159" i="2"/>
  <c r="I159" i="2"/>
  <c r="J159" i="2"/>
  <c r="K159" i="2"/>
  <c r="L159" i="2"/>
  <c r="M159" i="2"/>
  <c r="N159" i="2"/>
  <c r="O159" i="2"/>
  <c r="P159" i="2"/>
  <c r="Q159" i="2"/>
  <c r="H160" i="2"/>
  <c r="I160" i="2"/>
  <c r="J160" i="2"/>
  <c r="K160" i="2"/>
  <c r="L160" i="2"/>
  <c r="M160" i="2"/>
  <c r="N160" i="2"/>
  <c r="O160" i="2"/>
  <c r="P160" i="2"/>
  <c r="Q160" i="2"/>
  <c r="H161" i="2"/>
  <c r="I161" i="2"/>
  <c r="J161" i="2"/>
  <c r="K161" i="2"/>
  <c r="L161" i="2"/>
  <c r="M161" i="2"/>
  <c r="N161" i="2"/>
  <c r="O161" i="2"/>
  <c r="P161" i="2"/>
  <c r="Q161" i="2"/>
  <c r="H162" i="2"/>
  <c r="I162" i="2"/>
  <c r="J162" i="2"/>
  <c r="K162" i="2"/>
  <c r="L162" i="2"/>
  <c r="M162" i="2"/>
  <c r="N162" i="2"/>
  <c r="O162" i="2"/>
  <c r="P162" i="2"/>
  <c r="Q162" i="2"/>
  <c r="H163" i="2"/>
  <c r="I163" i="2"/>
  <c r="J163" i="2"/>
  <c r="K163" i="2"/>
  <c r="L163" i="2"/>
  <c r="M163" i="2"/>
  <c r="N163" i="2"/>
  <c r="O163" i="2"/>
  <c r="P163" i="2"/>
  <c r="Q163" i="2"/>
  <c r="H164" i="2"/>
  <c r="I164" i="2"/>
  <c r="J164" i="2"/>
  <c r="K164" i="2"/>
  <c r="L164" i="2"/>
  <c r="M164" i="2"/>
  <c r="N164" i="2"/>
  <c r="O164" i="2"/>
  <c r="P164" i="2"/>
  <c r="Q164" i="2"/>
  <c r="H165" i="2"/>
  <c r="I165" i="2"/>
  <c r="J165" i="2"/>
  <c r="K165" i="2"/>
  <c r="L165" i="2"/>
  <c r="M165" i="2"/>
  <c r="N165" i="2"/>
  <c r="O165" i="2"/>
  <c r="P165" i="2"/>
  <c r="Q165" i="2"/>
  <c r="H166" i="2"/>
  <c r="I166" i="2"/>
  <c r="J166" i="2"/>
  <c r="K166" i="2"/>
  <c r="L166" i="2"/>
  <c r="M166" i="2"/>
  <c r="N166" i="2"/>
  <c r="O166" i="2"/>
  <c r="P166" i="2"/>
  <c r="Q166" i="2"/>
  <c r="H167" i="2"/>
  <c r="I167" i="2"/>
  <c r="J167" i="2"/>
  <c r="K167" i="2"/>
  <c r="L167" i="2"/>
  <c r="M167" i="2"/>
  <c r="N167" i="2"/>
  <c r="O167" i="2"/>
  <c r="P167" i="2"/>
  <c r="Q167" i="2"/>
  <c r="H168" i="2"/>
  <c r="I168" i="2"/>
  <c r="J168" i="2"/>
  <c r="K168" i="2"/>
  <c r="L168" i="2"/>
  <c r="M168" i="2"/>
  <c r="N168" i="2"/>
  <c r="O168" i="2"/>
  <c r="P168" i="2"/>
  <c r="Q168" i="2"/>
  <c r="H169" i="2"/>
  <c r="I169" i="2"/>
  <c r="J169" i="2"/>
  <c r="K169" i="2"/>
  <c r="L169" i="2"/>
  <c r="M169" i="2"/>
  <c r="N169" i="2"/>
  <c r="O169" i="2"/>
  <c r="P169" i="2"/>
  <c r="Q169" i="2"/>
  <c r="H170" i="2"/>
  <c r="I170" i="2"/>
  <c r="J170" i="2"/>
  <c r="K170" i="2"/>
  <c r="L170" i="2"/>
  <c r="M170" i="2"/>
  <c r="N170" i="2"/>
  <c r="O170" i="2"/>
  <c r="P170" i="2"/>
  <c r="Q170" i="2"/>
  <c r="H171" i="2"/>
  <c r="I171" i="2"/>
  <c r="J171" i="2"/>
  <c r="K171" i="2"/>
  <c r="L171" i="2"/>
  <c r="M171" i="2"/>
  <c r="N171" i="2"/>
  <c r="O171" i="2"/>
  <c r="P171" i="2"/>
  <c r="Q171" i="2"/>
  <c r="H172" i="2"/>
  <c r="I172" i="2"/>
  <c r="J172" i="2"/>
  <c r="K172" i="2"/>
  <c r="L172" i="2"/>
  <c r="M172" i="2"/>
  <c r="N172" i="2"/>
  <c r="O172" i="2"/>
  <c r="P172" i="2"/>
  <c r="Q172" i="2"/>
  <c r="H173" i="2"/>
  <c r="I173" i="2"/>
  <c r="J173" i="2"/>
  <c r="K173" i="2"/>
  <c r="L173" i="2"/>
  <c r="M173" i="2"/>
  <c r="N173" i="2"/>
  <c r="O173" i="2"/>
  <c r="P173" i="2"/>
  <c r="Q173" i="2"/>
  <c r="H174" i="2"/>
  <c r="I174" i="2"/>
  <c r="J174" i="2"/>
  <c r="K174" i="2"/>
  <c r="L174" i="2"/>
  <c r="M174" i="2"/>
  <c r="N174" i="2"/>
  <c r="O174" i="2"/>
  <c r="P174" i="2"/>
  <c r="Q174" i="2"/>
  <c r="H175" i="2"/>
  <c r="I175" i="2"/>
  <c r="J175" i="2"/>
  <c r="K175" i="2"/>
  <c r="L175" i="2"/>
  <c r="M175" i="2"/>
  <c r="N175" i="2"/>
  <c r="O175" i="2"/>
  <c r="P175" i="2"/>
  <c r="Q175" i="2"/>
  <c r="H176" i="2"/>
  <c r="I176" i="2"/>
  <c r="J176" i="2"/>
  <c r="K176" i="2"/>
  <c r="L176" i="2"/>
  <c r="M176" i="2"/>
  <c r="N176" i="2"/>
  <c r="O176" i="2"/>
  <c r="P176" i="2"/>
  <c r="Q176" i="2"/>
  <c r="H177" i="2"/>
  <c r="I177" i="2"/>
  <c r="J177" i="2"/>
  <c r="K177" i="2"/>
  <c r="L177" i="2"/>
  <c r="M177" i="2"/>
  <c r="N177" i="2"/>
  <c r="O177" i="2"/>
  <c r="P177" i="2"/>
  <c r="Q177" i="2"/>
  <c r="H178" i="2"/>
  <c r="I178" i="2"/>
  <c r="J178" i="2"/>
  <c r="K178" i="2"/>
  <c r="L178" i="2"/>
  <c r="M178" i="2"/>
  <c r="N178" i="2"/>
  <c r="O178" i="2"/>
  <c r="P178" i="2"/>
  <c r="Q178" i="2"/>
  <c r="H179" i="2"/>
  <c r="I179" i="2"/>
  <c r="J179" i="2"/>
  <c r="K179" i="2"/>
  <c r="L179" i="2"/>
  <c r="M179" i="2"/>
  <c r="N179" i="2"/>
  <c r="O179" i="2"/>
  <c r="P179" i="2"/>
  <c r="Q179" i="2"/>
  <c r="H180" i="2"/>
  <c r="I180" i="2"/>
  <c r="J180" i="2"/>
  <c r="K180" i="2"/>
  <c r="L180" i="2"/>
  <c r="M180" i="2"/>
  <c r="N180" i="2"/>
  <c r="O180" i="2"/>
  <c r="P180" i="2"/>
  <c r="Q180" i="2"/>
  <c r="H181" i="2"/>
  <c r="I181" i="2"/>
  <c r="J181" i="2"/>
  <c r="K181" i="2"/>
  <c r="L181" i="2"/>
  <c r="M181" i="2"/>
  <c r="N181" i="2"/>
  <c r="O181" i="2"/>
  <c r="P181" i="2"/>
  <c r="Q181" i="2"/>
  <c r="H182" i="2"/>
  <c r="I182" i="2"/>
  <c r="J182" i="2"/>
  <c r="K182" i="2"/>
  <c r="L182" i="2"/>
  <c r="M182" i="2"/>
  <c r="N182" i="2"/>
  <c r="O182" i="2"/>
  <c r="P182" i="2"/>
  <c r="Q182" i="2"/>
  <c r="H183" i="2"/>
  <c r="I183" i="2"/>
  <c r="J183" i="2"/>
  <c r="K183" i="2"/>
  <c r="L183" i="2"/>
  <c r="M183" i="2"/>
  <c r="N183" i="2"/>
  <c r="O183" i="2"/>
  <c r="P183" i="2"/>
  <c r="Q183" i="2"/>
  <c r="H184" i="2"/>
  <c r="I184" i="2"/>
  <c r="J184" i="2"/>
  <c r="K184" i="2"/>
  <c r="L184" i="2"/>
  <c r="M184" i="2"/>
  <c r="N184" i="2"/>
  <c r="O184" i="2"/>
  <c r="P184" i="2"/>
  <c r="Q184" i="2"/>
  <c r="H185" i="2"/>
  <c r="I185" i="2"/>
  <c r="J185" i="2"/>
  <c r="K185" i="2"/>
  <c r="L185" i="2"/>
  <c r="M185" i="2"/>
  <c r="N185" i="2"/>
  <c r="O185" i="2"/>
  <c r="P185" i="2"/>
  <c r="Q185" i="2"/>
  <c r="H186" i="2"/>
  <c r="I186" i="2"/>
  <c r="J186" i="2"/>
  <c r="K186" i="2"/>
  <c r="L186" i="2"/>
  <c r="M186" i="2"/>
  <c r="N186" i="2"/>
  <c r="O186" i="2"/>
  <c r="P186" i="2"/>
  <c r="Q186" i="2"/>
  <c r="H187" i="2"/>
  <c r="I187" i="2"/>
  <c r="J187" i="2"/>
  <c r="K187" i="2"/>
  <c r="L187" i="2"/>
  <c r="M187" i="2"/>
  <c r="N187" i="2"/>
  <c r="O187" i="2"/>
  <c r="P187" i="2"/>
  <c r="Q187" i="2"/>
  <c r="H188" i="2"/>
  <c r="I188" i="2"/>
  <c r="J188" i="2"/>
  <c r="K188" i="2"/>
  <c r="L188" i="2"/>
  <c r="M188" i="2"/>
  <c r="N188" i="2"/>
  <c r="O188" i="2"/>
  <c r="P188" i="2"/>
  <c r="Q188" i="2"/>
  <c r="H189" i="2"/>
  <c r="I189" i="2"/>
  <c r="J189" i="2"/>
  <c r="K189" i="2"/>
  <c r="L189" i="2"/>
  <c r="M189" i="2"/>
  <c r="N189" i="2"/>
  <c r="O189" i="2"/>
  <c r="P189" i="2"/>
  <c r="Q189" i="2"/>
  <c r="H190" i="2"/>
  <c r="I190" i="2"/>
  <c r="J190" i="2"/>
  <c r="K190" i="2"/>
  <c r="L190" i="2"/>
  <c r="M190" i="2"/>
  <c r="N190" i="2"/>
  <c r="O190" i="2"/>
  <c r="P190" i="2"/>
  <c r="Q190" i="2"/>
  <c r="H191" i="2"/>
  <c r="I191" i="2"/>
  <c r="J191" i="2"/>
  <c r="K191" i="2"/>
  <c r="L191" i="2"/>
  <c r="M191" i="2"/>
  <c r="N191" i="2"/>
  <c r="O191" i="2"/>
  <c r="P191" i="2"/>
  <c r="Q191" i="2"/>
  <c r="H192" i="2"/>
  <c r="I192" i="2"/>
  <c r="J192" i="2"/>
  <c r="K192" i="2"/>
  <c r="L192" i="2"/>
  <c r="M192" i="2"/>
  <c r="N192" i="2"/>
  <c r="O192" i="2"/>
  <c r="P192" i="2"/>
  <c r="Q192" i="2"/>
  <c r="H193" i="2"/>
  <c r="I193" i="2"/>
  <c r="J193" i="2"/>
  <c r="K193" i="2"/>
  <c r="L193" i="2"/>
  <c r="M193" i="2"/>
  <c r="N193" i="2"/>
  <c r="O193" i="2"/>
  <c r="P193" i="2"/>
  <c r="Q193" i="2"/>
  <c r="H194" i="2"/>
  <c r="I194" i="2"/>
  <c r="J194" i="2"/>
  <c r="K194" i="2"/>
  <c r="L194" i="2"/>
  <c r="M194" i="2"/>
  <c r="N194" i="2"/>
  <c r="O194" i="2"/>
  <c r="P194" i="2"/>
  <c r="Q194" i="2"/>
  <c r="H195" i="2"/>
  <c r="I195" i="2"/>
  <c r="J195" i="2"/>
  <c r="K195" i="2"/>
  <c r="L195" i="2"/>
  <c r="M195" i="2"/>
  <c r="N195" i="2"/>
  <c r="O195" i="2"/>
  <c r="P195" i="2"/>
  <c r="Q195" i="2"/>
  <c r="H196" i="2"/>
  <c r="I196" i="2"/>
  <c r="J196" i="2"/>
  <c r="K196" i="2"/>
  <c r="L196" i="2"/>
  <c r="M196" i="2"/>
  <c r="N196" i="2"/>
  <c r="O196" i="2"/>
  <c r="P196" i="2"/>
  <c r="Q196" i="2"/>
  <c r="H197" i="2"/>
  <c r="I197" i="2"/>
  <c r="J197" i="2"/>
  <c r="K197" i="2"/>
  <c r="L197" i="2"/>
  <c r="M197" i="2"/>
  <c r="N197" i="2"/>
  <c r="O197" i="2"/>
  <c r="P197" i="2"/>
  <c r="Q197" i="2"/>
  <c r="H198" i="2"/>
  <c r="I198" i="2"/>
  <c r="J198" i="2"/>
  <c r="K198" i="2"/>
  <c r="L198" i="2"/>
  <c r="M198" i="2"/>
  <c r="N198" i="2"/>
  <c r="O198" i="2"/>
  <c r="P198" i="2"/>
  <c r="Q198" i="2"/>
  <c r="H199" i="2"/>
  <c r="I199" i="2"/>
  <c r="J199" i="2"/>
  <c r="K199" i="2"/>
  <c r="L199" i="2"/>
  <c r="M199" i="2"/>
  <c r="N199" i="2"/>
  <c r="O199" i="2"/>
  <c r="P199" i="2"/>
  <c r="Q199" i="2"/>
  <c r="H200" i="2"/>
  <c r="I200" i="2"/>
  <c r="J200" i="2"/>
  <c r="K200" i="2"/>
  <c r="L200" i="2"/>
  <c r="M200" i="2"/>
  <c r="N200" i="2"/>
  <c r="O200" i="2"/>
  <c r="P200" i="2"/>
  <c r="Q200" i="2"/>
  <c r="H201" i="2"/>
  <c r="I201" i="2"/>
  <c r="J201" i="2"/>
  <c r="K201" i="2"/>
  <c r="L201" i="2"/>
  <c r="M201" i="2"/>
  <c r="N201" i="2"/>
  <c r="O201" i="2"/>
  <c r="P201" i="2"/>
  <c r="Q201" i="2"/>
  <c r="H202" i="2"/>
  <c r="I202" i="2"/>
  <c r="J202" i="2"/>
  <c r="K202" i="2"/>
  <c r="L202" i="2"/>
  <c r="M202" i="2"/>
  <c r="N202" i="2"/>
  <c r="O202" i="2"/>
  <c r="P202" i="2"/>
  <c r="Q202" i="2"/>
  <c r="H203" i="2"/>
  <c r="I203" i="2"/>
  <c r="J203" i="2"/>
  <c r="K203" i="2"/>
  <c r="L203" i="2"/>
  <c r="M203" i="2"/>
  <c r="N203" i="2"/>
  <c r="O203" i="2"/>
  <c r="P203" i="2"/>
  <c r="Q203" i="2"/>
  <c r="H204" i="2"/>
  <c r="I204" i="2"/>
  <c r="J204" i="2"/>
  <c r="K204" i="2"/>
  <c r="L204" i="2"/>
  <c r="M204" i="2"/>
  <c r="N204" i="2"/>
  <c r="O204" i="2"/>
  <c r="P204" i="2"/>
  <c r="Q204" i="2"/>
  <c r="H205" i="2"/>
  <c r="I205" i="2"/>
  <c r="J205" i="2"/>
  <c r="K205" i="2"/>
  <c r="L205" i="2"/>
  <c r="M205" i="2"/>
  <c r="N205" i="2"/>
  <c r="O205" i="2"/>
  <c r="P205" i="2"/>
  <c r="Q205" i="2"/>
  <c r="H206" i="2"/>
  <c r="I206" i="2"/>
  <c r="J206" i="2"/>
  <c r="K206" i="2"/>
  <c r="L206" i="2"/>
  <c r="M206" i="2"/>
  <c r="N206" i="2"/>
  <c r="O206" i="2"/>
  <c r="P206" i="2"/>
  <c r="Q206" i="2"/>
  <c r="H207" i="2"/>
  <c r="I207" i="2"/>
  <c r="J207" i="2"/>
  <c r="K207" i="2"/>
  <c r="L207" i="2"/>
  <c r="M207" i="2"/>
  <c r="N207" i="2"/>
  <c r="O207" i="2"/>
  <c r="P207" i="2"/>
  <c r="Q207" i="2"/>
  <c r="H208" i="2"/>
  <c r="I208" i="2"/>
  <c r="J208" i="2"/>
  <c r="K208" i="2"/>
  <c r="L208" i="2"/>
  <c r="M208" i="2"/>
  <c r="N208" i="2"/>
  <c r="O208" i="2"/>
  <c r="P208" i="2"/>
  <c r="Q208" i="2"/>
  <c r="H209" i="2"/>
  <c r="I209" i="2"/>
  <c r="J209" i="2"/>
  <c r="K209" i="2"/>
  <c r="L209" i="2"/>
  <c r="M209" i="2"/>
  <c r="N209" i="2"/>
  <c r="O209" i="2"/>
  <c r="P209" i="2"/>
  <c r="Q209" i="2"/>
  <c r="H210" i="2"/>
  <c r="I210" i="2"/>
  <c r="J210" i="2"/>
  <c r="K210" i="2"/>
  <c r="L210" i="2"/>
  <c r="M210" i="2"/>
  <c r="N210" i="2"/>
  <c r="O210" i="2"/>
  <c r="P210" i="2"/>
  <c r="Q210" i="2"/>
  <c r="H211" i="2"/>
  <c r="I211" i="2"/>
  <c r="J211" i="2"/>
  <c r="K211" i="2"/>
  <c r="L211" i="2"/>
  <c r="M211" i="2"/>
  <c r="N211" i="2"/>
  <c r="O211" i="2"/>
  <c r="P211" i="2"/>
  <c r="Q211" i="2"/>
  <c r="H212" i="2"/>
  <c r="I212" i="2"/>
  <c r="J212" i="2"/>
  <c r="K212" i="2"/>
  <c r="L212" i="2"/>
  <c r="M212" i="2"/>
  <c r="N212" i="2"/>
  <c r="O212" i="2"/>
  <c r="P212" i="2"/>
  <c r="Q212" i="2"/>
  <c r="H213" i="2"/>
  <c r="I213" i="2"/>
  <c r="J213" i="2"/>
  <c r="K213" i="2"/>
  <c r="L213" i="2"/>
  <c r="M213" i="2"/>
  <c r="N213" i="2"/>
  <c r="O213" i="2"/>
  <c r="P213" i="2"/>
  <c r="Q213" i="2"/>
  <c r="H214" i="2"/>
  <c r="I214" i="2"/>
  <c r="J214" i="2"/>
  <c r="K214" i="2"/>
  <c r="L214" i="2"/>
  <c r="M214" i="2"/>
  <c r="N214" i="2"/>
  <c r="O214" i="2"/>
  <c r="P214" i="2"/>
  <c r="Q214" i="2"/>
  <c r="H215" i="2"/>
  <c r="I215" i="2"/>
  <c r="J215" i="2"/>
  <c r="K215" i="2"/>
  <c r="L215" i="2"/>
  <c r="M215" i="2"/>
  <c r="N215" i="2"/>
  <c r="O215" i="2"/>
  <c r="P215" i="2"/>
  <c r="Q215" i="2"/>
  <c r="H216" i="2"/>
  <c r="I216" i="2"/>
  <c r="J216" i="2"/>
  <c r="K216" i="2"/>
  <c r="L216" i="2"/>
  <c r="M216" i="2"/>
  <c r="N216" i="2"/>
  <c r="O216" i="2"/>
  <c r="P216" i="2"/>
  <c r="Q216" i="2"/>
  <c r="H217" i="2"/>
  <c r="I217" i="2"/>
  <c r="J217" i="2"/>
  <c r="K217" i="2"/>
  <c r="L217" i="2"/>
  <c r="M217" i="2"/>
  <c r="N217" i="2"/>
  <c r="O217" i="2"/>
  <c r="P217" i="2"/>
  <c r="Q217" i="2"/>
  <c r="H218" i="2"/>
  <c r="I218" i="2"/>
  <c r="J218" i="2"/>
  <c r="K218" i="2"/>
  <c r="L218" i="2"/>
  <c r="M218" i="2"/>
  <c r="N218" i="2"/>
  <c r="O218" i="2"/>
  <c r="P218" i="2"/>
  <c r="Q218" i="2"/>
  <c r="H219" i="2"/>
  <c r="I219" i="2"/>
  <c r="J219" i="2"/>
  <c r="K219" i="2"/>
  <c r="L219" i="2"/>
  <c r="M219" i="2"/>
  <c r="N219" i="2"/>
  <c r="O219" i="2"/>
  <c r="P219" i="2"/>
  <c r="Q219" i="2"/>
  <c r="H220" i="2"/>
  <c r="I220" i="2"/>
  <c r="J220" i="2"/>
  <c r="K220" i="2"/>
  <c r="L220" i="2"/>
  <c r="M220" i="2"/>
  <c r="N220" i="2"/>
  <c r="O220" i="2"/>
  <c r="P220" i="2"/>
  <c r="Q220" i="2"/>
  <c r="H221" i="2"/>
  <c r="I221" i="2"/>
  <c r="J221" i="2"/>
  <c r="K221" i="2"/>
  <c r="L221" i="2"/>
  <c r="M221" i="2"/>
  <c r="N221" i="2"/>
  <c r="O221" i="2"/>
  <c r="P221" i="2"/>
  <c r="Q221" i="2"/>
  <c r="H222" i="2"/>
  <c r="I222" i="2"/>
  <c r="J222" i="2"/>
  <c r="K222" i="2"/>
  <c r="L222" i="2"/>
  <c r="M222" i="2"/>
  <c r="N222" i="2"/>
  <c r="O222" i="2"/>
  <c r="P222" i="2"/>
  <c r="Q222" i="2"/>
  <c r="H223" i="2"/>
  <c r="I223" i="2"/>
  <c r="J223" i="2"/>
  <c r="K223" i="2"/>
  <c r="L223" i="2"/>
  <c r="M223" i="2"/>
  <c r="N223" i="2"/>
  <c r="O223" i="2"/>
  <c r="P223" i="2"/>
  <c r="Q223" i="2"/>
  <c r="H224" i="2"/>
  <c r="I224" i="2"/>
  <c r="J224" i="2"/>
  <c r="K224" i="2"/>
  <c r="L224" i="2"/>
  <c r="M224" i="2"/>
  <c r="N224" i="2"/>
  <c r="O224" i="2"/>
  <c r="P224" i="2"/>
  <c r="Q224" i="2"/>
  <c r="H225" i="2"/>
  <c r="I225" i="2"/>
  <c r="J225" i="2"/>
  <c r="K225" i="2"/>
  <c r="L225" i="2"/>
  <c r="M225" i="2"/>
  <c r="N225" i="2"/>
  <c r="O225" i="2"/>
  <c r="P225" i="2"/>
  <c r="Q225" i="2"/>
  <c r="H226" i="2"/>
  <c r="I226" i="2"/>
  <c r="J226" i="2"/>
  <c r="K226" i="2"/>
  <c r="L226" i="2"/>
  <c r="M226" i="2"/>
  <c r="N226" i="2"/>
  <c r="O226" i="2"/>
  <c r="P226" i="2"/>
  <c r="Q226" i="2"/>
  <c r="H227" i="2"/>
  <c r="I227" i="2"/>
  <c r="J227" i="2"/>
  <c r="K227" i="2"/>
  <c r="L227" i="2"/>
  <c r="M227" i="2"/>
  <c r="N227" i="2"/>
  <c r="O227" i="2"/>
  <c r="P227" i="2"/>
  <c r="Q227" i="2"/>
  <c r="H228" i="2"/>
  <c r="I228" i="2"/>
  <c r="J228" i="2"/>
  <c r="K228" i="2"/>
  <c r="L228" i="2"/>
  <c r="M228" i="2"/>
  <c r="N228" i="2"/>
  <c r="O228" i="2"/>
  <c r="P228" i="2"/>
  <c r="Q228" i="2"/>
  <c r="H229" i="2"/>
  <c r="I229" i="2"/>
  <c r="J229" i="2"/>
  <c r="K229" i="2"/>
  <c r="L229" i="2"/>
  <c r="M229" i="2"/>
  <c r="N229" i="2"/>
  <c r="O229" i="2"/>
  <c r="P229" i="2"/>
  <c r="Q229" i="2"/>
  <c r="H230" i="2"/>
  <c r="I230" i="2"/>
  <c r="J230" i="2"/>
  <c r="K230" i="2"/>
  <c r="L230" i="2"/>
  <c r="M230" i="2"/>
  <c r="N230" i="2"/>
  <c r="O230" i="2"/>
  <c r="P230" i="2"/>
  <c r="Q230" i="2"/>
  <c r="H231" i="2"/>
  <c r="I231" i="2"/>
  <c r="J231" i="2"/>
  <c r="K231" i="2"/>
  <c r="L231" i="2"/>
  <c r="M231" i="2"/>
  <c r="N231" i="2"/>
  <c r="O231" i="2"/>
  <c r="P231" i="2"/>
  <c r="Q231" i="2"/>
  <c r="H232" i="2"/>
  <c r="I232" i="2"/>
  <c r="J232" i="2"/>
  <c r="K232" i="2"/>
  <c r="L232" i="2"/>
  <c r="M232" i="2"/>
  <c r="N232" i="2"/>
  <c r="O232" i="2"/>
  <c r="P232" i="2"/>
  <c r="Q232" i="2"/>
  <c r="H233" i="2"/>
  <c r="I233" i="2"/>
  <c r="J233" i="2"/>
  <c r="K233" i="2"/>
  <c r="L233" i="2"/>
  <c r="M233" i="2"/>
  <c r="N233" i="2"/>
  <c r="O233" i="2"/>
  <c r="P233" i="2"/>
  <c r="Q233" i="2"/>
  <c r="H234" i="2"/>
  <c r="I234" i="2"/>
  <c r="J234" i="2"/>
  <c r="K234" i="2"/>
  <c r="L234" i="2"/>
  <c r="M234" i="2"/>
  <c r="N234" i="2"/>
  <c r="O234" i="2"/>
  <c r="P234" i="2"/>
  <c r="Q234" i="2"/>
  <c r="H235" i="2"/>
  <c r="I235" i="2"/>
  <c r="J235" i="2"/>
  <c r="K235" i="2"/>
  <c r="L235" i="2"/>
  <c r="M235" i="2"/>
  <c r="N235" i="2"/>
  <c r="O235" i="2"/>
  <c r="P235" i="2"/>
  <c r="Q235" i="2"/>
  <c r="H236" i="2"/>
  <c r="I236" i="2"/>
  <c r="J236" i="2"/>
  <c r="K236" i="2"/>
  <c r="L236" i="2"/>
  <c r="M236" i="2"/>
  <c r="N236" i="2"/>
  <c r="O236" i="2"/>
  <c r="P236" i="2"/>
  <c r="Q236" i="2"/>
  <c r="H237" i="2"/>
  <c r="I237" i="2"/>
  <c r="J237" i="2"/>
  <c r="K237" i="2"/>
  <c r="L237" i="2"/>
  <c r="M237" i="2"/>
  <c r="N237" i="2"/>
  <c r="O237" i="2"/>
  <c r="P237" i="2"/>
  <c r="Q237" i="2"/>
  <c r="H238" i="2"/>
  <c r="I238" i="2"/>
  <c r="J238" i="2"/>
  <c r="K238" i="2"/>
  <c r="L238" i="2"/>
  <c r="M238" i="2"/>
  <c r="N238" i="2"/>
  <c r="O238" i="2"/>
  <c r="P238" i="2"/>
  <c r="Q238" i="2"/>
  <c r="H239" i="2"/>
  <c r="I239" i="2"/>
  <c r="J239" i="2"/>
  <c r="K239" i="2"/>
  <c r="L239" i="2"/>
  <c r="M239" i="2"/>
  <c r="N239" i="2"/>
  <c r="O239" i="2"/>
  <c r="P239" i="2"/>
  <c r="Q239" i="2"/>
  <c r="H240" i="2"/>
  <c r="I240" i="2"/>
  <c r="J240" i="2"/>
  <c r="K240" i="2"/>
  <c r="L240" i="2"/>
  <c r="M240" i="2"/>
  <c r="N240" i="2"/>
  <c r="O240" i="2"/>
  <c r="P240" i="2"/>
  <c r="Q240" i="2"/>
  <c r="H241" i="2"/>
  <c r="I241" i="2"/>
  <c r="J241" i="2"/>
  <c r="K241" i="2"/>
  <c r="L241" i="2"/>
  <c r="M241" i="2"/>
  <c r="N241" i="2"/>
  <c r="O241" i="2"/>
  <c r="P241" i="2"/>
  <c r="Q241" i="2"/>
  <c r="H242" i="2"/>
  <c r="I242" i="2"/>
  <c r="J242" i="2"/>
  <c r="K242" i="2"/>
  <c r="L242" i="2"/>
  <c r="M242" i="2"/>
  <c r="N242" i="2"/>
  <c r="O242" i="2"/>
  <c r="P242" i="2"/>
  <c r="Q242" i="2"/>
  <c r="H243" i="2"/>
  <c r="I243" i="2"/>
  <c r="J243" i="2"/>
  <c r="K243" i="2"/>
  <c r="L243" i="2"/>
  <c r="M243" i="2"/>
  <c r="N243" i="2"/>
  <c r="O243" i="2"/>
  <c r="P243" i="2"/>
  <c r="Q243" i="2"/>
  <c r="H244" i="2"/>
  <c r="I244" i="2"/>
  <c r="J244" i="2"/>
  <c r="K244" i="2"/>
  <c r="L244" i="2"/>
  <c r="M244" i="2"/>
  <c r="N244" i="2"/>
  <c r="O244" i="2"/>
  <c r="P244" i="2"/>
  <c r="Q244" i="2"/>
  <c r="H245" i="2"/>
  <c r="I245" i="2"/>
  <c r="J245" i="2"/>
  <c r="K245" i="2"/>
  <c r="L245" i="2"/>
  <c r="M245" i="2"/>
  <c r="N245" i="2"/>
  <c r="O245" i="2"/>
  <c r="P245" i="2"/>
  <c r="Q245" i="2"/>
  <c r="H246" i="2"/>
  <c r="I246" i="2"/>
  <c r="J246" i="2"/>
  <c r="K246" i="2"/>
  <c r="L246" i="2"/>
  <c r="M246" i="2"/>
  <c r="N246" i="2"/>
  <c r="O246" i="2"/>
  <c r="P246" i="2"/>
  <c r="Q246" i="2"/>
  <c r="H247" i="2"/>
  <c r="I247" i="2"/>
  <c r="J247" i="2"/>
  <c r="K247" i="2"/>
  <c r="L247" i="2"/>
  <c r="M247" i="2"/>
  <c r="N247" i="2"/>
  <c r="O247" i="2"/>
  <c r="P247" i="2"/>
  <c r="Q247" i="2"/>
  <c r="H248" i="2"/>
  <c r="I248" i="2"/>
  <c r="J248" i="2"/>
  <c r="K248" i="2"/>
  <c r="L248" i="2"/>
  <c r="M248" i="2"/>
  <c r="N248" i="2"/>
  <c r="O248" i="2"/>
  <c r="P248" i="2"/>
  <c r="Q248" i="2"/>
  <c r="H249" i="2"/>
  <c r="I249" i="2"/>
  <c r="J249" i="2"/>
  <c r="K249" i="2"/>
  <c r="L249" i="2"/>
  <c r="M249" i="2"/>
  <c r="N249" i="2"/>
  <c r="O249" i="2"/>
  <c r="P249" i="2"/>
  <c r="Q249" i="2"/>
  <c r="H250" i="2"/>
  <c r="I250" i="2"/>
  <c r="J250" i="2"/>
  <c r="K250" i="2"/>
  <c r="L250" i="2"/>
  <c r="M250" i="2"/>
  <c r="N250" i="2"/>
  <c r="O250" i="2"/>
  <c r="P250" i="2"/>
  <c r="Q250" i="2"/>
  <c r="H251" i="2"/>
  <c r="I251" i="2"/>
  <c r="J251" i="2"/>
  <c r="K251" i="2"/>
  <c r="L251" i="2"/>
  <c r="M251" i="2"/>
  <c r="N251" i="2"/>
  <c r="O251" i="2"/>
  <c r="P251" i="2"/>
  <c r="Q251" i="2"/>
  <c r="H252" i="2"/>
  <c r="I252" i="2"/>
  <c r="J252" i="2"/>
  <c r="K252" i="2"/>
  <c r="L252" i="2"/>
  <c r="M252" i="2"/>
  <c r="N252" i="2"/>
  <c r="O252" i="2"/>
  <c r="P252" i="2"/>
  <c r="Q252" i="2"/>
  <c r="H253" i="2"/>
  <c r="I253" i="2"/>
  <c r="J253" i="2"/>
  <c r="K253" i="2"/>
  <c r="L253" i="2"/>
  <c r="M253" i="2"/>
  <c r="N253" i="2"/>
  <c r="O253" i="2"/>
  <c r="P253" i="2"/>
  <c r="Q253" i="2"/>
  <c r="H254" i="2"/>
  <c r="I254" i="2"/>
  <c r="J254" i="2"/>
  <c r="K254" i="2"/>
  <c r="L254" i="2"/>
  <c r="M254" i="2"/>
  <c r="N254" i="2"/>
  <c r="O254" i="2"/>
  <c r="P254" i="2"/>
  <c r="Q254" i="2"/>
  <c r="H255" i="2"/>
  <c r="I255" i="2"/>
  <c r="J255" i="2"/>
  <c r="K255" i="2"/>
  <c r="L255" i="2"/>
  <c r="M255" i="2"/>
  <c r="N255" i="2"/>
  <c r="O255" i="2"/>
  <c r="P255" i="2"/>
  <c r="Q255" i="2"/>
  <c r="H256" i="2"/>
  <c r="I256" i="2"/>
  <c r="J256" i="2"/>
  <c r="K256" i="2"/>
  <c r="L256" i="2"/>
  <c r="M256" i="2"/>
  <c r="N256" i="2"/>
  <c r="O256" i="2"/>
  <c r="P256" i="2"/>
  <c r="Q256" i="2"/>
  <c r="H257" i="2"/>
  <c r="I257" i="2"/>
  <c r="J257" i="2"/>
  <c r="K257" i="2"/>
  <c r="L257" i="2"/>
  <c r="M257" i="2"/>
  <c r="N257" i="2"/>
  <c r="O257" i="2"/>
  <c r="P257" i="2"/>
  <c r="Q257" i="2"/>
  <c r="H258" i="2"/>
  <c r="I258" i="2"/>
  <c r="J258" i="2"/>
  <c r="K258" i="2"/>
  <c r="L258" i="2"/>
  <c r="M258" i="2"/>
  <c r="N258" i="2"/>
  <c r="O258" i="2"/>
  <c r="P258" i="2"/>
  <c r="Q258" i="2"/>
  <c r="H259" i="2"/>
  <c r="I259" i="2"/>
  <c r="J259" i="2"/>
  <c r="K259" i="2"/>
  <c r="L259" i="2"/>
  <c r="M259" i="2"/>
  <c r="N259" i="2"/>
  <c r="O259" i="2"/>
  <c r="P259" i="2"/>
  <c r="Q259" i="2"/>
  <c r="H260" i="2"/>
  <c r="I260" i="2"/>
  <c r="J260" i="2"/>
  <c r="K260" i="2"/>
  <c r="L260" i="2"/>
  <c r="M260" i="2"/>
  <c r="N260" i="2"/>
  <c r="O260" i="2"/>
  <c r="P260" i="2"/>
  <c r="Q260" i="2"/>
  <c r="H261" i="2"/>
  <c r="I261" i="2"/>
  <c r="J261" i="2"/>
  <c r="K261" i="2"/>
  <c r="L261" i="2"/>
  <c r="M261" i="2"/>
  <c r="N261" i="2"/>
  <c r="O261" i="2"/>
  <c r="P261" i="2"/>
  <c r="Q261" i="2"/>
  <c r="H262" i="2"/>
  <c r="I262" i="2"/>
  <c r="J262" i="2"/>
  <c r="K262" i="2"/>
  <c r="L262" i="2"/>
  <c r="M262" i="2"/>
  <c r="N262" i="2"/>
  <c r="O262" i="2"/>
  <c r="P262" i="2"/>
  <c r="Q262" i="2"/>
  <c r="H263" i="2"/>
  <c r="I263" i="2"/>
  <c r="J263" i="2"/>
  <c r="K263" i="2"/>
  <c r="L263" i="2"/>
  <c r="M263" i="2"/>
  <c r="N263" i="2"/>
  <c r="O263" i="2"/>
  <c r="P263" i="2"/>
  <c r="Q263" i="2"/>
  <c r="H264" i="2"/>
  <c r="I264" i="2"/>
  <c r="J264" i="2"/>
  <c r="K264" i="2"/>
  <c r="L264" i="2"/>
  <c r="M264" i="2"/>
  <c r="N264" i="2"/>
  <c r="O264" i="2"/>
  <c r="P264" i="2"/>
  <c r="Q264" i="2"/>
  <c r="H265" i="2"/>
  <c r="I265" i="2"/>
  <c r="J265" i="2"/>
  <c r="K265" i="2"/>
  <c r="L265" i="2"/>
  <c r="M265" i="2"/>
  <c r="N265" i="2"/>
  <c r="O265" i="2"/>
  <c r="P265" i="2"/>
  <c r="Q265" i="2"/>
  <c r="H266" i="2"/>
  <c r="I266" i="2"/>
  <c r="J266" i="2"/>
  <c r="K266" i="2"/>
  <c r="L266" i="2"/>
  <c r="M266" i="2"/>
  <c r="N266" i="2"/>
  <c r="O266" i="2"/>
  <c r="P266" i="2"/>
  <c r="Q266" i="2"/>
  <c r="H267" i="2"/>
  <c r="I267" i="2"/>
  <c r="J267" i="2"/>
  <c r="K267" i="2"/>
  <c r="L267" i="2"/>
  <c r="M267" i="2"/>
  <c r="N267" i="2"/>
  <c r="O267" i="2"/>
  <c r="P267" i="2"/>
  <c r="Q267" i="2"/>
  <c r="H268" i="2"/>
  <c r="I268" i="2"/>
  <c r="J268" i="2"/>
  <c r="K268" i="2"/>
  <c r="L268" i="2"/>
  <c r="M268" i="2"/>
  <c r="N268" i="2"/>
  <c r="O268" i="2"/>
  <c r="P268" i="2"/>
  <c r="Q268" i="2"/>
  <c r="H269" i="2"/>
  <c r="I269" i="2"/>
  <c r="J269" i="2"/>
  <c r="K269" i="2"/>
  <c r="L269" i="2"/>
  <c r="M269" i="2"/>
  <c r="N269" i="2"/>
  <c r="O269" i="2"/>
  <c r="P269" i="2"/>
  <c r="Q269" i="2"/>
  <c r="H270" i="2"/>
  <c r="I270" i="2"/>
  <c r="J270" i="2"/>
  <c r="K270" i="2"/>
  <c r="L270" i="2"/>
  <c r="M270" i="2"/>
  <c r="N270" i="2"/>
  <c r="O270" i="2"/>
  <c r="P270" i="2"/>
  <c r="Q270" i="2"/>
  <c r="H271" i="2"/>
  <c r="I271" i="2"/>
  <c r="J271" i="2"/>
  <c r="K271" i="2"/>
  <c r="L271" i="2"/>
  <c r="M271" i="2"/>
  <c r="N271" i="2"/>
  <c r="O271" i="2"/>
  <c r="P271" i="2"/>
  <c r="Q271" i="2"/>
  <c r="H272" i="2"/>
  <c r="I272" i="2"/>
  <c r="J272" i="2"/>
  <c r="K272" i="2"/>
  <c r="L272" i="2"/>
  <c r="M272" i="2"/>
  <c r="N272" i="2"/>
  <c r="O272" i="2"/>
  <c r="P272" i="2"/>
  <c r="Q272" i="2"/>
  <c r="H273" i="2"/>
  <c r="I273" i="2"/>
  <c r="J273" i="2"/>
  <c r="K273" i="2"/>
  <c r="L273" i="2"/>
  <c r="M273" i="2"/>
  <c r="N273" i="2"/>
  <c r="O273" i="2"/>
  <c r="P273" i="2"/>
  <c r="Q273" i="2"/>
  <c r="H274" i="2"/>
  <c r="I274" i="2"/>
  <c r="J274" i="2"/>
  <c r="K274" i="2"/>
  <c r="L274" i="2"/>
  <c r="M274" i="2"/>
  <c r="N274" i="2"/>
  <c r="O274" i="2"/>
  <c r="P274" i="2"/>
  <c r="Q274" i="2"/>
  <c r="H275" i="2"/>
  <c r="I275" i="2"/>
  <c r="J275" i="2"/>
  <c r="K275" i="2"/>
  <c r="L275" i="2"/>
  <c r="M275" i="2"/>
  <c r="N275" i="2"/>
  <c r="O275" i="2"/>
  <c r="P275" i="2"/>
  <c r="Q275" i="2"/>
  <c r="H276" i="2"/>
  <c r="I276" i="2"/>
  <c r="J276" i="2"/>
  <c r="K276" i="2"/>
  <c r="L276" i="2"/>
  <c r="M276" i="2"/>
  <c r="N276" i="2"/>
  <c r="O276" i="2"/>
  <c r="P276" i="2"/>
  <c r="Q276" i="2"/>
  <c r="H277" i="2"/>
  <c r="I277" i="2"/>
  <c r="J277" i="2"/>
  <c r="K277" i="2"/>
  <c r="L277" i="2"/>
  <c r="M277" i="2"/>
  <c r="N277" i="2"/>
  <c r="O277" i="2"/>
  <c r="P277" i="2"/>
  <c r="Q277" i="2"/>
  <c r="H278" i="2"/>
  <c r="I278" i="2"/>
  <c r="J278" i="2"/>
  <c r="K278" i="2"/>
  <c r="L278" i="2"/>
  <c r="M278" i="2"/>
  <c r="N278" i="2"/>
  <c r="O278" i="2"/>
  <c r="P278" i="2"/>
  <c r="Q278" i="2"/>
  <c r="H279" i="2"/>
  <c r="I279" i="2"/>
  <c r="J279" i="2"/>
  <c r="K279" i="2"/>
  <c r="L279" i="2"/>
  <c r="M279" i="2"/>
  <c r="N279" i="2"/>
  <c r="O279" i="2"/>
  <c r="P279" i="2"/>
  <c r="Q279" i="2"/>
  <c r="H280" i="2"/>
  <c r="I280" i="2"/>
  <c r="J280" i="2"/>
  <c r="K280" i="2"/>
  <c r="L280" i="2"/>
  <c r="M280" i="2"/>
  <c r="N280" i="2"/>
  <c r="O280" i="2"/>
  <c r="P280" i="2"/>
  <c r="Q280" i="2"/>
  <c r="H281" i="2"/>
  <c r="I281" i="2"/>
  <c r="J281" i="2"/>
  <c r="K281" i="2"/>
  <c r="L281" i="2"/>
  <c r="M281" i="2"/>
  <c r="N281" i="2"/>
  <c r="O281" i="2"/>
  <c r="P281" i="2"/>
  <c r="Q281" i="2"/>
  <c r="H282" i="2"/>
  <c r="I282" i="2"/>
  <c r="J282" i="2"/>
  <c r="K282" i="2"/>
  <c r="L282" i="2"/>
  <c r="M282" i="2"/>
  <c r="N282" i="2"/>
  <c r="O282" i="2"/>
  <c r="P282" i="2"/>
  <c r="Q282" i="2"/>
  <c r="H283" i="2"/>
  <c r="I283" i="2"/>
  <c r="J283" i="2"/>
  <c r="K283" i="2"/>
  <c r="L283" i="2"/>
  <c r="M283" i="2"/>
  <c r="N283" i="2"/>
  <c r="O283" i="2"/>
  <c r="P283" i="2"/>
  <c r="Q283" i="2"/>
  <c r="H284" i="2"/>
  <c r="I284" i="2"/>
  <c r="J284" i="2"/>
  <c r="K284" i="2"/>
  <c r="L284" i="2"/>
  <c r="M284" i="2"/>
  <c r="N284" i="2"/>
  <c r="O284" i="2"/>
  <c r="P284" i="2"/>
  <c r="Q284" i="2"/>
  <c r="H285" i="2"/>
  <c r="I285" i="2"/>
  <c r="J285" i="2"/>
  <c r="K285" i="2"/>
  <c r="L285" i="2"/>
  <c r="M285" i="2"/>
  <c r="N285" i="2"/>
  <c r="O285" i="2"/>
  <c r="P285" i="2"/>
  <c r="Q285" i="2"/>
  <c r="H286" i="2"/>
  <c r="I286" i="2"/>
  <c r="J286" i="2"/>
  <c r="K286" i="2"/>
  <c r="L286" i="2"/>
  <c r="M286" i="2"/>
  <c r="N286" i="2"/>
  <c r="O286" i="2"/>
  <c r="P286" i="2"/>
  <c r="Q286" i="2"/>
  <c r="H287" i="2"/>
  <c r="I287" i="2"/>
  <c r="J287" i="2"/>
  <c r="K287" i="2"/>
  <c r="L287" i="2"/>
  <c r="M287" i="2"/>
  <c r="N287" i="2"/>
  <c r="O287" i="2"/>
  <c r="P287" i="2"/>
  <c r="Q287" i="2"/>
  <c r="H288" i="2"/>
  <c r="I288" i="2"/>
  <c r="J288" i="2"/>
  <c r="K288" i="2"/>
  <c r="L288" i="2"/>
  <c r="M288" i="2"/>
  <c r="N288" i="2"/>
  <c r="O288" i="2"/>
  <c r="P288" i="2"/>
  <c r="Q288" i="2"/>
  <c r="H289" i="2"/>
  <c r="I289" i="2"/>
  <c r="J289" i="2"/>
  <c r="K289" i="2"/>
  <c r="L289" i="2"/>
  <c r="M289" i="2"/>
  <c r="N289" i="2"/>
  <c r="O289" i="2"/>
  <c r="P289" i="2"/>
  <c r="Q289" i="2"/>
  <c r="H290" i="2"/>
  <c r="I290" i="2"/>
  <c r="J290" i="2"/>
  <c r="K290" i="2"/>
  <c r="L290" i="2"/>
  <c r="M290" i="2"/>
  <c r="N290" i="2"/>
  <c r="O290" i="2"/>
  <c r="P290" i="2"/>
  <c r="Q290" i="2"/>
  <c r="H291" i="2"/>
  <c r="I291" i="2"/>
  <c r="J291" i="2"/>
  <c r="K291" i="2"/>
  <c r="L291" i="2"/>
  <c r="M291" i="2"/>
  <c r="N291" i="2"/>
  <c r="O291" i="2"/>
  <c r="P291" i="2"/>
  <c r="Q291" i="2"/>
  <c r="H292" i="2"/>
  <c r="I292" i="2"/>
  <c r="J292" i="2"/>
  <c r="K292" i="2"/>
  <c r="L292" i="2"/>
  <c r="M292" i="2"/>
  <c r="N292" i="2"/>
  <c r="O292" i="2"/>
  <c r="P292" i="2"/>
  <c r="Q292" i="2"/>
  <c r="H293" i="2"/>
  <c r="I293" i="2"/>
  <c r="J293" i="2"/>
  <c r="K293" i="2"/>
  <c r="L293" i="2"/>
  <c r="M293" i="2"/>
  <c r="N293" i="2"/>
  <c r="O293" i="2"/>
  <c r="P293" i="2"/>
  <c r="Q293" i="2"/>
  <c r="H294" i="2"/>
  <c r="I294" i="2"/>
  <c r="J294" i="2"/>
  <c r="K294" i="2"/>
  <c r="L294" i="2"/>
  <c r="M294" i="2"/>
  <c r="N294" i="2"/>
  <c r="O294" i="2"/>
  <c r="P294" i="2"/>
  <c r="Q294" i="2"/>
  <c r="H295" i="2"/>
  <c r="I295" i="2"/>
  <c r="J295" i="2"/>
  <c r="K295" i="2"/>
  <c r="L295" i="2"/>
  <c r="M295" i="2"/>
  <c r="N295" i="2"/>
  <c r="O295" i="2"/>
  <c r="P295" i="2"/>
  <c r="Q295" i="2"/>
  <c r="H296" i="2"/>
  <c r="I296" i="2"/>
  <c r="J296" i="2"/>
  <c r="K296" i="2"/>
  <c r="L296" i="2"/>
  <c r="M296" i="2"/>
  <c r="N296" i="2"/>
  <c r="O296" i="2"/>
  <c r="P296" i="2"/>
  <c r="Q296" i="2"/>
  <c r="H297" i="2"/>
  <c r="I297" i="2"/>
  <c r="J297" i="2"/>
  <c r="K297" i="2"/>
  <c r="L297" i="2"/>
  <c r="M297" i="2"/>
  <c r="N297" i="2"/>
  <c r="O297" i="2"/>
  <c r="P297" i="2"/>
  <c r="Q297" i="2"/>
  <c r="H298" i="2"/>
  <c r="I298" i="2"/>
  <c r="J298" i="2"/>
  <c r="K298" i="2"/>
  <c r="L298" i="2"/>
  <c r="M298" i="2"/>
  <c r="N298" i="2"/>
  <c r="O298" i="2"/>
  <c r="P298" i="2"/>
  <c r="Q298" i="2"/>
  <c r="H299" i="2"/>
  <c r="I299" i="2"/>
  <c r="J299" i="2"/>
  <c r="K299" i="2"/>
  <c r="L299" i="2"/>
  <c r="M299" i="2"/>
  <c r="N299" i="2"/>
  <c r="O299" i="2"/>
  <c r="P299" i="2"/>
  <c r="Q299" i="2"/>
  <c r="H300" i="2"/>
  <c r="I300" i="2"/>
  <c r="J300" i="2"/>
  <c r="K300" i="2"/>
  <c r="L300" i="2"/>
  <c r="M300" i="2"/>
  <c r="N300" i="2"/>
  <c r="O300" i="2"/>
  <c r="P300" i="2"/>
  <c r="Q300" i="2"/>
  <c r="H301" i="2"/>
  <c r="I301" i="2"/>
  <c r="J301" i="2"/>
  <c r="K301" i="2"/>
  <c r="L301" i="2"/>
  <c r="M301" i="2"/>
  <c r="N301" i="2"/>
  <c r="O301" i="2"/>
  <c r="P301" i="2"/>
  <c r="Q301" i="2"/>
  <c r="H302" i="2"/>
  <c r="I302" i="2"/>
  <c r="J302" i="2"/>
  <c r="K302" i="2"/>
  <c r="L302" i="2"/>
  <c r="M302" i="2"/>
  <c r="N302" i="2"/>
  <c r="O302" i="2"/>
  <c r="P302" i="2"/>
  <c r="Q302" i="2"/>
  <c r="H303" i="2"/>
  <c r="I303" i="2"/>
  <c r="J303" i="2"/>
  <c r="K303" i="2"/>
  <c r="L303" i="2"/>
  <c r="M303" i="2"/>
  <c r="N303" i="2"/>
  <c r="O303" i="2"/>
  <c r="P303" i="2"/>
  <c r="Q303" i="2"/>
  <c r="H304" i="2"/>
  <c r="I304" i="2"/>
  <c r="J304" i="2"/>
  <c r="K304" i="2"/>
  <c r="L304" i="2"/>
  <c r="M304" i="2"/>
  <c r="N304" i="2"/>
  <c r="O304" i="2"/>
  <c r="P304" i="2"/>
  <c r="Q304" i="2"/>
  <c r="H305" i="2"/>
  <c r="I305" i="2"/>
  <c r="J305" i="2"/>
  <c r="K305" i="2"/>
  <c r="L305" i="2"/>
  <c r="M305" i="2"/>
  <c r="N305" i="2"/>
  <c r="O305" i="2"/>
  <c r="P305" i="2"/>
  <c r="Q305" i="2"/>
  <c r="H306" i="2"/>
  <c r="I306" i="2"/>
  <c r="J306" i="2"/>
  <c r="K306" i="2"/>
  <c r="L306" i="2"/>
  <c r="M306" i="2"/>
  <c r="N306" i="2"/>
  <c r="O306" i="2"/>
  <c r="P306" i="2"/>
  <c r="Q306" i="2"/>
  <c r="H307" i="2"/>
  <c r="I307" i="2"/>
  <c r="J307" i="2"/>
  <c r="K307" i="2"/>
  <c r="L307" i="2"/>
  <c r="M307" i="2"/>
  <c r="N307" i="2"/>
  <c r="O307" i="2"/>
  <c r="P307" i="2"/>
  <c r="Q307" i="2"/>
  <c r="H308" i="2"/>
  <c r="I308" i="2"/>
  <c r="J308" i="2"/>
  <c r="K308" i="2"/>
  <c r="L308" i="2"/>
  <c r="M308" i="2"/>
  <c r="N308" i="2"/>
  <c r="O308" i="2"/>
  <c r="P308" i="2"/>
  <c r="Q308" i="2"/>
  <c r="H309" i="2"/>
  <c r="I309" i="2"/>
  <c r="J309" i="2"/>
  <c r="K309" i="2"/>
  <c r="L309" i="2"/>
  <c r="M309" i="2"/>
  <c r="N309" i="2"/>
  <c r="O309" i="2"/>
  <c r="P309" i="2"/>
  <c r="Q309" i="2"/>
  <c r="H310" i="2"/>
  <c r="I310" i="2"/>
  <c r="J310" i="2"/>
  <c r="K310" i="2"/>
  <c r="L310" i="2"/>
  <c r="M310" i="2"/>
  <c r="N310" i="2"/>
  <c r="O310" i="2"/>
  <c r="P310" i="2"/>
  <c r="Q310" i="2"/>
  <c r="H311" i="2"/>
  <c r="I311" i="2"/>
  <c r="J311" i="2"/>
  <c r="K311" i="2"/>
  <c r="L311" i="2"/>
  <c r="M311" i="2"/>
  <c r="N311" i="2"/>
  <c r="O311" i="2"/>
  <c r="P311" i="2"/>
  <c r="Q311" i="2"/>
  <c r="H312" i="2"/>
  <c r="I312" i="2"/>
  <c r="J312" i="2"/>
  <c r="K312" i="2"/>
  <c r="L312" i="2"/>
  <c r="M312" i="2"/>
  <c r="N312" i="2"/>
  <c r="O312" i="2"/>
  <c r="P312" i="2"/>
  <c r="Q312" i="2"/>
  <c r="H313" i="2"/>
  <c r="I313" i="2"/>
  <c r="J313" i="2"/>
  <c r="K313" i="2"/>
  <c r="L313" i="2"/>
  <c r="M313" i="2"/>
  <c r="N313" i="2"/>
  <c r="O313" i="2"/>
  <c r="P313" i="2"/>
  <c r="Q313" i="2"/>
  <c r="H314" i="2"/>
  <c r="I314" i="2"/>
  <c r="J314" i="2"/>
  <c r="K314" i="2"/>
  <c r="L314" i="2"/>
  <c r="M314" i="2"/>
  <c r="N314" i="2"/>
  <c r="O314" i="2"/>
  <c r="P314" i="2"/>
  <c r="Q314" i="2"/>
  <c r="H315" i="2"/>
  <c r="I315" i="2"/>
  <c r="J315" i="2"/>
  <c r="K315" i="2"/>
  <c r="L315" i="2"/>
  <c r="M315" i="2"/>
  <c r="N315" i="2"/>
  <c r="O315" i="2"/>
  <c r="P315" i="2"/>
  <c r="Q315" i="2"/>
  <c r="H316" i="2"/>
  <c r="I316" i="2"/>
  <c r="J316" i="2"/>
  <c r="K316" i="2"/>
  <c r="L316" i="2"/>
  <c r="M316" i="2"/>
  <c r="N316" i="2"/>
  <c r="O316" i="2"/>
  <c r="P316" i="2"/>
  <c r="Q316" i="2"/>
  <c r="H317" i="2"/>
  <c r="I317" i="2"/>
  <c r="J317" i="2"/>
  <c r="K317" i="2"/>
  <c r="L317" i="2"/>
  <c r="M317" i="2"/>
  <c r="N317" i="2"/>
  <c r="O317" i="2"/>
  <c r="P317" i="2"/>
  <c r="Q317" i="2"/>
  <c r="H318" i="2"/>
  <c r="I318" i="2"/>
  <c r="J318" i="2"/>
  <c r="K318" i="2"/>
  <c r="L318" i="2"/>
  <c r="M318" i="2"/>
  <c r="N318" i="2"/>
  <c r="O318" i="2"/>
  <c r="P318" i="2"/>
  <c r="Q318" i="2"/>
  <c r="H319" i="2"/>
  <c r="I319" i="2"/>
  <c r="J319" i="2"/>
  <c r="K319" i="2"/>
  <c r="L319" i="2"/>
  <c r="M319" i="2"/>
  <c r="N319" i="2"/>
  <c r="O319" i="2"/>
  <c r="P319" i="2"/>
  <c r="Q319" i="2"/>
  <c r="H320" i="2"/>
  <c r="I320" i="2"/>
  <c r="J320" i="2"/>
  <c r="K320" i="2"/>
  <c r="L320" i="2"/>
  <c r="M320" i="2"/>
  <c r="N320" i="2"/>
  <c r="O320" i="2"/>
  <c r="P320" i="2"/>
  <c r="Q320" i="2"/>
  <c r="H321" i="2"/>
  <c r="I321" i="2"/>
  <c r="J321" i="2"/>
  <c r="K321" i="2"/>
  <c r="L321" i="2"/>
  <c r="M321" i="2"/>
  <c r="N321" i="2"/>
  <c r="O321" i="2"/>
  <c r="P321" i="2"/>
  <c r="Q321" i="2"/>
  <c r="H322" i="2"/>
  <c r="I322" i="2"/>
  <c r="J322" i="2"/>
  <c r="K322" i="2"/>
  <c r="L322" i="2"/>
  <c r="M322" i="2"/>
  <c r="N322" i="2"/>
  <c r="O322" i="2"/>
  <c r="P322" i="2"/>
  <c r="Q322" i="2"/>
  <c r="H323" i="2"/>
  <c r="I323" i="2"/>
  <c r="J323" i="2"/>
  <c r="K323" i="2"/>
  <c r="L323" i="2"/>
  <c r="M323" i="2"/>
  <c r="N323" i="2"/>
  <c r="O323" i="2"/>
  <c r="P323" i="2"/>
  <c r="Q323" i="2"/>
  <c r="H324" i="2"/>
  <c r="I324" i="2"/>
  <c r="J324" i="2"/>
  <c r="K324" i="2"/>
  <c r="L324" i="2"/>
  <c r="M324" i="2"/>
  <c r="N324" i="2"/>
  <c r="O324" i="2"/>
  <c r="P324" i="2"/>
  <c r="Q324" i="2"/>
  <c r="H325" i="2"/>
  <c r="I325" i="2"/>
  <c r="J325" i="2"/>
  <c r="K325" i="2"/>
  <c r="L325" i="2"/>
  <c r="M325" i="2"/>
  <c r="N325" i="2"/>
  <c r="O325" i="2"/>
  <c r="P325" i="2"/>
  <c r="Q325" i="2"/>
  <c r="H326" i="2"/>
  <c r="I326" i="2"/>
  <c r="J326" i="2"/>
  <c r="K326" i="2"/>
  <c r="L326" i="2"/>
  <c r="M326" i="2"/>
  <c r="N326" i="2"/>
  <c r="O326" i="2"/>
  <c r="P326" i="2"/>
  <c r="Q326" i="2"/>
  <c r="H327" i="2"/>
  <c r="I327" i="2"/>
  <c r="J327" i="2"/>
  <c r="K327" i="2"/>
  <c r="L327" i="2"/>
  <c r="M327" i="2"/>
  <c r="N327" i="2"/>
  <c r="O327" i="2"/>
  <c r="P327" i="2"/>
  <c r="Q327" i="2"/>
  <c r="H328" i="2"/>
  <c r="I328" i="2"/>
  <c r="J328" i="2"/>
  <c r="K328" i="2"/>
  <c r="L328" i="2"/>
  <c r="M328" i="2"/>
  <c r="N328" i="2"/>
  <c r="O328" i="2"/>
  <c r="P328" i="2"/>
  <c r="Q328" i="2"/>
  <c r="H329" i="2"/>
  <c r="I329" i="2"/>
  <c r="J329" i="2"/>
  <c r="K329" i="2"/>
  <c r="L329" i="2"/>
  <c r="M329" i="2"/>
  <c r="N329" i="2"/>
  <c r="O329" i="2"/>
  <c r="P329" i="2"/>
  <c r="Q329" i="2"/>
  <c r="H330" i="2"/>
  <c r="I330" i="2"/>
  <c r="J330" i="2"/>
  <c r="K330" i="2"/>
  <c r="L330" i="2"/>
  <c r="M330" i="2"/>
  <c r="N330" i="2"/>
  <c r="O330" i="2"/>
  <c r="P330" i="2"/>
  <c r="Q330" i="2"/>
  <c r="H331" i="2"/>
  <c r="I331" i="2"/>
  <c r="J331" i="2"/>
  <c r="K331" i="2"/>
  <c r="L331" i="2"/>
  <c r="M331" i="2"/>
  <c r="N331" i="2"/>
  <c r="O331" i="2"/>
  <c r="P331" i="2"/>
  <c r="Q331" i="2"/>
  <c r="H332" i="2"/>
  <c r="I332" i="2"/>
  <c r="J332" i="2"/>
  <c r="K332" i="2"/>
  <c r="L332" i="2"/>
  <c r="M332" i="2"/>
  <c r="N332" i="2"/>
  <c r="O332" i="2"/>
  <c r="P332" i="2"/>
  <c r="Q332" i="2"/>
  <c r="H333" i="2"/>
  <c r="I333" i="2"/>
  <c r="J333" i="2"/>
  <c r="K333" i="2"/>
  <c r="L333" i="2"/>
  <c r="M333" i="2"/>
  <c r="N333" i="2"/>
  <c r="O333" i="2"/>
  <c r="P333" i="2"/>
  <c r="Q333" i="2"/>
  <c r="H334" i="2"/>
  <c r="I334" i="2"/>
  <c r="J334" i="2"/>
  <c r="K334" i="2"/>
  <c r="L334" i="2"/>
  <c r="M334" i="2"/>
  <c r="N334" i="2"/>
  <c r="O334" i="2"/>
  <c r="P334" i="2"/>
  <c r="Q334" i="2"/>
  <c r="H335" i="2"/>
  <c r="I335" i="2"/>
  <c r="J335" i="2"/>
  <c r="K335" i="2"/>
  <c r="L335" i="2"/>
  <c r="M335" i="2"/>
  <c r="N335" i="2"/>
  <c r="O335" i="2"/>
  <c r="P335" i="2"/>
  <c r="Q335" i="2"/>
  <c r="H336" i="2"/>
  <c r="I336" i="2"/>
  <c r="J336" i="2"/>
  <c r="K336" i="2"/>
  <c r="L336" i="2"/>
  <c r="M336" i="2"/>
  <c r="N336" i="2"/>
  <c r="O336" i="2"/>
  <c r="P336" i="2"/>
  <c r="Q336" i="2"/>
  <c r="H337" i="2"/>
  <c r="I337" i="2"/>
  <c r="J337" i="2"/>
  <c r="K337" i="2"/>
  <c r="L337" i="2"/>
  <c r="M337" i="2"/>
  <c r="N337" i="2"/>
  <c r="O337" i="2"/>
  <c r="P337" i="2"/>
  <c r="Q337" i="2"/>
  <c r="H338" i="2"/>
  <c r="I338" i="2"/>
  <c r="J338" i="2"/>
  <c r="K338" i="2"/>
  <c r="L338" i="2"/>
  <c r="M338" i="2"/>
  <c r="N338" i="2"/>
  <c r="O338" i="2"/>
  <c r="P338" i="2"/>
  <c r="Q338" i="2"/>
  <c r="H339" i="2"/>
  <c r="I339" i="2"/>
  <c r="J339" i="2"/>
  <c r="K339" i="2"/>
  <c r="L339" i="2"/>
  <c r="M339" i="2"/>
  <c r="N339" i="2"/>
  <c r="O339" i="2"/>
  <c r="P339" i="2"/>
  <c r="Q339" i="2"/>
  <c r="H340" i="2"/>
  <c r="I340" i="2"/>
  <c r="J340" i="2"/>
  <c r="K340" i="2"/>
  <c r="L340" i="2"/>
  <c r="M340" i="2"/>
  <c r="N340" i="2"/>
  <c r="O340" i="2"/>
  <c r="P340" i="2"/>
  <c r="Q340" i="2"/>
  <c r="H341" i="2"/>
  <c r="I341" i="2"/>
  <c r="J341" i="2"/>
  <c r="K341" i="2"/>
  <c r="L341" i="2"/>
  <c r="M341" i="2"/>
  <c r="N341" i="2"/>
  <c r="O341" i="2"/>
  <c r="P341" i="2"/>
  <c r="Q341" i="2"/>
  <c r="H342" i="2"/>
  <c r="I342" i="2"/>
  <c r="J342" i="2"/>
  <c r="K342" i="2"/>
  <c r="L342" i="2"/>
  <c r="M342" i="2"/>
  <c r="N342" i="2"/>
  <c r="O342" i="2"/>
  <c r="P342" i="2"/>
  <c r="Q342" i="2"/>
  <c r="H343" i="2"/>
  <c r="I343" i="2"/>
  <c r="J343" i="2"/>
  <c r="K343" i="2"/>
  <c r="L343" i="2"/>
  <c r="M343" i="2"/>
  <c r="N343" i="2"/>
  <c r="O343" i="2"/>
  <c r="P343" i="2"/>
  <c r="Q343" i="2"/>
  <c r="H344" i="2"/>
  <c r="I344" i="2"/>
  <c r="J344" i="2"/>
  <c r="K344" i="2"/>
  <c r="L344" i="2"/>
  <c r="M344" i="2"/>
  <c r="N344" i="2"/>
  <c r="O344" i="2"/>
  <c r="P344" i="2"/>
  <c r="Q344" i="2"/>
  <c r="H345" i="2"/>
  <c r="I345" i="2"/>
  <c r="J345" i="2"/>
  <c r="K345" i="2"/>
  <c r="L345" i="2"/>
  <c r="M345" i="2"/>
  <c r="N345" i="2"/>
  <c r="O345" i="2"/>
  <c r="P345" i="2"/>
  <c r="Q345" i="2"/>
  <c r="H346" i="2"/>
  <c r="I346" i="2"/>
  <c r="J346" i="2"/>
  <c r="K346" i="2"/>
  <c r="L346" i="2"/>
  <c r="M346" i="2"/>
  <c r="N346" i="2"/>
  <c r="O346" i="2"/>
  <c r="P346" i="2"/>
  <c r="Q346" i="2"/>
  <c r="H347" i="2"/>
  <c r="I347" i="2"/>
  <c r="J347" i="2"/>
  <c r="K347" i="2"/>
  <c r="L347" i="2"/>
  <c r="M347" i="2"/>
  <c r="N347" i="2"/>
  <c r="O347" i="2"/>
  <c r="P347" i="2"/>
  <c r="Q347" i="2"/>
  <c r="H348" i="2"/>
  <c r="I348" i="2"/>
  <c r="J348" i="2"/>
  <c r="K348" i="2"/>
  <c r="L348" i="2"/>
  <c r="M348" i="2"/>
  <c r="N348" i="2"/>
  <c r="O348" i="2"/>
  <c r="P348" i="2"/>
  <c r="Q348" i="2"/>
  <c r="H349" i="2"/>
  <c r="I349" i="2"/>
  <c r="J349" i="2"/>
  <c r="K349" i="2"/>
  <c r="L349" i="2"/>
  <c r="M349" i="2"/>
  <c r="N349" i="2"/>
  <c r="O349" i="2"/>
  <c r="P349" i="2"/>
  <c r="Q349" i="2"/>
  <c r="H350" i="2"/>
  <c r="I350" i="2"/>
  <c r="J350" i="2"/>
  <c r="K350" i="2"/>
  <c r="L350" i="2"/>
  <c r="M350" i="2"/>
  <c r="N350" i="2"/>
  <c r="O350" i="2"/>
  <c r="P350" i="2"/>
  <c r="Q350" i="2"/>
  <c r="H351" i="2"/>
  <c r="I351" i="2"/>
  <c r="J351" i="2"/>
  <c r="K351" i="2"/>
  <c r="L351" i="2"/>
  <c r="M351" i="2"/>
  <c r="N351" i="2"/>
  <c r="O351" i="2"/>
  <c r="P351" i="2"/>
  <c r="Q351" i="2"/>
  <c r="H352" i="2"/>
  <c r="I352" i="2"/>
  <c r="J352" i="2"/>
  <c r="K352" i="2"/>
  <c r="L352" i="2"/>
  <c r="M352" i="2"/>
  <c r="N352" i="2"/>
  <c r="O352" i="2"/>
  <c r="P352" i="2"/>
  <c r="Q352" i="2"/>
  <c r="H353" i="2"/>
  <c r="I353" i="2"/>
  <c r="J353" i="2"/>
  <c r="K353" i="2"/>
  <c r="L353" i="2"/>
  <c r="M353" i="2"/>
  <c r="N353" i="2"/>
  <c r="O353" i="2"/>
  <c r="P353" i="2"/>
  <c r="Q353" i="2"/>
  <c r="H354" i="2"/>
  <c r="I354" i="2"/>
  <c r="J354" i="2"/>
  <c r="K354" i="2"/>
  <c r="L354" i="2"/>
  <c r="M354" i="2"/>
  <c r="N354" i="2"/>
  <c r="O354" i="2"/>
  <c r="P354" i="2"/>
  <c r="Q354" i="2"/>
  <c r="H355" i="2"/>
  <c r="I355" i="2"/>
  <c r="J355" i="2"/>
  <c r="K355" i="2"/>
  <c r="L355" i="2"/>
  <c r="M355" i="2"/>
  <c r="N355" i="2"/>
  <c r="O355" i="2"/>
  <c r="P355" i="2"/>
  <c r="Q355" i="2"/>
  <c r="H356" i="2"/>
  <c r="I356" i="2"/>
  <c r="J356" i="2"/>
  <c r="K356" i="2"/>
  <c r="L356" i="2"/>
  <c r="M356" i="2"/>
  <c r="N356" i="2"/>
  <c r="O356" i="2"/>
  <c r="P356" i="2"/>
  <c r="Q356" i="2"/>
  <c r="H357" i="2"/>
  <c r="I357" i="2"/>
  <c r="J357" i="2"/>
  <c r="K357" i="2"/>
  <c r="L357" i="2"/>
  <c r="M357" i="2"/>
  <c r="N357" i="2"/>
  <c r="O357" i="2"/>
  <c r="P357" i="2"/>
  <c r="Q357" i="2"/>
  <c r="H358" i="2"/>
  <c r="I358" i="2"/>
  <c r="J358" i="2"/>
  <c r="K358" i="2"/>
  <c r="L358" i="2"/>
  <c r="M358" i="2"/>
  <c r="N358" i="2"/>
  <c r="O358" i="2"/>
  <c r="P358" i="2"/>
  <c r="Q358" i="2"/>
  <c r="H359" i="2"/>
  <c r="I359" i="2"/>
  <c r="J359" i="2"/>
  <c r="K359" i="2"/>
  <c r="L359" i="2"/>
  <c r="M359" i="2"/>
  <c r="N359" i="2"/>
  <c r="O359" i="2"/>
  <c r="P359" i="2"/>
  <c r="Q359" i="2"/>
  <c r="H360" i="2"/>
  <c r="I360" i="2"/>
  <c r="J360" i="2"/>
  <c r="K360" i="2"/>
  <c r="L360" i="2"/>
  <c r="M360" i="2"/>
  <c r="N360" i="2"/>
  <c r="O360" i="2"/>
  <c r="P360" i="2"/>
  <c r="Q360" i="2"/>
  <c r="H361" i="2"/>
  <c r="I361" i="2"/>
  <c r="J361" i="2"/>
  <c r="K361" i="2"/>
  <c r="L361" i="2"/>
  <c r="M361" i="2"/>
  <c r="N361" i="2"/>
  <c r="O361" i="2"/>
  <c r="P361" i="2"/>
  <c r="Q361" i="2"/>
  <c r="H362" i="2"/>
  <c r="I362" i="2"/>
  <c r="J362" i="2"/>
  <c r="K362" i="2"/>
  <c r="L362" i="2"/>
  <c r="M362" i="2"/>
  <c r="N362" i="2"/>
  <c r="O362" i="2"/>
  <c r="P362" i="2"/>
  <c r="Q362" i="2"/>
  <c r="H363" i="2"/>
  <c r="I363" i="2"/>
  <c r="J363" i="2"/>
  <c r="K363" i="2"/>
  <c r="L363" i="2"/>
  <c r="M363" i="2"/>
  <c r="N363" i="2"/>
  <c r="O363" i="2"/>
  <c r="P363" i="2"/>
  <c r="Q363" i="2"/>
  <c r="H364" i="2"/>
  <c r="I364" i="2"/>
  <c r="J364" i="2"/>
  <c r="K364" i="2"/>
  <c r="L364" i="2"/>
  <c r="M364" i="2"/>
  <c r="N364" i="2"/>
  <c r="O364" i="2"/>
  <c r="P364" i="2"/>
  <c r="Q364" i="2"/>
  <c r="H365" i="2"/>
  <c r="I365" i="2"/>
  <c r="J365" i="2"/>
  <c r="K365" i="2"/>
  <c r="L365" i="2"/>
  <c r="M365" i="2"/>
  <c r="N365" i="2"/>
  <c r="O365" i="2"/>
  <c r="P365" i="2"/>
  <c r="Q365" i="2"/>
  <c r="H366" i="2"/>
  <c r="I366" i="2"/>
  <c r="J366" i="2"/>
  <c r="K366" i="2"/>
  <c r="L366" i="2"/>
  <c r="M366" i="2"/>
  <c r="N366" i="2"/>
  <c r="O366" i="2"/>
  <c r="P366" i="2"/>
  <c r="Q366" i="2"/>
  <c r="H367" i="2"/>
  <c r="I367" i="2"/>
  <c r="J367" i="2"/>
  <c r="K367" i="2"/>
  <c r="L367" i="2"/>
  <c r="M367" i="2"/>
  <c r="N367" i="2"/>
  <c r="O367" i="2"/>
  <c r="P367" i="2"/>
  <c r="Q367" i="2"/>
  <c r="H368" i="2"/>
  <c r="I368" i="2"/>
  <c r="J368" i="2"/>
  <c r="K368" i="2"/>
  <c r="L368" i="2"/>
  <c r="M368" i="2"/>
  <c r="N368" i="2"/>
  <c r="O368" i="2"/>
  <c r="P368" i="2"/>
  <c r="Q368" i="2"/>
  <c r="H369" i="2"/>
  <c r="I369" i="2"/>
  <c r="J369" i="2"/>
  <c r="K369" i="2"/>
  <c r="L369" i="2"/>
  <c r="M369" i="2"/>
  <c r="N369" i="2"/>
  <c r="O369" i="2"/>
  <c r="P369" i="2"/>
  <c r="Q369" i="2"/>
  <c r="H370" i="2"/>
  <c r="I370" i="2"/>
  <c r="J370" i="2"/>
  <c r="K370" i="2"/>
  <c r="L370" i="2"/>
  <c r="M370" i="2"/>
  <c r="N370" i="2"/>
  <c r="O370" i="2"/>
  <c r="P370" i="2"/>
  <c r="Q370" i="2"/>
  <c r="H371" i="2"/>
  <c r="I371" i="2"/>
  <c r="J371" i="2"/>
  <c r="K371" i="2"/>
  <c r="L371" i="2"/>
  <c r="M371" i="2"/>
  <c r="N371" i="2"/>
  <c r="O371" i="2"/>
  <c r="P371" i="2"/>
  <c r="Q371" i="2"/>
  <c r="H372" i="2"/>
  <c r="I372" i="2"/>
  <c r="J372" i="2"/>
  <c r="K372" i="2"/>
  <c r="L372" i="2"/>
  <c r="M372" i="2"/>
  <c r="N372" i="2"/>
  <c r="O372" i="2"/>
  <c r="P372" i="2"/>
  <c r="Q372" i="2"/>
  <c r="H373" i="2"/>
  <c r="I373" i="2"/>
  <c r="J373" i="2"/>
  <c r="K373" i="2"/>
  <c r="L373" i="2"/>
  <c r="M373" i="2"/>
  <c r="N373" i="2"/>
  <c r="O373" i="2"/>
  <c r="P373" i="2"/>
  <c r="Q373" i="2"/>
  <c r="H374" i="2"/>
  <c r="I374" i="2"/>
  <c r="J374" i="2"/>
  <c r="K374" i="2"/>
  <c r="L374" i="2"/>
  <c r="M374" i="2"/>
  <c r="N374" i="2"/>
  <c r="O374" i="2"/>
  <c r="P374" i="2"/>
  <c r="Q374" i="2"/>
  <c r="H375" i="2"/>
  <c r="I375" i="2"/>
  <c r="J375" i="2"/>
  <c r="K375" i="2"/>
  <c r="L375" i="2"/>
  <c r="M375" i="2"/>
  <c r="N375" i="2"/>
  <c r="O375" i="2"/>
  <c r="P375" i="2"/>
  <c r="Q375" i="2"/>
  <c r="H376" i="2"/>
  <c r="I376" i="2"/>
  <c r="J376" i="2"/>
  <c r="K376" i="2"/>
  <c r="L376" i="2"/>
  <c r="M376" i="2"/>
  <c r="N376" i="2"/>
  <c r="O376" i="2"/>
  <c r="P376" i="2"/>
  <c r="Q376" i="2"/>
  <c r="H377" i="2"/>
  <c r="I377" i="2"/>
  <c r="J377" i="2"/>
  <c r="K377" i="2"/>
  <c r="L377" i="2"/>
  <c r="M377" i="2"/>
  <c r="N377" i="2"/>
  <c r="O377" i="2"/>
  <c r="P377" i="2"/>
  <c r="Q377" i="2"/>
  <c r="H378" i="2"/>
  <c r="I378" i="2"/>
  <c r="J378" i="2"/>
  <c r="K378" i="2"/>
  <c r="L378" i="2"/>
  <c r="M378" i="2"/>
  <c r="N378" i="2"/>
  <c r="O378" i="2"/>
  <c r="P378" i="2"/>
  <c r="Q378" i="2"/>
  <c r="H379" i="2"/>
  <c r="I379" i="2"/>
  <c r="J379" i="2"/>
  <c r="K379" i="2"/>
  <c r="L379" i="2"/>
  <c r="M379" i="2"/>
  <c r="N379" i="2"/>
  <c r="O379" i="2"/>
  <c r="P379" i="2"/>
  <c r="Q379" i="2"/>
  <c r="H380" i="2"/>
  <c r="I380" i="2"/>
  <c r="J380" i="2"/>
  <c r="K380" i="2"/>
  <c r="L380" i="2"/>
  <c r="M380" i="2"/>
  <c r="N380" i="2"/>
  <c r="O380" i="2"/>
  <c r="P380" i="2"/>
  <c r="Q380" i="2"/>
  <c r="H381" i="2"/>
  <c r="I381" i="2"/>
  <c r="J381" i="2"/>
  <c r="K381" i="2"/>
  <c r="L381" i="2"/>
  <c r="M381" i="2"/>
  <c r="N381" i="2"/>
  <c r="O381" i="2"/>
  <c r="P381" i="2"/>
  <c r="Q381" i="2"/>
  <c r="H382" i="2"/>
  <c r="I382" i="2"/>
  <c r="J382" i="2"/>
  <c r="K382" i="2"/>
  <c r="L382" i="2"/>
  <c r="M382" i="2"/>
  <c r="N382" i="2"/>
  <c r="O382" i="2"/>
  <c r="P382" i="2"/>
  <c r="Q382" i="2"/>
  <c r="H383" i="2"/>
  <c r="I383" i="2"/>
  <c r="J383" i="2"/>
  <c r="K383" i="2"/>
  <c r="L383" i="2"/>
  <c r="M383" i="2"/>
  <c r="N383" i="2"/>
  <c r="O383" i="2"/>
  <c r="P383" i="2"/>
  <c r="Q383" i="2"/>
  <c r="H384" i="2"/>
  <c r="I384" i="2"/>
  <c r="J384" i="2"/>
  <c r="K384" i="2"/>
  <c r="L384" i="2"/>
  <c r="M384" i="2"/>
  <c r="N384" i="2"/>
  <c r="O384" i="2"/>
  <c r="P384" i="2"/>
  <c r="Q384" i="2"/>
  <c r="H385" i="2"/>
  <c r="I385" i="2"/>
  <c r="J385" i="2"/>
  <c r="K385" i="2"/>
  <c r="L385" i="2"/>
  <c r="M385" i="2"/>
  <c r="N385" i="2"/>
  <c r="O385" i="2"/>
  <c r="P385" i="2"/>
  <c r="Q385" i="2"/>
  <c r="H386" i="2"/>
  <c r="I386" i="2"/>
  <c r="J386" i="2"/>
  <c r="K386" i="2"/>
  <c r="L386" i="2"/>
  <c r="M386" i="2"/>
  <c r="N386" i="2"/>
  <c r="O386" i="2"/>
  <c r="P386" i="2"/>
  <c r="Q386" i="2"/>
  <c r="H387" i="2"/>
  <c r="I387" i="2"/>
  <c r="J387" i="2"/>
  <c r="K387" i="2"/>
  <c r="L387" i="2"/>
  <c r="M387" i="2"/>
  <c r="N387" i="2"/>
  <c r="O387" i="2"/>
  <c r="P387" i="2"/>
  <c r="Q387" i="2"/>
  <c r="H388" i="2"/>
  <c r="I388" i="2"/>
  <c r="J388" i="2"/>
  <c r="K388" i="2"/>
  <c r="L388" i="2"/>
  <c r="M388" i="2"/>
  <c r="N388" i="2"/>
  <c r="O388" i="2"/>
  <c r="P388" i="2"/>
  <c r="Q388" i="2"/>
  <c r="H389" i="2"/>
  <c r="I389" i="2"/>
  <c r="J389" i="2"/>
  <c r="K389" i="2"/>
  <c r="L389" i="2"/>
  <c r="M389" i="2"/>
  <c r="N389" i="2"/>
  <c r="O389" i="2"/>
  <c r="P389" i="2"/>
  <c r="Q389" i="2"/>
  <c r="H390" i="2"/>
  <c r="I390" i="2"/>
  <c r="J390" i="2"/>
  <c r="K390" i="2"/>
  <c r="L390" i="2"/>
  <c r="M390" i="2"/>
  <c r="N390" i="2"/>
  <c r="O390" i="2"/>
  <c r="P390" i="2"/>
  <c r="Q390" i="2"/>
  <c r="H391" i="2"/>
  <c r="I391" i="2"/>
  <c r="J391" i="2"/>
  <c r="K391" i="2"/>
  <c r="L391" i="2"/>
  <c r="M391" i="2"/>
  <c r="N391" i="2"/>
  <c r="O391" i="2"/>
  <c r="P391" i="2"/>
  <c r="Q391" i="2"/>
  <c r="H392" i="2"/>
  <c r="I392" i="2"/>
  <c r="J392" i="2"/>
  <c r="K392" i="2"/>
  <c r="L392" i="2"/>
  <c r="M392" i="2"/>
  <c r="N392" i="2"/>
  <c r="O392" i="2"/>
  <c r="P392" i="2"/>
  <c r="Q392" i="2"/>
  <c r="H393" i="2"/>
  <c r="I393" i="2"/>
  <c r="J393" i="2"/>
  <c r="K393" i="2"/>
  <c r="L393" i="2"/>
  <c r="M393" i="2"/>
  <c r="N393" i="2"/>
  <c r="O393" i="2"/>
  <c r="P393" i="2"/>
  <c r="Q393" i="2"/>
  <c r="H394" i="2"/>
  <c r="I394" i="2"/>
  <c r="J394" i="2"/>
  <c r="K394" i="2"/>
  <c r="L394" i="2"/>
  <c r="M394" i="2"/>
  <c r="N394" i="2"/>
  <c r="O394" i="2"/>
  <c r="P394" i="2"/>
  <c r="Q394" i="2"/>
  <c r="H395" i="2"/>
  <c r="I395" i="2"/>
  <c r="J395" i="2"/>
  <c r="K395" i="2"/>
  <c r="L395" i="2"/>
  <c r="M395" i="2"/>
  <c r="N395" i="2"/>
  <c r="O395" i="2"/>
  <c r="P395" i="2"/>
  <c r="Q395" i="2"/>
  <c r="H396" i="2"/>
  <c r="I396" i="2"/>
  <c r="J396" i="2"/>
  <c r="K396" i="2"/>
  <c r="L396" i="2"/>
  <c r="M396" i="2"/>
  <c r="N396" i="2"/>
  <c r="O396" i="2"/>
  <c r="P396" i="2"/>
  <c r="Q396" i="2"/>
  <c r="H397" i="2"/>
  <c r="I397" i="2"/>
  <c r="J397" i="2"/>
  <c r="K397" i="2"/>
  <c r="L397" i="2"/>
  <c r="M397" i="2"/>
  <c r="N397" i="2"/>
  <c r="O397" i="2"/>
  <c r="P397" i="2"/>
  <c r="Q397" i="2"/>
  <c r="H398" i="2"/>
  <c r="I398" i="2"/>
  <c r="J398" i="2"/>
  <c r="K398" i="2"/>
  <c r="L398" i="2"/>
  <c r="M398" i="2"/>
  <c r="N398" i="2"/>
  <c r="O398" i="2"/>
  <c r="P398" i="2"/>
  <c r="Q398" i="2"/>
  <c r="H399" i="2"/>
  <c r="I399" i="2"/>
  <c r="J399" i="2"/>
  <c r="K399" i="2"/>
  <c r="L399" i="2"/>
  <c r="M399" i="2"/>
  <c r="N399" i="2"/>
  <c r="O399" i="2"/>
  <c r="P399" i="2"/>
  <c r="Q399" i="2"/>
  <c r="H400" i="2"/>
  <c r="I400" i="2"/>
  <c r="J400" i="2"/>
  <c r="K400" i="2"/>
  <c r="L400" i="2"/>
  <c r="M400" i="2"/>
  <c r="N400" i="2"/>
  <c r="O400" i="2"/>
  <c r="P400" i="2"/>
  <c r="Q400" i="2"/>
  <c r="H401" i="2"/>
  <c r="I401" i="2"/>
  <c r="J401" i="2"/>
  <c r="K401" i="2"/>
  <c r="L401" i="2"/>
  <c r="M401" i="2"/>
  <c r="N401" i="2"/>
  <c r="O401" i="2"/>
  <c r="P401" i="2"/>
  <c r="Q401" i="2"/>
  <c r="H402" i="2"/>
  <c r="I402" i="2"/>
  <c r="J402" i="2"/>
  <c r="K402" i="2"/>
  <c r="L402" i="2"/>
  <c r="M402" i="2"/>
  <c r="N402" i="2"/>
  <c r="O402" i="2"/>
  <c r="P402" i="2"/>
  <c r="Q402" i="2"/>
  <c r="H403" i="2"/>
  <c r="I403" i="2"/>
  <c r="J403" i="2"/>
  <c r="K403" i="2"/>
  <c r="L403" i="2"/>
  <c r="M403" i="2"/>
  <c r="N403" i="2"/>
  <c r="O403" i="2"/>
  <c r="P403" i="2"/>
  <c r="Q403" i="2"/>
  <c r="H404" i="2"/>
  <c r="I404" i="2"/>
  <c r="J404" i="2"/>
  <c r="K404" i="2"/>
  <c r="L404" i="2"/>
  <c r="M404" i="2"/>
  <c r="N404" i="2"/>
  <c r="O404" i="2"/>
  <c r="P404" i="2"/>
  <c r="Q404" i="2"/>
  <c r="H405" i="2"/>
  <c r="I405" i="2"/>
  <c r="J405" i="2"/>
  <c r="K405" i="2"/>
  <c r="L405" i="2"/>
  <c r="M405" i="2"/>
  <c r="N405" i="2"/>
  <c r="O405" i="2"/>
  <c r="P405" i="2"/>
  <c r="Q405" i="2"/>
  <c r="H406" i="2"/>
  <c r="I406" i="2"/>
  <c r="J406" i="2"/>
  <c r="K406" i="2"/>
  <c r="L406" i="2"/>
  <c r="M406" i="2"/>
  <c r="N406" i="2"/>
  <c r="O406" i="2"/>
  <c r="P406" i="2"/>
  <c r="Q406" i="2"/>
  <c r="H407" i="2"/>
  <c r="I407" i="2"/>
  <c r="J407" i="2"/>
  <c r="K407" i="2"/>
  <c r="L407" i="2"/>
  <c r="M407" i="2"/>
  <c r="N407" i="2"/>
  <c r="O407" i="2"/>
  <c r="P407" i="2"/>
  <c r="Q407" i="2"/>
  <c r="H408" i="2"/>
  <c r="I408" i="2"/>
  <c r="J408" i="2"/>
  <c r="K408" i="2"/>
  <c r="L408" i="2"/>
  <c r="M408" i="2"/>
  <c r="N408" i="2"/>
  <c r="O408" i="2"/>
  <c r="P408" i="2"/>
  <c r="Q408" i="2"/>
  <c r="H409" i="2"/>
  <c r="I409" i="2"/>
  <c r="J409" i="2"/>
  <c r="K409" i="2"/>
  <c r="L409" i="2"/>
  <c r="M409" i="2"/>
  <c r="N409" i="2"/>
  <c r="O409" i="2"/>
  <c r="P409" i="2"/>
  <c r="Q409" i="2"/>
  <c r="H410" i="2"/>
  <c r="I410" i="2"/>
  <c r="J410" i="2"/>
  <c r="K410" i="2"/>
  <c r="L410" i="2"/>
  <c r="M410" i="2"/>
  <c r="N410" i="2"/>
  <c r="O410" i="2"/>
  <c r="P410" i="2"/>
  <c r="Q410" i="2"/>
  <c r="H411" i="2"/>
  <c r="I411" i="2"/>
  <c r="J411" i="2"/>
  <c r="K411" i="2"/>
  <c r="L411" i="2"/>
  <c r="M411" i="2"/>
  <c r="N411" i="2"/>
  <c r="O411" i="2"/>
  <c r="P411" i="2"/>
  <c r="Q411" i="2"/>
  <c r="H412" i="2"/>
  <c r="I412" i="2"/>
  <c r="J412" i="2"/>
  <c r="K412" i="2"/>
  <c r="L412" i="2"/>
  <c r="M412" i="2"/>
  <c r="N412" i="2"/>
  <c r="O412" i="2"/>
  <c r="P412" i="2"/>
  <c r="Q412" i="2"/>
  <c r="H413" i="2"/>
  <c r="I413" i="2"/>
  <c r="J413" i="2"/>
  <c r="K413" i="2"/>
  <c r="L413" i="2"/>
  <c r="M413" i="2"/>
  <c r="N413" i="2"/>
  <c r="O413" i="2"/>
  <c r="P413" i="2"/>
  <c r="Q413" i="2"/>
  <c r="H414" i="2"/>
  <c r="I414" i="2"/>
  <c r="J414" i="2"/>
  <c r="K414" i="2"/>
  <c r="L414" i="2"/>
  <c r="M414" i="2"/>
  <c r="N414" i="2"/>
  <c r="O414" i="2"/>
  <c r="P414" i="2"/>
  <c r="Q414" i="2"/>
  <c r="H415" i="2"/>
  <c r="I415" i="2"/>
  <c r="J415" i="2"/>
  <c r="K415" i="2"/>
  <c r="L415" i="2"/>
  <c r="M415" i="2"/>
  <c r="N415" i="2"/>
  <c r="O415" i="2"/>
  <c r="P415" i="2"/>
  <c r="Q415" i="2"/>
  <c r="H416" i="2"/>
  <c r="I416" i="2"/>
  <c r="J416" i="2"/>
  <c r="K416" i="2"/>
  <c r="L416" i="2"/>
  <c r="M416" i="2"/>
  <c r="N416" i="2"/>
  <c r="O416" i="2"/>
  <c r="P416" i="2"/>
  <c r="Q416" i="2"/>
  <c r="H417" i="2"/>
  <c r="I417" i="2"/>
  <c r="J417" i="2"/>
  <c r="K417" i="2"/>
  <c r="L417" i="2"/>
  <c r="M417" i="2"/>
  <c r="N417" i="2"/>
  <c r="O417" i="2"/>
  <c r="P417" i="2"/>
  <c r="Q417" i="2"/>
  <c r="H418" i="2"/>
  <c r="I418" i="2"/>
  <c r="J418" i="2"/>
  <c r="K418" i="2"/>
  <c r="L418" i="2"/>
  <c r="M418" i="2"/>
  <c r="N418" i="2"/>
  <c r="O418" i="2"/>
  <c r="P418" i="2"/>
  <c r="Q418" i="2"/>
  <c r="H419" i="2"/>
  <c r="I419" i="2"/>
  <c r="J419" i="2"/>
  <c r="K419" i="2"/>
  <c r="L419" i="2"/>
  <c r="M419" i="2"/>
  <c r="N419" i="2"/>
  <c r="O419" i="2"/>
  <c r="P419" i="2"/>
  <c r="Q419" i="2"/>
  <c r="H420" i="2"/>
  <c r="I420" i="2"/>
  <c r="J420" i="2"/>
  <c r="K420" i="2"/>
  <c r="L420" i="2"/>
  <c r="M420" i="2"/>
  <c r="N420" i="2"/>
  <c r="O420" i="2"/>
  <c r="P420" i="2"/>
  <c r="Q420" i="2"/>
  <c r="H421" i="2"/>
  <c r="I421" i="2"/>
  <c r="J421" i="2"/>
  <c r="K421" i="2"/>
  <c r="L421" i="2"/>
  <c r="M421" i="2"/>
  <c r="N421" i="2"/>
  <c r="O421" i="2"/>
  <c r="P421" i="2"/>
  <c r="Q421" i="2"/>
  <c r="H422" i="2"/>
  <c r="I422" i="2"/>
  <c r="J422" i="2"/>
  <c r="K422" i="2"/>
  <c r="L422" i="2"/>
  <c r="M422" i="2"/>
  <c r="N422" i="2"/>
  <c r="O422" i="2"/>
  <c r="P422" i="2"/>
  <c r="Q422" i="2"/>
  <c r="H423" i="2"/>
  <c r="I423" i="2"/>
  <c r="J423" i="2"/>
  <c r="K423" i="2"/>
  <c r="L423" i="2"/>
  <c r="M423" i="2"/>
  <c r="N423" i="2"/>
  <c r="O423" i="2"/>
  <c r="P423" i="2"/>
  <c r="Q423" i="2"/>
  <c r="H424" i="2"/>
  <c r="I424" i="2"/>
  <c r="J424" i="2"/>
  <c r="K424" i="2"/>
  <c r="L424" i="2"/>
  <c r="M424" i="2"/>
  <c r="N424" i="2"/>
  <c r="O424" i="2"/>
  <c r="P424" i="2"/>
  <c r="Q424" i="2"/>
  <c r="H425" i="2"/>
  <c r="I425" i="2"/>
  <c r="J425" i="2"/>
  <c r="K425" i="2"/>
  <c r="L425" i="2"/>
  <c r="M425" i="2"/>
  <c r="N425" i="2"/>
  <c r="O425" i="2"/>
  <c r="P425" i="2"/>
  <c r="Q425" i="2"/>
  <c r="H426" i="2"/>
  <c r="I426" i="2"/>
  <c r="J426" i="2"/>
  <c r="K426" i="2"/>
  <c r="L426" i="2"/>
  <c r="M426" i="2"/>
  <c r="N426" i="2"/>
  <c r="O426" i="2"/>
  <c r="P426" i="2"/>
  <c r="Q426" i="2"/>
  <c r="H427" i="2"/>
  <c r="I427" i="2"/>
  <c r="J427" i="2"/>
  <c r="K427" i="2"/>
  <c r="L427" i="2"/>
  <c r="M427" i="2"/>
  <c r="N427" i="2"/>
  <c r="O427" i="2"/>
  <c r="P427" i="2"/>
  <c r="Q427" i="2"/>
  <c r="H428" i="2"/>
  <c r="I428" i="2"/>
  <c r="J428" i="2"/>
  <c r="K428" i="2"/>
  <c r="L428" i="2"/>
  <c r="M428" i="2"/>
  <c r="N428" i="2"/>
  <c r="O428" i="2"/>
  <c r="P428" i="2"/>
  <c r="Q428" i="2"/>
  <c r="H429" i="2"/>
  <c r="I429" i="2"/>
  <c r="J429" i="2"/>
  <c r="K429" i="2"/>
  <c r="L429" i="2"/>
  <c r="M429" i="2"/>
  <c r="N429" i="2"/>
  <c r="O429" i="2"/>
  <c r="P429" i="2"/>
  <c r="Q429" i="2"/>
  <c r="H430" i="2"/>
  <c r="I430" i="2"/>
  <c r="J430" i="2"/>
  <c r="K430" i="2"/>
  <c r="L430" i="2"/>
  <c r="M430" i="2"/>
  <c r="N430" i="2"/>
  <c r="O430" i="2"/>
  <c r="P430" i="2"/>
  <c r="Q430" i="2"/>
  <c r="H431" i="2"/>
  <c r="I431" i="2"/>
  <c r="J431" i="2"/>
  <c r="K431" i="2"/>
  <c r="L431" i="2"/>
  <c r="M431" i="2"/>
  <c r="N431" i="2"/>
  <c r="O431" i="2"/>
  <c r="P431" i="2"/>
  <c r="Q431" i="2"/>
  <c r="H432" i="2"/>
  <c r="I432" i="2"/>
  <c r="J432" i="2"/>
  <c r="K432" i="2"/>
  <c r="L432" i="2"/>
  <c r="M432" i="2"/>
  <c r="N432" i="2"/>
  <c r="O432" i="2"/>
  <c r="P432" i="2"/>
  <c r="Q432" i="2"/>
  <c r="H433" i="2"/>
  <c r="I433" i="2"/>
  <c r="J433" i="2"/>
  <c r="K433" i="2"/>
  <c r="L433" i="2"/>
  <c r="M433" i="2"/>
  <c r="N433" i="2"/>
  <c r="O433" i="2"/>
  <c r="P433" i="2"/>
  <c r="Q433" i="2"/>
  <c r="H434" i="2"/>
  <c r="I434" i="2"/>
  <c r="J434" i="2"/>
  <c r="K434" i="2"/>
  <c r="L434" i="2"/>
  <c r="M434" i="2"/>
  <c r="N434" i="2"/>
  <c r="O434" i="2"/>
  <c r="P434" i="2"/>
  <c r="Q434" i="2"/>
  <c r="H435" i="2"/>
  <c r="I435" i="2"/>
  <c r="J435" i="2"/>
  <c r="K435" i="2"/>
  <c r="L435" i="2"/>
  <c r="M435" i="2"/>
  <c r="N435" i="2"/>
  <c r="O435" i="2"/>
  <c r="P435" i="2"/>
  <c r="Q435" i="2"/>
  <c r="H436" i="2"/>
  <c r="I436" i="2"/>
  <c r="J436" i="2"/>
  <c r="K436" i="2"/>
  <c r="L436" i="2"/>
  <c r="M436" i="2"/>
  <c r="N436" i="2"/>
  <c r="O436" i="2"/>
  <c r="P436" i="2"/>
  <c r="Q436" i="2"/>
  <c r="H437" i="2"/>
  <c r="I437" i="2"/>
  <c r="J437" i="2"/>
  <c r="K437" i="2"/>
  <c r="L437" i="2"/>
  <c r="M437" i="2"/>
  <c r="N437" i="2"/>
  <c r="O437" i="2"/>
  <c r="P437" i="2"/>
  <c r="Q437" i="2"/>
  <c r="H438" i="2"/>
  <c r="I438" i="2"/>
  <c r="J438" i="2"/>
  <c r="K438" i="2"/>
  <c r="L438" i="2"/>
  <c r="M438" i="2"/>
  <c r="N438" i="2"/>
  <c r="O438" i="2"/>
  <c r="P438" i="2"/>
  <c r="Q438" i="2"/>
  <c r="H439" i="2"/>
  <c r="I439" i="2"/>
  <c r="J439" i="2"/>
  <c r="K439" i="2"/>
  <c r="L439" i="2"/>
  <c r="M439" i="2"/>
  <c r="N439" i="2"/>
  <c r="O439" i="2"/>
  <c r="P439" i="2"/>
  <c r="Q439" i="2"/>
  <c r="H440" i="2"/>
  <c r="I440" i="2"/>
  <c r="J440" i="2"/>
  <c r="K440" i="2"/>
  <c r="L440" i="2"/>
  <c r="M440" i="2"/>
  <c r="N440" i="2"/>
  <c r="O440" i="2"/>
  <c r="P440" i="2"/>
  <c r="Q440" i="2"/>
  <c r="H441" i="2"/>
  <c r="I441" i="2"/>
  <c r="J441" i="2"/>
  <c r="K441" i="2"/>
  <c r="L441" i="2"/>
  <c r="M441" i="2"/>
  <c r="N441" i="2"/>
  <c r="O441" i="2"/>
  <c r="P441" i="2"/>
  <c r="Q441" i="2"/>
  <c r="H442" i="2"/>
  <c r="I442" i="2"/>
  <c r="J442" i="2"/>
  <c r="K442" i="2"/>
  <c r="L442" i="2"/>
  <c r="M442" i="2"/>
  <c r="N442" i="2"/>
  <c r="O442" i="2"/>
  <c r="P442" i="2"/>
  <c r="Q442" i="2"/>
  <c r="H443" i="2"/>
  <c r="I443" i="2"/>
  <c r="J443" i="2"/>
  <c r="K443" i="2"/>
  <c r="L443" i="2"/>
  <c r="M443" i="2"/>
  <c r="N443" i="2"/>
  <c r="O443" i="2"/>
  <c r="P443" i="2"/>
  <c r="Q443" i="2"/>
  <c r="H444" i="2"/>
  <c r="I444" i="2"/>
  <c r="J444" i="2"/>
  <c r="K444" i="2"/>
  <c r="L444" i="2"/>
  <c r="M444" i="2"/>
  <c r="N444" i="2"/>
  <c r="O444" i="2"/>
  <c r="P444" i="2"/>
  <c r="Q444" i="2"/>
  <c r="H445" i="2"/>
  <c r="I445" i="2"/>
  <c r="J445" i="2"/>
  <c r="K445" i="2"/>
  <c r="L445" i="2"/>
  <c r="M445" i="2"/>
  <c r="N445" i="2"/>
  <c r="O445" i="2"/>
  <c r="P445" i="2"/>
  <c r="Q445" i="2"/>
  <c r="H446" i="2"/>
  <c r="I446" i="2"/>
  <c r="J446" i="2"/>
  <c r="K446" i="2"/>
  <c r="L446" i="2"/>
  <c r="M446" i="2"/>
  <c r="N446" i="2"/>
  <c r="O446" i="2"/>
  <c r="P446" i="2"/>
  <c r="Q446" i="2"/>
  <c r="H447" i="2"/>
  <c r="I447" i="2"/>
  <c r="J447" i="2"/>
  <c r="K447" i="2"/>
  <c r="L447" i="2"/>
  <c r="M447" i="2"/>
  <c r="N447" i="2"/>
  <c r="O447" i="2"/>
  <c r="P447" i="2"/>
  <c r="Q447" i="2"/>
  <c r="H448" i="2"/>
  <c r="I448" i="2"/>
  <c r="J448" i="2"/>
  <c r="K448" i="2"/>
  <c r="L448" i="2"/>
  <c r="M448" i="2"/>
  <c r="N448" i="2"/>
  <c r="O448" i="2"/>
  <c r="P448" i="2"/>
  <c r="Q448" i="2"/>
  <c r="H449" i="2"/>
  <c r="I449" i="2"/>
  <c r="J449" i="2"/>
  <c r="K449" i="2"/>
  <c r="L449" i="2"/>
  <c r="M449" i="2"/>
  <c r="N449" i="2"/>
  <c r="O449" i="2"/>
  <c r="P449" i="2"/>
  <c r="Q449" i="2"/>
  <c r="H450" i="2"/>
  <c r="I450" i="2"/>
  <c r="J450" i="2"/>
  <c r="K450" i="2"/>
  <c r="L450" i="2"/>
  <c r="M450" i="2"/>
  <c r="N450" i="2"/>
  <c r="O450" i="2"/>
  <c r="P450" i="2"/>
  <c r="Q450" i="2"/>
  <c r="H451" i="2"/>
  <c r="I451" i="2"/>
  <c r="J451" i="2"/>
  <c r="K451" i="2"/>
  <c r="L451" i="2"/>
  <c r="M451" i="2"/>
  <c r="N451" i="2"/>
  <c r="O451" i="2"/>
  <c r="P451" i="2"/>
  <c r="Q451" i="2"/>
  <c r="H452" i="2"/>
  <c r="I452" i="2"/>
  <c r="J452" i="2"/>
  <c r="K452" i="2"/>
  <c r="L452" i="2"/>
  <c r="M452" i="2"/>
  <c r="N452" i="2"/>
  <c r="O452" i="2"/>
  <c r="P452" i="2"/>
  <c r="Q452" i="2"/>
  <c r="H453" i="2"/>
  <c r="I453" i="2"/>
  <c r="J453" i="2"/>
  <c r="K453" i="2"/>
  <c r="L453" i="2"/>
  <c r="M453" i="2"/>
  <c r="N453" i="2"/>
  <c r="O453" i="2"/>
  <c r="P453" i="2"/>
  <c r="Q453" i="2"/>
  <c r="H454" i="2"/>
  <c r="I454" i="2"/>
  <c r="J454" i="2"/>
  <c r="K454" i="2"/>
  <c r="L454" i="2"/>
  <c r="M454" i="2"/>
  <c r="N454" i="2"/>
  <c r="O454" i="2"/>
  <c r="P454" i="2"/>
  <c r="Q454" i="2"/>
  <c r="H455" i="2"/>
  <c r="I455" i="2"/>
  <c r="J455" i="2"/>
  <c r="K455" i="2"/>
  <c r="L455" i="2"/>
  <c r="M455" i="2"/>
  <c r="N455" i="2"/>
  <c r="O455" i="2"/>
  <c r="P455" i="2"/>
  <c r="Q455" i="2"/>
  <c r="H456" i="2"/>
  <c r="I456" i="2"/>
  <c r="J456" i="2"/>
  <c r="K456" i="2"/>
  <c r="L456" i="2"/>
  <c r="M456" i="2"/>
  <c r="N456" i="2"/>
  <c r="O456" i="2"/>
  <c r="P456" i="2"/>
  <c r="Q456" i="2"/>
  <c r="H457" i="2"/>
  <c r="I457" i="2"/>
  <c r="J457" i="2"/>
  <c r="K457" i="2"/>
  <c r="L457" i="2"/>
  <c r="M457" i="2"/>
  <c r="N457" i="2"/>
  <c r="O457" i="2"/>
  <c r="P457" i="2"/>
  <c r="Q457" i="2"/>
  <c r="H458" i="2"/>
  <c r="I458" i="2"/>
  <c r="J458" i="2"/>
  <c r="K458" i="2"/>
  <c r="L458" i="2"/>
  <c r="M458" i="2"/>
  <c r="N458" i="2"/>
  <c r="O458" i="2"/>
  <c r="P458" i="2"/>
  <c r="Q458" i="2"/>
  <c r="H459" i="2"/>
  <c r="I459" i="2"/>
  <c r="J459" i="2"/>
  <c r="K459" i="2"/>
  <c r="L459" i="2"/>
  <c r="M459" i="2"/>
  <c r="N459" i="2"/>
  <c r="O459" i="2"/>
  <c r="P459" i="2"/>
  <c r="Q459" i="2"/>
  <c r="H460" i="2"/>
  <c r="I460" i="2"/>
  <c r="J460" i="2"/>
  <c r="K460" i="2"/>
  <c r="L460" i="2"/>
  <c r="M460" i="2"/>
  <c r="N460" i="2"/>
  <c r="O460" i="2"/>
  <c r="P460" i="2"/>
  <c r="Q460" i="2"/>
  <c r="H461" i="2"/>
  <c r="I461" i="2"/>
  <c r="J461" i="2"/>
  <c r="K461" i="2"/>
  <c r="L461" i="2"/>
  <c r="M461" i="2"/>
  <c r="N461" i="2"/>
  <c r="O461" i="2"/>
  <c r="P461" i="2"/>
  <c r="Q461" i="2"/>
  <c r="H462" i="2"/>
  <c r="I462" i="2"/>
  <c r="J462" i="2"/>
  <c r="K462" i="2"/>
  <c r="L462" i="2"/>
  <c r="M462" i="2"/>
  <c r="N462" i="2"/>
  <c r="O462" i="2"/>
  <c r="P462" i="2"/>
  <c r="Q462" i="2"/>
  <c r="H463" i="2"/>
  <c r="I463" i="2"/>
  <c r="J463" i="2"/>
  <c r="K463" i="2"/>
  <c r="L463" i="2"/>
  <c r="M463" i="2"/>
  <c r="N463" i="2"/>
  <c r="O463" i="2"/>
  <c r="P463" i="2"/>
  <c r="Q463" i="2"/>
  <c r="H464" i="2"/>
  <c r="I464" i="2"/>
  <c r="J464" i="2"/>
  <c r="K464" i="2"/>
  <c r="L464" i="2"/>
  <c r="M464" i="2"/>
  <c r="N464" i="2"/>
  <c r="O464" i="2"/>
  <c r="P464" i="2"/>
  <c r="Q464" i="2"/>
  <c r="H465" i="2"/>
  <c r="I465" i="2"/>
  <c r="J465" i="2"/>
  <c r="K465" i="2"/>
  <c r="L465" i="2"/>
  <c r="M465" i="2"/>
  <c r="N465" i="2"/>
  <c r="O465" i="2"/>
  <c r="P465" i="2"/>
  <c r="Q465" i="2"/>
  <c r="H466" i="2"/>
  <c r="I466" i="2"/>
  <c r="J466" i="2"/>
  <c r="K466" i="2"/>
  <c r="L466" i="2"/>
  <c r="M466" i="2"/>
  <c r="N466" i="2"/>
  <c r="O466" i="2"/>
  <c r="P466" i="2"/>
  <c r="Q466" i="2"/>
  <c r="H467" i="2"/>
  <c r="I467" i="2"/>
  <c r="J467" i="2"/>
  <c r="K467" i="2"/>
  <c r="L467" i="2"/>
  <c r="M467" i="2"/>
  <c r="N467" i="2"/>
  <c r="O467" i="2"/>
  <c r="P467" i="2"/>
  <c r="Q467" i="2"/>
  <c r="H468" i="2"/>
  <c r="I468" i="2"/>
  <c r="J468" i="2"/>
  <c r="K468" i="2"/>
  <c r="L468" i="2"/>
  <c r="M468" i="2"/>
  <c r="N468" i="2"/>
  <c r="O468" i="2"/>
  <c r="P468" i="2"/>
  <c r="Q468" i="2"/>
  <c r="H469" i="2"/>
  <c r="I469" i="2"/>
  <c r="J469" i="2"/>
  <c r="K469" i="2"/>
  <c r="L469" i="2"/>
  <c r="M469" i="2"/>
  <c r="N469" i="2"/>
  <c r="O469" i="2"/>
  <c r="P469" i="2"/>
  <c r="Q469" i="2"/>
  <c r="H470" i="2"/>
  <c r="I470" i="2"/>
  <c r="J470" i="2"/>
  <c r="K470" i="2"/>
  <c r="L470" i="2"/>
  <c r="M470" i="2"/>
  <c r="N470" i="2"/>
  <c r="O470" i="2"/>
  <c r="P470" i="2"/>
  <c r="Q470" i="2"/>
  <c r="H471" i="2"/>
  <c r="I471" i="2"/>
  <c r="J471" i="2"/>
  <c r="K471" i="2"/>
  <c r="L471" i="2"/>
  <c r="M471" i="2"/>
  <c r="N471" i="2"/>
  <c r="O471" i="2"/>
  <c r="P471" i="2"/>
  <c r="Q471" i="2"/>
  <c r="H472" i="2"/>
  <c r="I472" i="2"/>
  <c r="J472" i="2"/>
  <c r="K472" i="2"/>
  <c r="L472" i="2"/>
  <c r="M472" i="2"/>
  <c r="N472" i="2"/>
  <c r="O472" i="2"/>
  <c r="P472" i="2"/>
  <c r="Q472" i="2"/>
  <c r="H473" i="2"/>
  <c r="I473" i="2"/>
  <c r="J473" i="2"/>
  <c r="K473" i="2"/>
  <c r="L473" i="2"/>
  <c r="M473" i="2"/>
  <c r="N473" i="2"/>
  <c r="O473" i="2"/>
  <c r="P473" i="2"/>
  <c r="Q473" i="2"/>
  <c r="H474" i="2"/>
  <c r="I474" i="2"/>
  <c r="J474" i="2"/>
  <c r="K474" i="2"/>
  <c r="L474" i="2"/>
  <c r="M474" i="2"/>
  <c r="N474" i="2"/>
  <c r="O474" i="2"/>
  <c r="P474" i="2"/>
  <c r="Q474" i="2"/>
  <c r="H475" i="2"/>
  <c r="I475" i="2"/>
  <c r="J475" i="2"/>
  <c r="K475" i="2"/>
  <c r="L475" i="2"/>
  <c r="M475" i="2"/>
  <c r="N475" i="2"/>
  <c r="O475" i="2"/>
  <c r="P475" i="2"/>
  <c r="Q475" i="2"/>
  <c r="H476" i="2"/>
  <c r="I476" i="2"/>
  <c r="J476" i="2"/>
  <c r="K476" i="2"/>
  <c r="L476" i="2"/>
  <c r="M476" i="2"/>
  <c r="N476" i="2"/>
  <c r="O476" i="2"/>
  <c r="P476" i="2"/>
  <c r="Q476" i="2"/>
  <c r="H477" i="2"/>
  <c r="I477" i="2"/>
  <c r="J477" i="2"/>
  <c r="K477" i="2"/>
  <c r="L477" i="2"/>
  <c r="M477" i="2"/>
  <c r="N477" i="2"/>
  <c r="O477" i="2"/>
  <c r="P477" i="2"/>
  <c r="Q477" i="2"/>
  <c r="H478" i="2"/>
  <c r="I478" i="2"/>
  <c r="J478" i="2"/>
  <c r="K478" i="2"/>
  <c r="L478" i="2"/>
  <c r="M478" i="2"/>
  <c r="N478" i="2"/>
  <c r="O478" i="2"/>
  <c r="P478" i="2"/>
  <c r="Q478" i="2"/>
  <c r="H479" i="2"/>
  <c r="I479" i="2"/>
  <c r="J479" i="2"/>
  <c r="K479" i="2"/>
  <c r="L479" i="2"/>
  <c r="M479" i="2"/>
  <c r="N479" i="2"/>
  <c r="O479" i="2"/>
  <c r="P479" i="2"/>
  <c r="Q479" i="2"/>
  <c r="H480" i="2"/>
  <c r="I480" i="2"/>
  <c r="J480" i="2"/>
  <c r="K480" i="2"/>
  <c r="L480" i="2"/>
  <c r="M480" i="2"/>
  <c r="N480" i="2"/>
  <c r="O480" i="2"/>
  <c r="P480" i="2"/>
  <c r="Q480" i="2"/>
  <c r="H481" i="2"/>
  <c r="I481" i="2"/>
  <c r="J481" i="2"/>
  <c r="K481" i="2"/>
  <c r="L481" i="2"/>
  <c r="M481" i="2"/>
  <c r="N481" i="2"/>
  <c r="O481" i="2"/>
  <c r="P481" i="2"/>
  <c r="Q481" i="2"/>
  <c r="H482" i="2"/>
  <c r="I482" i="2"/>
  <c r="J482" i="2"/>
  <c r="K482" i="2"/>
  <c r="L482" i="2"/>
  <c r="M482" i="2"/>
  <c r="N482" i="2"/>
  <c r="O482" i="2"/>
  <c r="P482" i="2"/>
  <c r="Q482" i="2"/>
  <c r="H483" i="2"/>
  <c r="I483" i="2"/>
  <c r="J483" i="2"/>
  <c r="K483" i="2"/>
  <c r="L483" i="2"/>
  <c r="M483" i="2"/>
  <c r="N483" i="2"/>
  <c r="O483" i="2"/>
  <c r="P483" i="2"/>
  <c r="Q483" i="2"/>
  <c r="H484" i="2"/>
  <c r="I484" i="2"/>
  <c r="J484" i="2"/>
  <c r="K484" i="2"/>
  <c r="L484" i="2"/>
  <c r="M484" i="2"/>
  <c r="N484" i="2"/>
  <c r="O484" i="2"/>
  <c r="P484" i="2"/>
  <c r="Q484" i="2"/>
  <c r="H485" i="2"/>
  <c r="I485" i="2"/>
  <c r="J485" i="2"/>
  <c r="K485" i="2"/>
  <c r="L485" i="2"/>
  <c r="M485" i="2"/>
  <c r="N485" i="2"/>
  <c r="O485" i="2"/>
  <c r="P485" i="2"/>
  <c r="Q485" i="2"/>
  <c r="H486" i="2"/>
  <c r="I486" i="2"/>
  <c r="J486" i="2"/>
  <c r="K486" i="2"/>
  <c r="L486" i="2"/>
  <c r="M486" i="2"/>
  <c r="N486" i="2"/>
  <c r="O486" i="2"/>
  <c r="P486" i="2"/>
  <c r="Q486" i="2"/>
  <c r="H487" i="2"/>
  <c r="I487" i="2"/>
  <c r="J487" i="2"/>
  <c r="K487" i="2"/>
  <c r="L487" i="2"/>
  <c r="M487" i="2"/>
  <c r="N487" i="2"/>
  <c r="O487" i="2"/>
  <c r="P487" i="2"/>
  <c r="Q487" i="2"/>
  <c r="H488" i="2"/>
  <c r="I488" i="2"/>
  <c r="J488" i="2"/>
  <c r="K488" i="2"/>
  <c r="L488" i="2"/>
  <c r="M488" i="2"/>
  <c r="N488" i="2"/>
  <c r="O488" i="2"/>
  <c r="P488" i="2"/>
  <c r="Q488" i="2"/>
  <c r="H489" i="2"/>
  <c r="I489" i="2"/>
  <c r="J489" i="2"/>
  <c r="K489" i="2"/>
  <c r="L489" i="2"/>
  <c r="M489" i="2"/>
  <c r="N489" i="2"/>
  <c r="O489" i="2"/>
  <c r="P489" i="2"/>
  <c r="Q489" i="2"/>
  <c r="H490" i="2"/>
  <c r="I490" i="2"/>
  <c r="J490" i="2"/>
  <c r="K490" i="2"/>
  <c r="L490" i="2"/>
  <c r="M490" i="2"/>
  <c r="N490" i="2"/>
  <c r="O490" i="2"/>
  <c r="P490" i="2"/>
  <c r="Q490" i="2"/>
  <c r="H491" i="2"/>
  <c r="I491" i="2"/>
  <c r="J491" i="2"/>
  <c r="K491" i="2"/>
  <c r="L491" i="2"/>
  <c r="M491" i="2"/>
  <c r="N491" i="2"/>
  <c r="O491" i="2"/>
  <c r="P491" i="2"/>
  <c r="Q491" i="2"/>
  <c r="H492" i="2"/>
  <c r="I492" i="2"/>
  <c r="J492" i="2"/>
  <c r="K492" i="2"/>
  <c r="L492" i="2"/>
  <c r="M492" i="2"/>
  <c r="N492" i="2"/>
  <c r="O492" i="2"/>
  <c r="P492" i="2"/>
  <c r="Q492" i="2"/>
  <c r="H493" i="2"/>
  <c r="I493" i="2"/>
  <c r="J493" i="2"/>
  <c r="K493" i="2"/>
  <c r="L493" i="2"/>
  <c r="M493" i="2"/>
  <c r="N493" i="2"/>
  <c r="O493" i="2"/>
  <c r="P493" i="2"/>
  <c r="Q493" i="2"/>
  <c r="H494" i="2"/>
  <c r="I494" i="2"/>
  <c r="J494" i="2"/>
  <c r="K494" i="2"/>
  <c r="L494" i="2"/>
  <c r="M494" i="2"/>
  <c r="N494" i="2"/>
  <c r="O494" i="2"/>
  <c r="P494" i="2"/>
  <c r="Q494" i="2"/>
  <c r="H495" i="2"/>
  <c r="I495" i="2"/>
  <c r="J495" i="2"/>
  <c r="K495" i="2"/>
  <c r="L495" i="2"/>
  <c r="M495" i="2"/>
  <c r="N495" i="2"/>
  <c r="O495" i="2"/>
  <c r="P495" i="2"/>
  <c r="Q495" i="2"/>
  <c r="H496" i="2"/>
  <c r="I496" i="2"/>
  <c r="J496" i="2"/>
  <c r="K496" i="2"/>
  <c r="L496" i="2"/>
  <c r="M496" i="2"/>
  <c r="N496" i="2"/>
  <c r="O496" i="2"/>
  <c r="P496" i="2"/>
  <c r="Q496" i="2"/>
  <c r="H497" i="2"/>
  <c r="I497" i="2"/>
  <c r="J497" i="2"/>
  <c r="K497" i="2"/>
  <c r="L497" i="2"/>
  <c r="M497" i="2"/>
  <c r="N497" i="2"/>
  <c r="O497" i="2"/>
  <c r="P497" i="2"/>
  <c r="Q497" i="2"/>
  <c r="H498" i="2"/>
  <c r="I498" i="2"/>
  <c r="J498" i="2"/>
  <c r="K498" i="2"/>
  <c r="L498" i="2"/>
  <c r="M498" i="2"/>
  <c r="N498" i="2"/>
  <c r="O498" i="2"/>
  <c r="P498" i="2"/>
  <c r="Q498" i="2"/>
  <c r="H499" i="2"/>
  <c r="I499" i="2"/>
  <c r="J499" i="2"/>
  <c r="K499" i="2"/>
  <c r="L499" i="2"/>
  <c r="M499" i="2"/>
  <c r="N499" i="2"/>
  <c r="O499" i="2"/>
  <c r="P499" i="2"/>
  <c r="Q499" i="2"/>
  <c r="H500" i="2"/>
  <c r="I500" i="2"/>
  <c r="J500" i="2"/>
  <c r="K500" i="2"/>
  <c r="L500" i="2"/>
  <c r="M500" i="2"/>
  <c r="N500" i="2"/>
  <c r="O500" i="2"/>
  <c r="P500" i="2"/>
  <c r="Q500" i="2"/>
  <c r="H501" i="2"/>
  <c r="I501" i="2"/>
  <c r="J501" i="2"/>
  <c r="K501" i="2"/>
  <c r="L501" i="2"/>
  <c r="M501" i="2"/>
  <c r="N501" i="2"/>
  <c r="O501" i="2"/>
  <c r="P501" i="2"/>
  <c r="Q501" i="2"/>
  <c r="H502" i="2"/>
  <c r="I502" i="2"/>
  <c r="J502" i="2"/>
  <c r="K502" i="2"/>
  <c r="L502" i="2"/>
  <c r="M502" i="2"/>
  <c r="N502" i="2"/>
  <c r="O502" i="2"/>
  <c r="P502" i="2"/>
  <c r="Q502" i="2"/>
  <c r="H503" i="2"/>
  <c r="I503" i="2"/>
  <c r="J503" i="2"/>
  <c r="K503" i="2"/>
  <c r="L503" i="2"/>
  <c r="M503" i="2"/>
  <c r="N503" i="2"/>
  <c r="O503" i="2"/>
  <c r="P503" i="2"/>
  <c r="Q503" i="2"/>
  <c r="H504" i="2"/>
  <c r="I504" i="2"/>
  <c r="J504" i="2"/>
  <c r="K504" i="2"/>
  <c r="L504" i="2"/>
  <c r="M504" i="2"/>
  <c r="N504" i="2"/>
  <c r="O504" i="2"/>
  <c r="P504" i="2"/>
  <c r="Q504" i="2"/>
  <c r="H505" i="2"/>
  <c r="I505" i="2"/>
  <c r="J505" i="2"/>
  <c r="K505" i="2"/>
  <c r="L505" i="2"/>
  <c r="M505" i="2"/>
  <c r="N505" i="2"/>
  <c r="O505" i="2"/>
  <c r="P505" i="2"/>
  <c r="Q505" i="2"/>
  <c r="H506" i="2"/>
  <c r="I506" i="2"/>
  <c r="J506" i="2"/>
  <c r="K506" i="2"/>
  <c r="L506" i="2"/>
  <c r="M506" i="2"/>
  <c r="N506" i="2"/>
  <c r="O506" i="2"/>
  <c r="P506" i="2"/>
  <c r="Q506" i="2"/>
  <c r="H507" i="2"/>
  <c r="I507" i="2"/>
  <c r="J507" i="2"/>
  <c r="K507" i="2"/>
  <c r="L507" i="2"/>
  <c r="M507" i="2"/>
  <c r="N507" i="2"/>
  <c r="O507" i="2"/>
  <c r="P507" i="2"/>
  <c r="Q507" i="2"/>
  <c r="H508" i="2"/>
  <c r="I508" i="2"/>
  <c r="J508" i="2"/>
  <c r="K508" i="2"/>
  <c r="L508" i="2"/>
  <c r="M508" i="2"/>
  <c r="N508" i="2"/>
  <c r="O508" i="2"/>
  <c r="P508" i="2"/>
  <c r="Q508" i="2"/>
  <c r="H509" i="2"/>
  <c r="I509" i="2"/>
  <c r="J509" i="2"/>
  <c r="K509" i="2"/>
  <c r="L509" i="2"/>
  <c r="M509" i="2"/>
  <c r="N509" i="2"/>
  <c r="O509" i="2"/>
  <c r="P509" i="2"/>
  <c r="Q509" i="2"/>
  <c r="H510" i="2"/>
  <c r="I510" i="2"/>
  <c r="J510" i="2"/>
  <c r="K510" i="2"/>
  <c r="L510" i="2"/>
  <c r="M510" i="2"/>
  <c r="N510" i="2"/>
  <c r="O510" i="2"/>
  <c r="P510" i="2"/>
  <c r="Q510" i="2"/>
  <c r="H511" i="2"/>
  <c r="I511" i="2"/>
  <c r="J511" i="2"/>
  <c r="K511" i="2"/>
  <c r="L511" i="2"/>
  <c r="M511" i="2"/>
  <c r="N511" i="2"/>
  <c r="O511" i="2"/>
  <c r="P511" i="2"/>
  <c r="Q511" i="2"/>
  <c r="H512" i="2"/>
  <c r="I512" i="2"/>
  <c r="J512" i="2"/>
  <c r="K512" i="2"/>
  <c r="L512" i="2"/>
  <c r="M512" i="2"/>
  <c r="N512" i="2"/>
  <c r="O512" i="2"/>
  <c r="P512" i="2"/>
  <c r="Q512" i="2"/>
  <c r="H513" i="2"/>
  <c r="I513" i="2"/>
  <c r="J513" i="2"/>
  <c r="K513" i="2"/>
  <c r="L513" i="2"/>
  <c r="M513" i="2"/>
  <c r="N513" i="2"/>
  <c r="O513" i="2"/>
  <c r="P513" i="2"/>
  <c r="Q513" i="2"/>
  <c r="H514" i="2"/>
  <c r="I514" i="2"/>
  <c r="J514" i="2"/>
  <c r="K514" i="2"/>
  <c r="L514" i="2"/>
  <c r="M514" i="2"/>
  <c r="N514" i="2"/>
  <c r="O514" i="2"/>
  <c r="P514" i="2"/>
  <c r="Q514" i="2"/>
  <c r="H515" i="2"/>
  <c r="I515" i="2"/>
  <c r="J515" i="2"/>
  <c r="K515" i="2"/>
  <c r="L515" i="2"/>
  <c r="M515" i="2"/>
  <c r="N515" i="2"/>
  <c r="O515" i="2"/>
  <c r="P515" i="2"/>
  <c r="Q515" i="2"/>
  <c r="H516" i="2"/>
  <c r="I516" i="2"/>
  <c r="J516" i="2"/>
  <c r="K516" i="2"/>
  <c r="L516" i="2"/>
  <c r="M516" i="2"/>
  <c r="N516" i="2"/>
  <c r="O516" i="2"/>
  <c r="P516" i="2"/>
  <c r="Q516" i="2"/>
  <c r="H517" i="2"/>
  <c r="I517" i="2"/>
  <c r="J517" i="2"/>
  <c r="K517" i="2"/>
  <c r="L517" i="2"/>
  <c r="M517" i="2"/>
  <c r="N517" i="2"/>
  <c r="O517" i="2"/>
  <c r="P517" i="2"/>
  <c r="Q517" i="2"/>
  <c r="H518" i="2"/>
  <c r="I518" i="2"/>
  <c r="J518" i="2"/>
  <c r="K518" i="2"/>
  <c r="L518" i="2"/>
  <c r="M518" i="2"/>
  <c r="N518" i="2"/>
  <c r="O518" i="2"/>
  <c r="P518" i="2"/>
  <c r="Q518" i="2"/>
  <c r="H519" i="2"/>
  <c r="I519" i="2"/>
  <c r="J519" i="2"/>
  <c r="K519" i="2"/>
  <c r="L519" i="2"/>
  <c r="M519" i="2"/>
  <c r="N519" i="2"/>
  <c r="O519" i="2"/>
  <c r="P519" i="2"/>
  <c r="Q519" i="2"/>
  <c r="H520" i="2"/>
  <c r="I520" i="2"/>
  <c r="J520" i="2"/>
  <c r="K520" i="2"/>
  <c r="L520" i="2"/>
  <c r="M520" i="2"/>
  <c r="N520" i="2"/>
  <c r="O520" i="2"/>
  <c r="P520" i="2"/>
  <c r="Q520" i="2"/>
  <c r="H521" i="2"/>
  <c r="I521" i="2"/>
  <c r="J521" i="2"/>
  <c r="K521" i="2"/>
  <c r="L521" i="2"/>
  <c r="M521" i="2"/>
  <c r="N521" i="2"/>
  <c r="O521" i="2"/>
  <c r="P521" i="2"/>
  <c r="Q521" i="2"/>
  <c r="H522" i="2"/>
  <c r="I522" i="2"/>
  <c r="J522" i="2"/>
  <c r="K522" i="2"/>
  <c r="L522" i="2"/>
  <c r="M522" i="2"/>
  <c r="N522" i="2"/>
  <c r="O522" i="2"/>
  <c r="P522" i="2"/>
  <c r="Q522" i="2"/>
  <c r="H523" i="2"/>
  <c r="I523" i="2"/>
  <c r="J523" i="2"/>
  <c r="K523" i="2"/>
  <c r="L523" i="2"/>
  <c r="M523" i="2"/>
  <c r="N523" i="2"/>
  <c r="O523" i="2"/>
  <c r="P523" i="2"/>
  <c r="Q523" i="2"/>
  <c r="H524" i="2"/>
  <c r="I524" i="2"/>
  <c r="J524" i="2"/>
  <c r="K524" i="2"/>
  <c r="L524" i="2"/>
  <c r="M524" i="2"/>
  <c r="N524" i="2"/>
  <c r="O524" i="2"/>
  <c r="P524" i="2"/>
  <c r="Q524" i="2"/>
  <c r="H525" i="2"/>
  <c r="I525" i="2"/>
  <c r="J525" i="2"/>
  <c r="K525" i="2"/>
  <c r="L525" i="2"/>
  <c r="M525" i="2"/>
  <c r="N525" i="2"/>
  <c r="O525" i="2"/>
  <c r="P525" i="2"/>
  <c r="Q525" i="2"/>
  <c r="H526" i="2"/>
  <c r="I526" i="2"/>
  <c r="J526" i="2"/>
  <c r="K526" i="2"/>
  <c r="L526" i="2"/>
  <c r="M526" i="2"/>
  <c r="N526" i="2"/>
  <c r="O526" i="2"/>
  <c r="P526" i="2"/>
  <c r="Q526" i="2"/>
  <c r="H527" i="2"/>
  <c r="I527" i="2"/>
  <c r="J527" i="2"/>
  <c r="K527" i="2"/>
  <c r="L527" i="2"/>
  <c r="M527" i="2"/>
  <c r="N527" i="2"/>
  <c r="O527" i="2"/>
  <c r="P527" i="2"/>
  <c r="Q527" i="2"/>
  <c r="H528" i="2"/>
  <c r="I528" i="2"/>
  <c r="J528" i="2"/>
  <c r="K528" i="2"/>
  <c r="L528" i="2"/>
  <c r="M528" i="2"/>
  <c r="N528" i="2"/>
  <c r="O528" i="2"/>
  <c r="P528" i="2"/>
  <c r="Q528" i="2"/>
  <c r="H529" i="2"/>
  <c r="I529" i="2"/>
  <c r="J529" i="2"/>
  <c r="K529" i="2"/>
  <c r="L529" i="2"/>
  <c r="M529" i="2"/>
  <c r="N529" i="2"/>
  <c r="O529" i="2"/>
  <c r="P529" i="2"/>
  <c r="Q529" i="2"/>
  <c r="H530" i="2"/>
  <c r="I530" i="2"/>
  <c r="J530" i="2"/>
  <c r="K530" i="2"/>
  <c r="L530" i="2"/>
  <c r="M530" i="2"/>
  <c r="N530" i="2"/>
  <c r="O530" i="2"/>
  <c r="P530" i="2"/>
  <c r="Q530" i="2"/>
  <c r="H531" i="2"/>
  <c r="I531" i="2"/>
  <c r="J531" i="2"/>
  <c r="K531" i="2"/>
  <c r="L531" i="2"/>
  <c r="M531" i="2"/>
  <c r="N531" i="2"/>
  <c r="O531" i="2"/>
  <c r="P531" i="2"/>
  <c r="Q531" i="2"/>
  <c r="H532" i="2"/>
  <c r="I532" i="2"/>
  <c r="J532" i="2"/>
  <c r="K532" i="2"/>
  <c r="L532" i="2"/>
  <c r="M532" i="2"/>
  <c r="N532" i="2"/>
  <c r="O532" i="2"/>
  <c r="P532" i="2"/>
  <c r="Q532" i="2"/>
  <c r="H533" i="2"/>
  <c r="I533" i="2"/>
  <c r="J533" i="2"/>
  <c r="K533" i="2"/>
  <c r="L533" i="2"/>
  <c r="M533" i="2"/>
  <c r="N533" i="2"/>
  <c r="O533" i="2"/>
  <c r="P533" i="2"/>
  <c r="Q533" i="2"/>
  <c r="H534" i="2"/>
  <c r="I534" i="2"/>
  <c r="J534" i="2"/>
  <c r="K534" i="2"/>
  <c r="L534" i="2"/>
  <c r="M534" i="2"/>
  <c r="N534" i="2"/>
  <c r="O534" i="2"/>
  <c r="P534" i="2"/>
  <c r="Q534" i="2"/>
  <c r="H535" i="2"/>
  <c r="I535" i="2"/>
  <c r="J535" i="2"/>
  <c r="K535" i="2"/>
  <c r="L535" i="2"/>
  <c r="M535" i="2"/>
  <c r="N535" i="2"/>
  <c r="O535" i="2"/>
  <c r="P535" i="2"/>
  <c r="Q535" i="2"/>
  <c r="H536" i="2"/>
  <c r="I536" i="2"/>
  <c r="J536" i="2"/>
  <c r="K536" i="2"/>
  <c r="L536" i="2"/>
  <c r="M536" i="2"/>
  <c r="N536" i="2"/>
  <c r="O536" i="2"/>
  <c r="P536" i="2"/>
  <c r="Q536" i="2"/>
  <c r="H537" i="2"/>
  <c r="I537" i="2"/>
  <c r="J537" i="2"/>
  <c r="K537" i="2"/>
  <c r="L537" i="2"/>
  <c r="M537" i="2"/>
  <c r="N537" i="2"/>
  <c r="O537" i="2"/>
  <c r="P537" i="2"/>
  <c r="Q537" i="2"/>
  <c r="H538" i="2"/>
  <c r="I538" i="2"/>
  <c r="J538" i="2"/>
  <c r="K538" i="2"/>
  <c r="L538" i="2"/>
  <c r="M538" i="2"/>
  <c r="N538" i="2"/>
  <c r="O538" i="2"/>
  <c r="P538" i="2"/>
  <c r="Q538" i="2"/>
  <c r="H539" i="2"/>
  <c r="I539" i="2"/>
  <c r="J539" i="2"/>
  <c r="K539" i="2"/>
  <c r="L539" i="2"/>
  <c r="M539" i="2"/>
  <c r="N539" i="2"/>
  <c r="O539" i="2"/>
  <c r="P539" i="2"/>
  <c r="Q539" i="2"/>
  <c r="H540" i="2"/>
  <c r="I540" i="2"/>
  <c r="J540" i="2"/>
  <c r="K540" i="2"/>
  <c r="L540" i="2"/>
  <c r="M540" i="2"/>
  <c r="N540" i="2"/>
  <c r="O540" i="2"/>
  <c r="P540" i="2"/>
  <c r="Q540" i="2"/>
  <c r="H541" i="2"/>
  <c r="I541" i="2"/>
  <c r="J541" i="2"/>
  <c r="K541" i="2"/>
  <c r="L541" i="2"/>
  <c r="M541" i="2"/>
  <c r="N541" i="2"/>
  <c r="O541" i="2"/>
  <c r="P541" i="2"/>
  <c r="Q541" i="2"/>
  <c r="H542" i="2"/>
  <c r="I542" i="2"/>
  <c r="J542" i="2"/>
  <c r="K542" i="2"/>
  <c r="L542" i="2"/>
  <c r="M542" i="2"/>
  <c r="N542" i="2"/>
  <c r="O542" i="2"/>
  <c r="P542" i="2"/>
  <c r="Q542" i="2"/>
  <c r="H543" i="2"/>
  <c r="I543" i="2"/>
  <c r="J543" i="2"/>
  <c r="K543" i="2"/>
  <c r="L543" i="2"/>
  <c r="M543" i="2"/>
  <c r="N543" i="2"/>
  <c r="O543" i="2"/>
  <c r="P543" i="2"/>
  <c r="Q543" i="2"/>
  <c r="H544" i="2"/>
  <c r="I544" i="2"/>
  <c r="J544" i="2"/>
  <c r="K544" i="2"/>
  <c r="L544" i="2"/>
  <c r="M544" i="2"/>
  <c r="N544" i="2"/>
  <c r="O544" i="2"/>
  <c r="P544" i="2"/>
  <c r="Q544" i="2"/>
  <c r="H545" i="2"/>
  <c r="I545" i="2"/>
  <c r="J545" i="2"/>
  <c r="K545" i="2"/>
  <c r="L545" i="2"/>
  <c r="M545" i="2"/>
  <c r="N545" i="2"/>
  <c r="O545" i="2"/>
  <c r="P545" i="2"/>
  <c r="Q545" i="2"/>
  <c r="H546" i="2"/>
  <c r="I546" i="2"/>
  <c r="J546" i="2"/>
  <c r="K546" i="2"/>
  <c r="L546" i="2"/>
  <c r="M546" i="2"/>
  <c r="N546" i="2"/>
  <c r="O546" i="2"/>
  <c r="P546" i="2"/>
  <c r="Q546" i="2"/>
  <c r="H547" i="2"/>
  <c r="I547" i="2"/>
  <c r="J547" i="2"/>
  <c r="K547" i="2"/>
  <c r="L547" i="2"/>
  <c r="M547" i="2"/>
  <c r="N547" i="2"/>
  <c r="O547" i="2"/>
  <c r="P547" i="2"/>
  <c r="Q547" i="2"/>
  <c r="H548" i="2"/>
  <c r="I548" i="2"/>
  <c r="J548" i="2"/>
  <c r="K548" i="2"/>
  <c r="L548" i="2"/>
  <c r="M548" i="2"/>
  <c r="N548" i="2"/>
  <c r="O548" i="2"/>
  <c r="P548" i="2"/>
  <c r="Q548" i="2"/>
  <c r="H549" i="2"/>
  <c r="I549" i="2"/>
  <c r="J549" i="2"/>
  <c r="K549" i="2"/>
  <c r="L549" i="2"/>
  <c r="M549" i="2"/>
  <c r="N549" i="2"/>
  <c r="O549" i="2"/>
  <c r="P549" i="2"/>
  <c r="Q549" i="2"/>
  <c r="H550" i="2"/>
  <c r="I550" i="2"/>
  <c r="J550" i="2"/>
  <c r="K550" i="2"/>
  <c r="L550" i="2"/>
  <c r="M550" i="2"/>
  <c r="N550" i="2"/>
  <c r="O550" i="2"/>
  <c r="P550" i="2"/>
  <c r="Q550" i="2"/>
  <c r="H551" i="2"/>
  <c r="I551" i="2"/>
  <c r="J551" i="2"/>
  <c r="K551" i="2"/>
  <c r="L551" i="2"/>
  <c r="M551" i="2"/>
  <c r="N551" i="2"/>
  <c r="O551" i="2"/>
  <c r="P551" i="2"/>
  <c r="Q551" i="2"/>
  <c r="H552" i="2"/>
  <c r="I552" i="2"/>
  <c r="J552" i="2"/>
  <c r="K552" i="2"/>
  <c r="L552" i="2"/>
  <c r="M552" i="2"/>
  <c r="N552" i="2"/>
  <c r="O552" i="2"/>
  <c r="P552" i="2"/>
  <c r="Q552" i="2"/>
  <c r="H553" i="2"/>
  <c r="I553" i="2"/>
  <c r="J553" i="2"/>
  <c r="K553" i="2"/>
  <c r="L553" i="2"/>
  <c r="M553" i="2"/>
  <c r="N553" i="2"/>
  <c r="O553" i="2"/>
  <c r="P553" i="2"/>
  <c r="Q553" i="2"/>
  <c r="H554" i="2"/>
  <c r="I554" i="2"/>
  <c r="J554" i="2"/>
  <c r="K554" i="2"/>
  <c r="L554" i="2"/>
  <c r="M554" i="2"/>
  <c r="N554" i="2"/>
  <c r="O554" i="2"/>
  <c r="P554" i="2"/>
  <c r="Q554" i="2"/>
  <c r="H555" i="2"/>
  <c r="I555" i="2"/>
  <c r="J555" i="2"/>
  <c r="K555" i="2"/>
  <c r="L555" i="2"/>
  <c r="M555" i="2"/>
  <c r="N555" i="2"/>
  <c r="O555" i="2"/>
  <c r="P555" i="2"/>
  <c r="Q555" i="2"/>
  <c r="H556" i="2"/>
  <c r="I556" i="2"/>
  <c r="J556" i="2"/>
  <c r="K556" i="2"/>
  <c r="L556" i="2"/>
  <c r="M556" i="2"/>
  <c r="N556" i="2"/>
  <c r="O556" i="2"/>
  <c r="P556" i="2"/>
  <c r="Q556" i="2"/>
  <c r="H557" i="2"/>
  <c r="I557" i="2"/>
  <c r="J557" i="2"/>
  <c r="K557" i="2"/>
  <c r="L557" i="2"/>
  <c r="M557" i="2"/>
  <c r="N557" i="2"/>
  <c r="O557" i="2"/>
  <c r="P557" i="2"/>
  <c r="Q557" i="2"/>
  <c r="H558" i="2"/>
  <c r="I558" i="2"/>
  <c r="J558" i="2"/>
  <c r="K558" i="2"/>
  <c r="L558" i="2"/>
  <c r="M558" i="2"/>
  <c r="N558" i="2"/>
  <c r="O558" i="2"/>
  <c r="P558" i="2"/>
  <c r="Q558" i="2"/>
  <c r="H559" i="2"/>
  <c r="I559" i="2"/>
  <c r="J559" i="2"/>
  <c r="K559" i="2"/>
  <c r="L559" i="2"/>
  <c r="M559" i="2"/>
  <c r="N559" i="2"/>
  <c r="O559" i="2"/>
  <c r="P559" i="2"/>
  <c r="Q559" i="2"/>
  <c r="H560" i="2"/>
  <c r="I560" i="2"/>
  <c r="J560" i="2"/>
  <c r="K560" i="2"/>
  <c r="L560" i="2"/>
  <c r="M560" i="2"/>
  <c r="N560" i="2"/>
  <c r="O560" i="2"/>
  <c r="P560" i="2"/>
  <c r="Q560" i="2"/>
  <c r="H561" i="2"/>
  <c r="I561" i="2"/>
  <c r="J561" i="2"/>
  <c r="K561" i="2"/>
  <c r="L561" i="2"/>
  <c r="M561" i="2"/>
  <c r="N561" i="2"/>
  <c r="O561" i="2"/>
  <c r="P561" i="2"/>
  <c r="Q561" i="2"/>
  <c r="H562" i="2"/>
  <c r="I562" i="2"/>
  <c r="J562" i="2"/>
  <c r="K562" i="2"/>
  <c r="L562" i="2"/>
  <c r="M562" i="2"/>
  <c r="N562" i="2"/>
  <c r="O562" i="2"/>
  <c r="P562" i="2"/>
  <c r="Q562" i="2"/>
  <c r="H563" i="2"/>
  <c r="I563" i="2"/>
  <c r="J563" i="2"/>
  <c r="K563" i="2"/>
  <c r="L563" i="2"/>
  <c r="M563" i="2"/>
  <c r="N563" i="2"/>
  <c r="O563" i="2"/>
  <c r="P563" i="2"/>
  <c r="Q563" i="2"/>
  <c r="H564" i="2"/>
  <c r="I564" i="2"/>
  <c r="J564" i="2"/>
  <c r="K564" i="2"/>
  <c r="L564" i="2"/>
  <c r="M564" i="2"/>
  <c r="N564" i="2"/>
  <c r="O564" i="2"/>
  <c r="P564" i="2"/>
  <c r="Q564" i="2"/>
  <c r="H565" i="2"/>
  <c r="I565" i="2"/>
  <c r="J565" i="2"/>
  <c r="K565" i="2"/>
  <c r="L565" i="2"/>
  <c r="M565" i="2"/>
  <c r="N565" i="2"/>
  <c r="O565" i="2"/>
  <c r="P565" i="2"/>
  <c r="Q565" i="2"/>
  <c r="H566" i="2"/>
  <c r="I566" i="2"/>
  <c r="J566" i="2"/>
  <c r="K566" i="2"/>
  <c r="L566" i="2"/>
  <c r="M566" i="2"/>
  <c r="N566" i="2"/>
  <c r="O566" i="2"/>
  <c r="P566" i="2"/>
  <c r="Q566" i="2"/>
  <c r="H567" i="2"/>
  <c r="I567" i="2"/>
  <c r="J567" i="2"/>
  <c r="K567" i="2"/>
  <c r="L567" i="2"/>
  <c r="M567" i="2"/>
  <c r="N567" i="2"/>
  <c r="O567" i="2"/>
  <c r="P567" i="2"/>
  <c r="Q567" i="2"/>
  <c r="H568" i="2"/>
  <c r="I568" i="2"/>
  <c r="J568" i="2"/>
  <c r="K568" i="2"/>
  <c r="L568" i="2"/>
  <c r="M568" i="2"/>
  <c r="N568" i="2"/>
  <c r="O568" i="2"/>
  <c r="P568" i="2"/>
  <c r="Q568" i="2"/>
  <c r="H569" i="2"/>
  <c r="I569" i="2"/>
  <c r="J569" i="2"/>
  <c r="K569" i="2"/>
  <c r="L569" i="2"/>
  <c r="M569" i="2"/>
  <c r="N569" i="2"/>
  <c r="O569" i="2"/>
  <c r="P569" i="2"/>
  <c r="Q569" i="2"/>
  <c r="H570" i="2"/>
  <c r="I570" i="2"/>
  <c r="J570" i="2"/>
  <c r="K570" i="2"/>
  <c r="L570" i="2"/>
  <c r="M570" i="2"/>
  <c r="N570" i="2"/>
  <c r="O570" i="2"/>
  <c r="P570" i="2"/>
  <c r="Q570" i="2"/>
  <c r="H571" i="2"/>
  <c r="I571" i="2"/>
  <c r="J571" i="2"/>
  <c r="K571" i="2"/>
  <c r="L571" i="2"/>
  <c r="M571" i="2"/>
  <c r="N571" i="2"/>
  <c r="O571" i="2"/>
  <c r="P571" i="2"/>
  <c r="Q571" i="2"/>
  <c r="H572" i="2"/>
  <c r="I572" i="2"/>
  <c r="J572" i="2"/>
  <c r="K572" i="2"/>
  <c r="L572" i="2"/>
  <c r="M572" i="2"/>
  <c r="N572" i="2"/>
  <c r="O572" i="2"/>
  <c r="P572" i="2"/>
  <c r="Q572" i="2"/>
  <c r="H573" i="2"/>
  <c r="I573" i="2"/>
  <c r="J573" i="2"/>
  <c r="K573" i="2"/>
  <c r="L573" i="2"/>
  <c r="M573" i="2"/>
  <c r="N573" i="2"/>
  <c r="O573" i="2"/>
  <c r="P573" i="2"/>
  <c r="Q573" i="2"/>
  <c r="H574" i="2"/>
  <c r="I574" i="2"/>
  <c r="J574" i="2"/>
  <c r="K574" i="2"/>
  <c r="L574" i="2"/>
  <c r="M574" i="2"/>
  <c r="N574" i="2"/>
  <c r="O574" i="2"/>
  <c r="P574" i="2"/>
  <c r="Q574" i="2"/>
  <c r="H575" i="2"/>
  <c r="I575" i="2"/>
  <c r="J575" i="2"/>
  <c r="K575" i="2"/>
  <c r="L575" i="2"/>
  <c r="M575" i="2"/>
  <c r="N575" i="2"/>
  <c r="O575" i="2"/>
  <c r="P575" i="2"/>
  <c r="Q575" i="2"/>
  <c r="H576" i="2"/>
  <c r="I576" i="2"/>
  <c r="J576" i="2"/>
  <c r="K576" i="2"/>
  <c r="L576" i="2"/>
  <c r="M576" i="2"/>
  <c r="N576" i="2"/>
  <c r="O576" i="2"/>
  <c r="P576" i="2"/>
  <c r="Q576" i="2"/>
  <c r="H577" i="2"/>
  <c r="I577" i="2"/>
  <c r="J577" i="2"/>
  <c r="K577" i="2"/>
  <c r="L577" i="2"/>
  <c r="M577" i="2"/>
  <c r="N577" i="2"/>
  <c r="O577" i="2"/>
  <c r="P577" i="2"/>
  <c r="Q577" i="2"/>
  <c r="H578" i="2"/>
  <c r="I578" i="2"/>
  <c r="J578" i="2"/>
  <c r="K578" i="2"/>
  <c r="L578" i="2"/>
  <c r="M578" i="2"/>
  <c r="N578" i="2"/>
  <c r="O578" i="2"/>
  <c r="P578" i="2"/>
  <c r="Q578" i="2"/>
  <c r="H579" i="2"/>
  <c r="I579" i="2"/>
  <c r="J579" i="2"/>
  <c r="K579" i="2"/>
  <c r="L579" i="2"/>
  <c r="M579" i="2"/>
  <c r="N579" i="2"/>
  <c r="O579" i="2"/>
  <c r="P579" i="2"/>
  <c r="Q579" i="2"/>
  <c r="H580" i="2"/>
  <c r="I580" i="2"/>
  <c r="J580" i="2"/>
  <c r="K580" i="2"/>
  <c r="L580" i="2"/>
  <c r="M580" i="2"/>
  <c r="N580" i="2"/>
  <c r="O580" i="2"/>
  <c r="P580" i="2"/>
  <c r="Q580" i="2"/>
  <c r="H581" i="2"/>
  <c r="I581" i="2"/>
  <c r="J581" i="2"/>
  <c r="K581" i="2"/>
  <c r="L581" i="2"/>
  <c r="M581" i="2"/>
  <c r="N581" i="2"/>
  <c r="O581" i="2"/>
  <c r="P581" i="2"/>
  <c r="Q581" i="2"/>
  <c r="H582" i="2"/>
  <c r="I582" i="2"/>
  <c r="J582" i="2"/>
  <c r="K582" i="2"/>
  <c r="L582" i="2"/>
  <c r="M582" i="2"/>
  <c r="N582" i="2"/>
  <c r="O582" i="2"/>
  <c r="P582" i="2"/>
  <c r="Q582" i="2"/>
  <c r="H583" i="2"/>
  <c r="I583" i="2"/>
  <c r="J583" i="2"/>
  <c r="K583" i="2"/>
  <c r="L583" i="2"/>
  <c r="M583" i="2"/>
  <c r="N583" i="2"/>
  <c r="O583" i="2"/>
  <c r="P583" i="2"/>
  <c r="Q583" i="2"/>
  <c r="H584" i="2"/>
  <c r="I584" i="2"/>
  <c r="J584" i="2"/>
  <c r="K584" i="2"/>
  <c r="L584" i="2"/>
  <c r="M584" i="2"/>
  <c r="N584" i="2"/>
  <c r="O584" i="2"/>
  <c r="P584" i="2"/>
  <c r="Q584" i="2"/>
  <c r="H585" i="2"/>
  <c r="I585" i="2"/>
  <c r="J585" i="2"/>
  <c r="K585" i="2"/>
  <c r="L585" i="2"/>
  <c r="M585" i="2"/>
  <c r="N585" i="2"/>
  <c r="O585" i="2"/>
  <c r="P585" i="2"/>
  <c r="Q585" i="2"/>
  <c r="H586" i="2"/>
  <c r="I586" i="2"/>
  <c r="J586" i="2"/>
  <c r="K586" i="2"/>
  <c r="L586" i="2"/>
  <c r="M586" i="2"/>
  <c r="N586" i="2"/>
  <c r="O586" i="2"/>
  <c r="P586" i="2"/>
  <c r="Q586" i="2"/>
  <c r="H587" i="2"/>
  <c r="I587" i="2"/>
  <c r="J587" i="2"/>
  <c r="K587" i="2"/>
  <c r="L587" i="2"/>
  <c r="M587" i="2"/>
  <c r="N587" i="2"/>
  <c r="O587" i="2"/>
  <c r="P587" i="2"/>
  <c r="Q587" i="2"/>
  <c r="H588" i="2"/>
  <c r="I588" i="2"/>
  <c r="J588" i="2"/>
  <c r="K588" i="2"/>
  <c r="L588" i="2"/>
  <c r="M588" i="2"/>
  <c r="N588" i="2"/>
  <c r="O588" i="2"/>
  <c r="P588" i="2"/>
  <c r="Q588" i="2"/>
  <c r="H589" i="2"/>
  <c r="I589" i="2"/>
  <c r="J589" i="2"/>
  <c r="K589" i="2"/>
  <c r="L589" i="2"/>
  <c r="M589" i="2"/>
  <c r="N589" i="2"/>
  <c r="O589" i="2"/>
  <c r="P589" i="2"/>
  <c r="Q589" i="2"/>
  <c r="H590" i="2"/>
  <c r="I590" i="2"/>
  <c r="J590" i="2"/>
  <c r="K590" i="2"/>
  <c r="L590" i="2"/>
  <c r="M590" i="2"/>
  <c r="N590" i="2"/>
  <c r="O590" i="2"/>
  <c r="P590" i="2"/>
  <c r="Q590" i="2"/>
  <c r="H591" i="2"/>
  <c r="I591" i="2"/>
  <c r="J591" i="2"/>
  <c r="K591" i="2"/>
  <c r="L591" i="2"/>
  <c r="M591" i="2"/>
  <c r="N591" i="2"/>
  <c r="O591" i="2"/>
  <c r="P591" i="2"/>
  <c r="Q591" i="2"/>
  <c r="H592" i="2"/>
  <c r="I592" i="2"/>
  <c r="J592" i="2"/>
  <c r="K592" i="2"/>
  <c r="L592" i="2"/>
  <c r="M592" i="2"/>
  <c r="N592" i="2"/>
  <c r="O592" i="2"/>
  <c r="P592" i="2"/>
  <c r="Q592" i="2"/>
  <c r="H593" i="2"/>
  <c r="I593" i="2"/>
  <c r="J593" i="2"/>
  <c r="K593" i="2"/>
  <c r="L593" i="2"/>
  <c r="M593" i="2"/>
  <c r="N593" i="2"/>
  <c r="O593" i="2"/>
  <c r="P593" i="2"/>
  <c r="Q593" i="2"/>
  <c r="H594" i="2"/>
  <c r="I594" i="2"/>
  <c r="J594" i="2"/>
  <c r="K594" i="2"/>
  <c r="L594" i="2"/>
  <c r="M594" i="2"/>
  <c r="N594" i="2"/>
  <c r="O594" i="2"/>
  <c r="P594" i="2"/>
  <c r="Q594" i="2"/>
  <c r="H595" i="2"/>
  <c r="I595" i="2"/>
  <c r="J595" i="2"/>
  <c r="K595" i="2"/>
  <c r="L595" i="2"/>
  <c r="M595" i="2"/>
  <c r="N595" i="2"/>
  <c r="O595" i="2"/>
  <c r="P595" i="2"/>
  <c r="Q595" i="2"/>
  <c r="H596" i="2"/>
  <c r="I596" i="2"/>
  <c r="J596" i="2"/>
  <c r="K596" i="2"/>
  <c r="L596" i="2"/>
  <c r="M596" i="2"/>
  <c r="N596" i="2"/>
  <c r="O596" i="2"/>
  <c r="P596" i="2"/>
  <c r="Q596" i="2"/>
  <c r="H597" i="2"/>
  <c r="I597" i="2"/>
  <c r="J597" i="2"/>
  <c r="K597" i="2"/>
  <c r="L597" i="2"/>
  <c r="M597" i="2"/>
  <c r="N597" i="2"/>
  <c r="O597" i="2"/>
  <c r="P597" i="2"/>
  <c r="Q597" i="2"/>
  <c r="H598" i="2"/>
  <c r="I598" i="2"/>
  <c r="J598" i="2"/>
  <c r="K598" i="2"/>
  <c r="L598" i="2"/>
  <c r="M598" i="2"/>
  <c r="N598" i="2"/>
  <c r="O598" i="2"/>
  <c r="P598" i="2"/>
  <c r="Q598" i="2"/>
  <c r="H599" i="2"/>
  <c r="I599" i="2"/>
  <c r="J599" i="2"/>
  <c r="K599" i="2"/>
  <c r="L599" i="2"/>
  <c r="M599" i="2"/>
  <c r="N599" i="2"/>
  <c r="O599" i="2"/>
  <c r="P599" i="2"/>
  <c r="Q599" i="2"/>
  <c r="H600" i="2"/>
  <c r="I600" i="2"/>
  <c r="J600" i="2"/>
  <c r="K600" i="2"/>
  <c r="L600" i="2"/>
  <c r="M600" i="2"/>
  <c r="N600" i="2"/>
  <c r="O600" i="2"/>
  <c r="P600" i="2"/>
  <c r="Q600" i="2"/>
  <c r="H601" i="2"/>
  <c r="I601" i="2"/>
  <c r="J601" i="2"/>
  <c r="K601" i="2"/>
  <c r="L601" i="2"/>
  <c r="M601" i="2"/>
  <c r="N601" i="2"/>
  <c r="O601" i="2"/>
  <c r="P601" i="2"/>
  <c r="Q601" i="2"/>
  <c r="H602" i="2"/>
  <c r="I602" i="2"/>
  <c r="J602" i="2"/>
  <c r="K602" i="2"/>
  <c r="L602" i="2"/>
  <c r="M602" i="2"/>
  <c r="N602" i="2"/>
  <c r="O602" i="2"/>
  <c r="P602" i="2"/>
  <c r="Q602" i="2"/>
  <c r="H603" i="2"/>
  <c r="I603" i="2"/>
  <c r="J603" i="2"/>
  <c r="K603" i="2"/>
  <c r="L603" i="2"/>
  <c r="M603" i="2"/>
  <c r="N603" i="2"/>
  <c r="O603" i="2"/>
  <c r="P603" i="2"/>
  <c r="Q603" i="2"/>
  <c r="H604" i="2"/>
  <c r="I604" i="2"/>
  <c r="J604" i="2"/>
  <c r="K604" i="2"/>
  <c r="L604" i="2"/>
  <c r="M604" i="2"/>
  <c r="N604" i="2"/>
  <c r="O604" i="2"/>
  <c r="P604" i="2"/>
  <c r="Q604" i="2"/>
  <c r="H605" i="2"/>
  <c r="I605" i="2"/>
  <c r="J605" i="2"/>
  <c r="K605" i="2"/>
  <c r="L605" i="2"/>
  <c r="M605" i="2"/>
  <c r="N605" i="2"/>
  <c r="O605" i="2"/>
  <c r="P605" i="2"/>
  <c r="Q605" i="2"/>
  <c r="H606" i="2"/>
  <c r="I606" i="2"/>
  <c r="J606" i="2"/>
  <c r="K606" i="2"/>
  <c r="L606" i="2"/>
  <c r="M606" i="2"/>
  <c r="N606" i="2"/>
  <c r="O606" i="2"/>
  <c r="P606" i="2"/>
  <c r="Q606" i="2"/>
  <c r="H607" i="2"/>
  <c r="I607" i="2"/>
  <c r="J607" i="2"/>
  <c r="K607" i="2"/>
  <c r="L607" i="2"/>
  <c r="M607" i="2"/>
  <c r="N607" i="2"/>
  <c r="O607" i="2"/>
  <c r="P607" i="2"/>
  <c r="Q607" i="2"/>
  <c r="H608" i="2"/>
  <c r="I608" i="2"/>
  <c r="J608" i="2"/>
  <c r="K608" i="2"/>
  <c r="L608" i="2"/>
  <c r="M608" i="2"/>
  <c r="N608" i="2"/>
  <c r="O608" i="2"/>
  <c r="P608" i="2"/>
  <c r="Q608" i="2"/>
  <c r="H609" i="2"/>
  <c r="I609" i="2"/>
  <c r="J609" i="2"/>
  <c r="K609" i="2"/>
  <c r="L609" i="2"/>
  <c r="M609" i="2"/>
  <c r="N609" i="2"/>
  <c r="O609" i="2"/>
  <c r="P609" i="2"/>
  <c r="Q609" i="2"/>
  <c r="H611" i="2"/>
  <c r="I611" i="2"/>
  <c r="J611" i="2"/>
  <c r="K611" i="2"/>
  <c r="L611" i="2"/>
  <c r="M611" i="2"/>
  <c r="N611" i="2"/>
  <c r="O611" i="2"/>
  <c r="P611" i="2"/>
  <c r="Q611" i="2"/>
  <c r="H612" i="2"/>
  <c r="I612" i="2"/>
  <c r="J612" i="2"/>
  <c r="K612" i="2"/>
  <c r="L612" i="2"/>
  <c r="M612" i="2"/>
  <c r="N612" i="2"/>
  <c r="O612" i="2"/>
  <c r="P612" i="2"/>
  <c r="Q612" i="2"/>
  <c r="H613" i="2"/>
  <c r="I613" i="2"/>
  <c r="J613" i="2"/>
  <c r="K613" i="2"/>
  <c r="L613" i="2"/>
  <c r="M613" i="2"/>
  <c r="N613" i="2"/>
  <c r="O613" i="2"/>
  <c r="P613" i="2"/>
  <c r="Q613" i="2"/>
  <c r="H614" i="2"/>
  <c r="I614" i="2"/>
  <c r="J614" i="2"/>
  <c r="K614" i="2"/>
  <c r="L614" i="2"/>
  <c r="M614" i="2"/>
  <c r="N614" i="2"/>
  <c r="O614" i="2"/>
  <c r="P614" i="2"/>
  <c r="Q614" i="2"/>
  <c r="H615" i="2"/>
  <c r="I615" i="2"/>
  <c r="J615" i="2"/>
  <c r="K615" i="2"/>
  <c r="L615" i="2"/>
  <c r="M615" i="2"/>
  <c r="N615" i="2"/>
  <c r="O615" i="2"/>
  <c r="P615" i="2"/>
  <c r="Q615" i="2"/>
  <c r="H616" i="2"/>
  <c r="I616" i="2"/>
  <c r="J616" i="2"/>
  <c r="K616" i="2"/>
  <c r="L616" i="2"/>
  <c r="M616" i="2"/>
  <c r="N616" i="2"/>
  <c r="O616" i="2"/>
  <c r="P616" i="2"/>
  <c r="Q616" i="2"/>
  <c r="H617" i="2"/>
  <c r="I617" i="2"/>
  <c r="J617" i="2"/>
  <c r="K617" i="2"/>
  <c r="L617" i="2"/>
  <c r="M617" i="2"/>
  <c r="N617" i="2"/>
  <c r="O617" i="2"/>
  <c r="P617" i="2"/>
  <c r="Q617" i="2"/>
  <c r="I12" i="2"/>
  <c r="J12" i="2"/>
  <c r="K12" i="2"/>
  <c r="L12" i="2"/>
  <c r="M12" i="2"/>
  <c r="N12" i="2"/>
  <c r="O12" i="2"/>
  <c r="P12" i="2"/>
  <c r="Q12" i="2"/>
  <c r="R12" i="2"/>
  <c r="H12" i="2"/>
  <c r="C13" i="2"/>
  <c r="D13" i="2"/>
  <c r="E13" i="2"/>
  <c r="F13" i="2"/>
  <c r="G13" i="2"/>
  <c r="C14" i="2"/>
  <c r="D14" i="2"/>
  <c r="E14" i="2"/>
  <c r="F14" i="2"/>
  <c r="G14" i="2"/>
  <c r="C15" i="2"/>
  <c r="D15" i="2"/>
  <c r="E15" i="2"/>
  <c r="F15" i="2"/>
  <c r="G15" i="2"/>
  <c r="C16" i="2"/>
  <c r="D16" i="2"/>
  <c r="E16" i="2"/>
  <c r="F16" i="2"/>
  <c r="G16" i="2"/>
  <c r="C17" i="2"/>
  <c r="D17" i="2"/>
  <c r="E17" i="2"/>
  <c r="F17" i="2"/>
  <c r="G17" i="2"/>
  <c r="C18" i="2"/>
  <c r="D18" i="2"/>
  <c r="E18" i="2"/>
  <c r="F18" i="2"/>
  <c r="G18" i="2"/>
  <c r="C19" i="2"/>
  <c r="D19" i="2"/>
  <c r="E19" i="2"/>
  <c r="F19" i="2"/>
  <c r="G19" i="2"/>
  <c r="C20" i="2"/>
  <c r="D20" i="2"/>
  <c r="E20" i="2"/>
  <c r="F20" i="2"/>
  <c r="G20" i="2"/>
  <c r="C21" i="2"/>
  <c r="D21" i="2"/>
  <c r="E21" i="2"/>
  <c r="F21" i="2"/>
  <c r="G21" i="2"/>
  <c r="C22" i="2"/>
  <c r="D22" i="2"/>
  <c r="E22" i="2"/>
  <c r="F22" i="2"/>
  <c r="G22" i="2"/>
  <c r="C23" i="2"/>
  <c r="D23" i="2"/>
  <c r="E23" i="2"/>
  <c r="F23" i="2"/>
  <c r="G23" i="2"/>
  <c r="C24" i="2"/>
  <c r="D24" i="2"/>
  <c r="E24" i="2"/>
  <c r="F24" i="2"/>
  <c r="G24" i="2"/>
  <c r="C25" i="2"/>
  <c r="D25" i="2"/>
  <c r="E25" i="2"/>
  <c r="F25" i="2"/>
  <c r="G25" i="2"/>
  <c r="C26" i="2"/>
  <c r="D26" i="2"/>
  <c r="E26" i="2"/>
  <c r="F26" i="2"/>
  <c r="G26" i="2"/>
  <c r="C27" i="2"/>
  <c r="D27" i="2"/>
  <c r="E27" i="2"/>
  <c r="F27" i="2"/>
  <c r="G27" i="2"/>
  <c r="C28" i="2"/>
  <c r="D28" i="2"/>
  <c r="E28" i="2"/>
  <c r="F28" i="2"/>
  <c r="G28" i="2"/>
  <c r="C29" i="2"/>
  <c r="D29" i="2"/>
  <c r="E29" i="2"/>
  <c r="F29" i="2"/>
  <c r="G29" i="2"/>
  <c r="C30" i="2"/>
  <c r="D30" i="2"/>
  <c r="E30" i="2"/>
  <c r="F30" i="2"/>
  <c r="G30" i="2"/>
  <c r="C31" i="2"/>
  <c r="D31" i="2"/>
  <c r="E31" i="2"/>
  <c r="F31" i="2"/>
  <c r="G31" i="2"/>
  <c r="C32" i="2"/>
  <c r="D32" i="2"/>
  <c r="E32" i="2"/>
  <c r="F32" i="2"/>
  <c r="G32" i="2"/>
  <c r="C33" i="2"/>
  <c r="D33" i="2"/>
  <c r="E33" i="2"/>
  <c r="F33" i="2"/>
  <c r="G33" i="2"/>
  <c r="C34" i="2"/>
  <c r="D34" i="2"/>
  <c r="E34" i="2"/>
  <c r="F34" i="2"/>
  <c r="G34" i="2"/>
  <c r="C35" i="2"/>
  <c r="D35" i="2"/>
  <c r="E35" i="2"/>
  <c r="F35" i="2"/>
  <c r="G35" i="2"/>
  <c r="C36" i="2"/>
  <c r="D36" i="2"/>
  <c r="E36" i="2"/>
  <c r="F36" i="2"/>
  <c r="G36" i="2"/>
  <c r="C37" i="2"/>
  <c r="D37" i="2"/>
  <c r="E37" i="2"/>
  <c r="F37" i="2"/>
  <c r="G37" i="2"/>
  <c r="C38" i="2"/>
  <c r="D38" i="2"/>
  <c r="E38" i="2"/>
  <c r="F38" i="2"/>
  <c r="G38" i="2"/>
  <c r="C39" i="2"/>
  <c r="D39" i="2"/>
  <c r="E39" i="2"/>
  <c r="F39" i="2"/>
  <c r="G39" i="2"/>
  <c r="C40" i="2"/>
  <c r="D40" i="2"/>
  <c r="E40" i="2"/>
  <c r="F40" i="2"/>
  <c r="G40" i="2"/>
  <c r="C41" i="2"/>
  <c r="D41" i="2"/>
  <c r="E41" i="2"/>
  <c r="F41" i="2"/>
  <c r="G41" i="2"/>
  <c r="C42" i="2"/>
  <c r="D42" i="2"/>
  <c r="E42" i="2"/>
  <c r="F42" i="2"/>
  <c r="G42" i="2"/>
  <c r="C43" i="2"/>
  <c r="D43" i="2"/>
  <c r="E43" i="2"/>
  <c r="F43" i="2"/>
  <c r="G43" i="2"/>
  <c r="C44" i="2"/>
  <c r="D44" i="2"/>
  <c r="E44" i="2"/>
  <c r="F44" i="2"/>
  <c r="G44" i="2"/>
  <c r="C45" i="2"/>
  <c r="D45" i="2"/>
  <c r="E45" i="2"/>
  <c r="F45" i="2"/>
  <c r="G45" i="2"/>
  <c r="C46" i="2"/>
  <c r="D46" i="2"/>
  <c r="E46" i="2"/>
  <c r="F46" i="2"/>
  <c r="G46" i="2"/>
  <c r="C47" i="2"/>
  <c r="D47" i="2"/>
  <c r="E47" i="2"/>
  <c r="F47" i="2"/>
  <c r="G47" i="2"/>
  <c r="C48" i="2"/>
  <c r="D48" i="2"/>
  <c r="E48" i="2"/>
  <c r="F48" i="2"/>
  <c r="G48" i="2"/>
  <c r="C49" i="2"/>
  <c r="D49" i="2"/>
  <c r="E49" i="2"/>
  <c r="F49" i="2"/>
  <c r="G49" i="2"/>
  <c r="C50" i="2"/>
  <c r="D50" i="2"/>
  <c r="E50" i="2"/>
  <c r="F50" i="2"/>
  <c r="G50" i="2"/>
  <c r="C51" i="2"/>
  <c r="D51" i="2"/>
  <c r="E51" i="2"/>
  <c r="F51" i="2"/>
  <c r="G51" i="2"/>
  <c r="C52" i="2"/>
  <c r="D52" i="2"/>
  <c r="E52" i="2"/>
  <c r="F52" i="2"/>
  <c r="G52" i="2"/>
  <c r="C53" i="2"/>
  <c r="D53" i="2"/>
  <c r="E53" i="2"/>
  <c r="F53" i="2"/>
  <c r="G53" i="2"/>
  <c r="C54" i="2"/>
  <c r="D54" i="2"/>
  <c r="E54" i="2"/>
  <c r="F54" i="2"/>
  <c r="G54" i="2"/>
  <c r="C55" i="2"/>
  <c r="D55" i="2"/>
  <c r="E55" i="2"/>
  <c r="F55" i="2"/>
  <c r="G55" i="2"/>
  <c r="C56" i="2"/>
  <c r="D56" i="2"/>
  <c r="E56" i="2"/>
  <c r="F56" i="2"/>
  <c r="G56" i="2"/>
  <c r="C57" i="2"/>
  <c r="D57" i="2"/>
  <c r="E57" i="2"/>
  <c r="F57" i="2"/>
  <c r="G57" i="2"/>
  <c r="C58" i="2"/>
  <c r="D58" i="2"/>
  <c r="E58" i="2"/>
  <c r="F58" i="2"/>
  <c r="G58" i="2"/>
  <c r="C59" i="2"/>
  <c r="D59" i="2"/>
  <c r="E59" i="2"/>
  <c r="F59" i="2"/>
  <c r="G59" i="2"/>
  <c r="C60" i="2"/>
  <c r="D60" i="2"/>
  <c r="E60" i="2"/>
  <c r="F60" i="2"/>
  <c r="G60" i="2"/>
  <c r="C61" i="2"/>
  <c r="D61" i="2"/>
  <c r="E61" i="2"/>
  <c r="F61" i="2"/>
  <c r="G61" i="2"/>
  <c r="C62" i="2"/>
  <c r="D62" i="2"/>
  <c r="E62" i="2"/>
  <c r="F62" i="2"/>
  <c r="G62" i="2"/>
  <c r="C63" i="2"/>
  <c r="D63" i="2"/>
  <c r="E63" i="2"/>
  <c r="F63" i="2"/>
  <c r="G63" i="2"/>
  <c r="C64" i="2"/>
  <c r="D64" i="2"/>
  <c r="E64" i="2"/>
  <c r="F64" i="2"/>
  <c r="G64" i="2"/>
  <c r="C65" i="2"/>
  <c r="D65" i="2"/>
  <c r="E65" i="2"/>
  <c r="F65" i="2"/>
  <c r="G65" i="2"/>
  <c r="C66" i="2"/>
  <c r="D66" i="2"/>
  <c r="E66" i="2"/>
  <c r="F66" i="2"/>
  <c r="G66" i="2"/>
  <c r="C67" i="2"/>
  <c r="D67" i="2"/>
  <c r="E67" i="2"/>
  <c r="F67" i="2"/>
  <c r="G67" i="2"/>
  <c r="C68" i="2"/>
  <c r="D68" i="2"/>
  <c r="E68" i="2"/>
  <c r="F68" i="2"/>
  <c r="G68" i="2"/>
  <c r="C69" i="2"/>
  <c r="D69" i="2"/>
  <c r="E69" i="2"/>
  <c r="F69" i="2"/>
  <c r="G69" i="2"/>
  <c r="C70" i="2"/>
  <c r="D70" i="2"/>
  <c r="E70" i="2"/>
  <c r="F70" i="2"/>
  <c r="G70" i="2"/>
  <c r="C71" i="2"/>
  <c r="D71" i="2"/>
  <c r="E71" i="2"/>
  <c r="F71" i="2"/>
  <c r="G71" i="2"/>
  <c r="C72" i="2"/>
  <c r="D72" i="2"/>
  <c r="E72" i="2"/>
  <c r="F72" i="2"/>
  <c r="G72" i="2"/>
  <c r="C73" i="2"/>
  <c r="D73" i="2"/>
  <c r="E73" i="2"/>
  <c r="F73" i="2"/>
  <c r="G73" i="2"/>
  <c r="C74" i="2"/>
  <c r="D74" i="2"/>
  <c r="E74" i="2"/>
  <c r="F74" i="2"/>
  <c r="G74" i="2"/>
  <c r="C75" i="2"/>
  <c r="D75" i="2"/>
  <c r="E75" i="2"/>
  <c r="F75" i="2"/>
  <c r="G75" i="2"/>
  <c r="C76" i="2"/>
  <c r="D76" i="2"/>
  <c r="E76" i="2"/>
  <c r="F76" i="2"/>
  <c r="G76" i="2"/>
  <c r="C77" i="2"/>
  <c r="D77" i="2"/>
  <c r="E77" i="2"/>
  <c r="F77" i="2"/>
  <c r="G77" i="2"/>
  <c r="C78" i="2"/>
  <c r="D78" i="2"/>
  <c r="E78" i="2"/>
  <c r="F78" i="2"/>
  <c r="G78" i="2"/>
  <c r="C79" i="2"/>
  <c r="D79" i="2"/>
  <c r="E79" i="2"/>
  <c r="F79" i="2"/>
  <c r="G79" i="2"/>
  <c r="C80" i="2"/>
  <c r="D80" i="2"/>
  <c r="E80" i="2"/>
  <c r="F80" i="2"/>
  <c r="G80" i="2"/>
  <c r="C81" i="2"/>
  <c r="D81" i="2"/>
  <c r="E81" i="2"/>
  <c r="F81" i="2"/>
  <c r="G81" i="2"/>
  <c r="C82" i="2"/>
  <c r="D82" i="2"/>
  <c r="E82" i="2"/>
  <c r="F82" i="2"/>
  <c r="G82" i="2"/>
  <c r="C83" i="2"/>
  <c r="D83" i="2"/>
  <c r="E83" i="2"/>
  <c r="F83" i="2"/>
  <c r="G83" i="2"/>
  <c r="C84" i="2"/>
  <c r="D84" i="2"/>
  <c r="E84" i="2"/>
  <c r="F84" i="2"/>
  <c r="G84" i="2"/>
  <c r="C85" i="2"/>
  <c r="D85" i="2"/>
  <c r="E85" i="2"/>
  <c r="F85" i="2"/>
  <c r="G85" i="2"/>
  <c r="C86" i="2"/>
  <c r="D86" i="2"/>
  <c r="E86" i="2"/>
  <c r="F86" i="2"/>
  <c r="G86" i="2"/>
  <c r="C87" i="2"/>
  <c r="D87" i="2"/>
  <c r="E87" i="2"/>
  <c r="F87" i="2"/>
  <c r="G87" i="2"/>
  <c r="C88" i="2"/>
  <c r="D88" i="2"/>
  <c r="E88" i="2"/>
  <c r="F88" i="2"/>
  <c r="G88" i="2"/>
  <c r="C89" i="2"/>
  <c r="D89" i="2"/>
  <c r="E89" i="2"/>
  <c r="F89" i="2"/>
  <c r="G89" i="2"/>
  <c r="C90" i="2"/>
  <c r="D90" i="2"/>
  <c r="E90" i="2"/>
  <c r="F90" i="2"/>
  <c r="G90" i="2"/>
  <c r="C91" i="2"/>
  <c r="D91" i="2"/>
  <c r="E91" i="2"/>
  <c r="F91" i="2"/>
  <c r="G91" i="2"/>
  <c r="C92" i="2"/>
  <c r="D92" i="2"/>
  <c r="E92" i="2"/>
  <c r="F92" i="2"/>
  <c r="G92" i="2"/>
  <c r="C93" i="2"/>
  <c r="D93" i="2"/>
  <c r="E93" i="2"/>
  <c r="F93" i="2"/>
  <c r="G93" i="2"/>
  <c r="C94" i="2"/>
  <c r="D94" i="2"/>
  <c r="E94" i="2"/>
  <c r="F94" i="2"/>
  <c r="G94" i="2"/>
  <c r="C95" i="2"/>
  <c r="D95" i="2"/>
  <c r="E95" i="2"/>
  <c r="F95" i="2"/>
  <c r="G95" i="2"/>
  <c r="C96" i="2"/>
  <c r="D96" i="2"/>
  <c r="E96" i="2"/>
  <c r="F96" i="2"/>
  <c r="G96" i="2"/>
  <c r="C97" i="2"/>
  <c r="D97" i="2"/>
  <c r="E97" i="2"/>
  <c r="F97" i="2"/>
  <c r="G97" i="2"/>
  <c r="C98" i="2"/>
  <c r="D98" i="2"/>
  <c r="E98" i="2"/>
  <c r="F98" i="2"/>
  <c r="G98" i="2"/>
  <c r="C99" i="2"/>
  <c r="D99" i="2"/>
  <c r="E99" i="2"/>
  <c r="F99" i="2"/>
  <c r="G99" i="2"/>
  <c r="C100" i="2"/>
  <c r="D100" i="2"/>
  <c r="E100" i="2"/>
  <c r="F100" i="2"/>
  <c r="G100" i="2"/>
  <c r="C101" i="2"/>
  <c r="D101" i="2"/>
  <c r="E101" i="2"/>
  <c r="F101" i="2"/>
  <c r="G101" i="2"/>
  <c r="C102" i="2"/>
  <c r="D102" i="2"/>
  <c r="E102" i="2"/>
  <c r="F102" i="2"/>
  <c r="G102" i="2"/>
  <c r="C103" i="2"/>
  <c r="D103" i="2"/>
  <c r="E103" i="2"/>
  <c r="F103" i="2"/>
  <c r="G103" i="2"/>
  <c r="C104" i="2"/>
  <c r="D104" i="2"/>
  <c r="E104" i="2"/>
  <c r="F104" i="2"/>
  <c r="G104" i="2"/>
  <c r="C105" i="2"/>
  <c r="D105" i="2"/>
  <c r="E105" i="2"/>
  <c r="F105" i="2"/>
  <c r="G105" i="2"/>
  <c r="C106" i="2"/>
  <c r="D106" i="2"/>
  <c r="E106" i="2"/>
  <c r="F106" i="2"/>
  <c r="G106" i="2"/>
  <c r="C107" i="2"/>
  <c r="D107" i="2"/>
  <c r="E107" i="2"/>
  <c r="F107" i="2"/>
  <c r="G107" i="2"/>
  <c r="C108" i="2"/>
  <c r="D108" i="2"/>
  <c r="E108" i="2"/>
  <c r="F108" i="2"/>
  <c r="G108" i="2"/>
  <c r="C109" i="2"/>
  <c r="D109" i="2"/>
  <c r="E109" i="2"/>
  <c r="F109" i="2"/>
  <c r="G109" i="2"/>
  <c r="C110" i="2"/>
  <c r="D110" i="2"/>
  <c r="E110" i="2"/>
  <c r="F110" i="2"/>
  <c r="G110" i="2"/>
  <c r="C111" i="2"/>
  <c r="D111" i="2"/>
  <c r="E111" i="2"/>
  <c r="F111" i="2"/>
  <c r="G111" i="2"/>
  <c r="C112" i="2"/>
  <c r="D112" i="2"/>
  <c r="E112" i="2"/>
  <c r="F112" i="2"/>
  <c r="G112" i="2"/>
  <c r="C113" i="2"/>
  <c r="D113" i="2"/>
  <c r="E113" i="2"/>
  <c r="F113" i="2"/>
  <c r="G113" i="2"/>
  <c r="C114" i="2"/>
  <c r="D114" i="2"/>
  <c r="E114" i="2"/>
  <c r="F114" i="2"/>
  <c r="G114" i="2"/>
  <c r="C115" i="2"/>
  <c r="D115" i="2"/>
  <c r="E115" i="2"/>
  <c r="F115" i="2"/>
  <c r="G115" i="2"/>
  <c r="C116" i="2"/>
  <c r="D116" i="2"/>
  <c r="E116" i="2"/>
  <c r="F116" i="2"/>
  <c r="G116" i="2"/>
  <c r="C117" i="2"/>
  <c r="D117" i="2"/>
  <c r="E117" i="2"/>
  <c r="F117" i="2"/>
  <c r="G117" i="2"/>
  <c r="C118" i="2"/>
  <c r="D118" i="2"/>
  <c r="E118" i="2"/>
  <c r="F118" i="2"/>
  <c r="G118" i="2"/>
  <c r="C119" i="2"/>
  <c r="D119" i="2"/>
  <c r="E119" i="2"/>
  <c r="F119" i="2"/>
  <c r="G119" i="2"/>
  <c r="C120" i="2"/>
  <c r="D120" i="2"/>
  <c r="E120" i="2"/>
  <c r="F120" i="2"/>
  <c r="G120" i="2"/>
  <c r="C121" i="2"/>
  <c r="D121" i="2"/>
  <c r="E121" i="2"/>
  <c r="F121" i="2"/>
  <c r="G121" i="2"/>
  <c r="C122" i="2"/>
  <c r="D122" i="2"/>
  <c r="E122" i="2"/>
  <c r="F122" i="2"/>
  <c r="G122" i="2"/>
  <c r="C123" i="2"/>
  <c r="D123" i="2"/>
  <c r="E123" i="2"/>
  <c r="F123" i="2"/>
  <c r="G123" i="2"/>
  <c r="C124" i="2"/>
  <c r="D124" i="2"/>
  <c r="E124" i="2"/>
  <c r="F124" i="2"/>
  <c r="G124" i="2"/>
  <c r="C125" i="2"/>
  <c r="D125" i="2"/>
  <c r="E125" i="2"/>
  <c r="F125" i="2"/>
  <c r="G125" i="2"/>
  <c r="C126" i="2"/>
  <c r="D126" i="2"/>
  <c r="E126" i="2"/>
  <c r="F126" i="2"/>
  <c r="G126" i="2"/>
  <c r="C127" i="2"/>
  <c r="D127" i="2"/>
  <c r="E127" i="2"/>
  <c r="F127" i="2"/>
  <c r="G127" i="2"/>
  <c r="C128" i="2"/>
  <c r="D128" i="2"/>
  <c r="E128" i="2"/>
  <c r="F128" i="2"/>
  <c r="G128" i="2"/>
  <c r="C129" i="2"/>
  <c r="D129" i="2"/>
  <c r="E129" i="2"/>
  <c r="F129" i="2"/>
  <c r="G129" i="2"/>
  <c r="C130" i="2"/>
  <c r="D130" i="2"/>
  <c r="E130" i="2"/>
  <c r="F130" i="2"/>
  <c r="G130" i="2"/>
  <c r="C131" i="2"/>
  <c r="D131" i="2"/>
  <c r="E131" i="2"/>
  <c r="F131" i="2"/>
  <c r="G131" i="2"/>
  <c r="C132" i="2"/>
  <c r="D132" i="2"/>
  <c r="E132" i="2"/>
  <c r="F132" i="2"/>
  <c r="G132" i="2"/>
  <c r="C133" i="2"/>
  <c r="D133" i="2"/>
  <c r="E133" i="2"/>
  <c r="F133" i="2"/>
  <c r="G133" i="2"/>
  <c r="C134" i="2"/>
  <c r="D134" i="2"/>
  <c r="E134" i="2"/>
  <c r="F134" i="2"/>
  <c r="G134" i="2"/>
  <c r="C135" i="2"/>
  <c r="D135" i="2"/>
  <c r="E135" i="2"/>
  <c r="F135" i="2"/>
  <c r="G135" i="2"/>
  <c r="C136" i="2"/>
  <c r="D136" i="2"/>
  <c r="E136" i="2"/>
  <c r="F136" i="2"/>
  <c r="G136" i="2"/>
  <c r="C137" i="2"/>
  <c r="D137" i="2"/>
  <c r="E137" i="2"/>
  <c r="F137" i="2"/>
  <c r="G137" i="2"/>
  <c r="C138" i="2"/>
  <c r="D138" i="2"/>
  <c r="E138" i="2"/>
  <c r="F138" i="2"/>
  <c r="G138" i="2"/>
  <c r="C139" i="2"/>
  <c r="D139" i="2"/>
  <c r="E139" i="2"/>
  <c r="F139" i="2"/>
  <c r="G139" i="2"/>
  <c r="C140" i="2"/>
  <c r="D140" i="2"/>
  <c r="E140" i="2"/>
  <c r="F140" i="2"/>
  <c r="G140" i="2"/>
  <c r="C141" i="2"/>
  <c r="D141" i="2"/>
  <c r="E141" i="2"/>
  <c r="F141" i="2"/>
  <c r="G141" i="2"/>
  <c r="C142" i="2"/>
  <c r="D142" i="2"/>
  <c r="E142" i="2"/>
  <c r="F142" i="2"/>
  <c r="G142" i="2"/>
  <c r="C143" i="2"/>
  <c r="D143" i="2"/>
  <c r="E143" i="2"/>
  <c r="F143" i="2"/>
  <c r="G143" i="2"/>
  <c r="C144" i="2"/>
  <c r="D144" i="2"/>
  <c r="E144" i="2"/>
  <c r="F144" i="2"/>
  <c r="G144" i="2"/>
  <c r="C145" i="2"/>
  <c r="D145" i="2"/>
  <c r="E145" i="2"/>
  <c r="F145" i="2"/>
  <c r="G145" i="2"/>
  <c r="C146" i="2"/>
  <c r="D146" i="2"/>
  <c r="E146" i="2"/>
  <c r="F146" i="2"/>
  <c r="G146" i="2"/>
  <c r="C147" i="2"/>
  <c r="D147" i="2"/>
  <c r="E147" i="2"/>
  <c r="F147" i="2"/>
  <c r="G147" i="2"/>
  <c r="C148" i="2"/>
  <c r="D148" i="2"/>
  <c r="E148" i="2"/>
  <c r="F148" i="2"/>
  <c r="G148" i="2"/>
  <c r="C149" i="2"/>
  <c r="D149" i="2"/>
  <c r="E149" i="2"/>
  <c r="F149" i="2"/>
  <c r="G149" i="2"/>
  <c r="C150" i="2"/>
  <c r="D150" i="2"/>
  <c r="E150" i="2"/>
  <c r="F150" i="2"/>
  <c r="G150" i="2"/>
  <c r="C151" i="2"/>
  <c r="D151" i="2"/>
  <c r="E151" i="2"/>
  <c r="F151" i="2"/>
  <c r="G151" i="2"/>
  <c r="C152" i="2"/>
  <c r="D152" i="2"/>
  <c r="E152" i="2"/>
  <c r="F152" i="2"/>
  <c r="G152" i="2"/>
  <c r="C153" i="2"/>
  <c r="D153" i="2"/>
  <c r="E153" i="2"/>
  <c r="F153" i="2"/>
  <c r="G153" i="2"/>
  <c r="C154" i="2"/>
  <c r="D154" i="2"/>
  <c r="E154" i="2"/>
  <c r="F154" i="2"/>
  <c r="G154" i="2"/>
  <c r="C155" i="2"/>
  <c r="D155" i="2"/>
  <c r="E155" i="2"/>
  <c r="F155" i="2"/>
  <c r="G155" i="2"/>
  <c r="C156" i="2"/>
  <c r="D156" i="2"/>
  <c r="E156" i="2"/>
  <c r="F156" i="2"/>
  <c r="G156" i="2"/>
  <c r="C157" i="2"/>
  <c r="D157" i="2"/>
  <c r="E157" i="2"/>
  <c r="F157" i="2"/>
  <c r="G157" i="2"/>
  <c r="C158" i="2"/>
  <c r="D158" i="2"/>
  <c r="E158" i="2"/>
  <c r="F158" i="2"/>
  <c r="G158" i="2"/>
  <c r="C159" i="2"/>
  <c r="D159" i="2"/>
  <c r="E159" i="2"/>
  <c r="F159" i="2"/>
  <c r="G159" i="2"/>
  <c r="C160" i="2"/>
  <c r="D160" i="2"/>
  <c r="E160" i="2"/>
  <c r="F160" i="2"/>
  <c r="G160" i="2"/>
  <c r="C161" i="2"/>
  <c r="D161" i="2"/>
  <c r="E161" i="2"/>
  <c r="F161" i="2"/>
  <c r="G161" i="2"/>
  <c r="C162" i="2"/>
  <c r="D162" i="2"/>
  <c r="E162" i="2"/>
  <c r="F162" i="2"/>
  <c r="G162" i="2"/>
  <c r="C163" i="2"/>
  <c r="D163" i="2"/>
  <c r="E163" i="2"/>
  <c r="F163" i="2"/>
  <c r="G163" i="2"/>
  <c r="C164" i="2"/>
  <c r="D164" i="2"/>
  <c r="E164" i="2"/>
  <c r="F164" i="2"/>
  <c r="G164" i="2"/>
  <c r="C165" i="2"/>
  <c r="D165" i="2"/>
  <c r="E165" i="2"/>
  <c r="F165" i="2"/>
  <c r="G165" i="2"/>
  <c r="C166" i="2"/>
  <c r="D166" i="2"/>
  <c r="E166" i="2"/>
  <c r="F166" i="2"/>
  <c r="G166" i="2"/>
  <c r="C167" i="2"/>
  <c r="D167" i="2"/>
  <c r="E167" i="2"/>
  <c r="F167" i="2"/>
  <c r="G167" i="2"/>
  <c r="C168" i="2"/>
  <c r="D168" i="2"/>
  <c r="E168" i="2"/>
  <c r="F168" i="2"/>
  <c r="G168" i="2"/>
  <c r="C169" i="2"/>
  <c r="D169" i="2"/>
  <c r="E169" i="2"/>
  <c r="F169" i="2"/>
  <c r="G169" i="2"/>
  <c r="C170" i="2"/>
  <c r="D170" i="2"/>
  <c r="E170" i="2"/>
  <c r="F170" i="2"/>
  <c r="G170" i="2"/>
  <c r="C171" i="2"/>
  <c r="D171" i="2"/>
  <c r="E171" i="2"/>
  <c r="F171" i="2"/>
  <c r="G171" i="2"/>
  <c r="C172" i="2"/>
  <c r="D172" i="2"/>
  <c r="E172" i="2"/>
  <c r="F172" i="2"/>
  <c r="G172" i="2"/>
  <c r="C173" i="2"/>
  <c r="D173" i="2"/>
  <c r="E173" i="2"/>
  <c r="F173" i="2"/>
  <c r="G173" i="2"/>
  <c r="C174" i="2"/>
  <c r="D174" i="2"/>
  <c r="E174" i="2"/>
  <c r="F174" i="2"/>
  <c r="G174" i="2"/>
  <c r="C175" i="2"/>
  <c r="D175" i="2"/>
  <c r="E175" i="2"/>
  <c r="F175" i="2"/>
  <c r="G175" i="2"/>
  <c r="C176" i="2"/>
  <c r="D176" i="2"/>
  <c r="E176" i="2"/>
  <c r="F176" i="2"/>
  <c r="G176" i="2"/>
  <c r="C177" i="2"/>
  <c r="D177" i="2"/>
  <c r="E177" i="2"/>
  <c r="F177" i="2"/>
  <c r="G177" i="2"/>
  <c r="C178" i="2"/>
  <c r="D178" i="2"/>
  <c r="E178" i="2"/>
  <c r="F178" i="2"/>
  <c r="G178" i="2"/>
  <c r="C179" i="2"/>
  <c r="D179" i="2"/>
  <c r="E179" i="2"/>
  <c r="F179" i="2"/>
  <c r="G179" i="2"/>
  <c r="C180" i="2"/>
  <c r="D180" i="2"/>
  <c r="E180" i="2"/>
  <c r="F180" i="2"/>
  <c r="G180" i="2"/>
  <c r="C181" i="2"/>
  <c r="D181" i="2"/>
  <c r="E181" i="2"/>
  <c r="F181" i="2"/>
  <c r="G181" i="2"/>
  <c r="C182" i="2"/>
  <c r="D182" i="2"/>
  <c r="E182" i="2"/>
  <c r="F182" i="2"/>
  <c r="G182" i="2"/>
  <c r="C183" i="2"/>
  <c r="D183" i="2"/>
  <c r="E183" i="2"/>
  <c r="F183" i="2"/>
  <c r="G183" i="2"/>
  <c r="C184" i="2"/>
  <c r="D184" i="2"/>
  <c r="E184" i="2"/>
  <c r="F184" i="2"/>
  <c r="G184" i="2"/>
  <c r="C185" i="2"/>
  <c r="D185" i="2"/>
  <c r="E185" i="2"/>
  <c r="F185" i="2"/>
  <c r="G185" i="2"/>
  <c r="C186" i="2"/>
  <c r="D186" i="2"/>
  <c r="E186" i="2"/>
  <c r="F186" i="2"/>
  <c r="G186" i="2"/>
  <c r="C187" i="2"/>
  <c r="D187" i="2"/>
  <c r="E187" i="2"/>
  <c r="F187" i="2"/>
  <c r="G187" i="2"/>
  <c r="C188" i="2"/>
  <c r="D188" i="2"/>
  <c r="E188" i="2"/>
  <c r="F188" i="2"/>
  <c r="G188" i="2"/>
  <c r="C189" i="2"/>
  <c r="D189" i="2"/>
  <c r="E189" i="2"/>
  <c r="F189" i="2"/>
  <c r="G189" i="2"/>
  <c r="C190" i="2"/>
  <c r="D190" i="2"/>
  <c r="E190" i="2"/>
  <c r="F190" i="2"/>
  <c r="G190" i="2"/>
  <c r="C191" i="2"/>
  <c r="D191" i="2"/>
  <c r="E191" i="2"/>
  <c r="F191" i="2"/>
  <c r="G191" i="2"/>
  <c r="C192" i="2"/>
  <c r="D192" i="2"/>
  <c r="E192" i="2"/>
  <c r="F192" i="2"/>
  <c r="G192" i="2"/>
  <c r="C193" i="2"/>
  <c r="D193" i="2"/>
  <c r="E193" i="2"/>
  <c r="F193" i="2"/>
  <c r="G193" i="2"/>
  <c r="C194" i="2"/>
  <c r="D194" i="2"/>
  <c r="E194" i="2"/>
  <c r="F194" i="2"/>
  <c r="G194" i="2"/>
  <c r="C195" i="2"/>
  <c r="D195" i="2"/>
  <c r="E195" i="2"/>
  <c r="F195" i="2"/>
  <c r="G195" i="2"/>
  <c r="C196" i="2"/>
  <c r="D196" i="2"/>
  <c r="E196" i="2"/>
  <c r="F196" i="2"/>
  <c r="G196" i="2"/>
  <c r="C197" i="2"/>
  <c r="D197" i="2"/>
  <c r="E197" i="2"/>
  <c r="F197" i="2"/>
  <c r="G197" i="2"/>
  <c r="C198" i="2"/>
  <c r="D198" i="2"/>
  <c r="E198" i="2"/>
  <c r="F198" i="2"/>
  <c r="G198" i="2"/>
  <c r="C199" i="2"/>
  <c r="D199" i="2"/>
  <c r="E199" i="2"/>
  <c r="F199" i="2"/>
  <c r="G199" i="2"/>
  <c r="C200" i="2"/>
  <c r="D200" i="2"/>
  <c r="E200" i="2"/>
  <c r="F200" i="2"/>
  <c r="G200" i="2"/>
  <c r="C201" i="2"/>
  <c r="D201" i="2"/>
  <c r="E201" i="2"/>
  <c r="F201" i="2"/>
  <c r="G201" i="2"/>
  <c r="C202" i="2"/>
  <c r="D202" i="2"/>
  <c r="E202" i="2"/>
  <c r="F202" i="2"/>
  <c r="G202" i="2"/>
  <c r="C203" i="2"/>
  <c r="D203" i="2"/>
  <c r="E203" i="2"/>
  <c r="F203" i="2"/>
  <c r="G203" i="2"/>
  <c r="C204" i="2"/>
  <c r="D204" i="2"/>
  <c r="E204" i="2"/>
  <c r="F204" i="2"/>
  <c r="G204" i="2"/>
  <c r="C205" i="2"/>
  <c r="D205" i="2"/>
  <c r="E205" i="2"/>
  <c r="F205" i="2"/>
  <c r="G205" i="2"/>
  <c r="C206" i="2"/>
  <c r="D206" i="2"/>
  <c r="E206" i="2"/>
  <c r="F206" i="2"/>
  <c r="G206" i="2"/>
  <c r="C207" i="2"/>
  <c r="D207" i="2"/>
  <c r="E207" i="2"/>
  <c r="F207" i="2"/>
  <c r="G207" i="2"/>
  <c r="C208" i="2"/>
  <c r="D208" i="2"/>
  <c r="E208" i="2"/>
  <c r="F208" i="2"/>
  <c r="G208" i="2"/>
  <c r="C209" i="2"/>
  <c r="D209" i="2"/>
  <c r="E209" i="2"/>
  <c r="F209" i="2"/>
  <c r="G209" i="2"/>
  <c r="C210" i="2"/>
  <c r="D210" i="2"/>
  <c r="E210" i="2"/>
  <c r="F210" i="2"/>
  <c r="G210" i="2"/>
  <c r="C211" i="2"/>
  <c r="D211" i="2"/>
  <c r="E211" i="2"/>
  <c r="F211" i="2"/>
  <c r="G211" i="2"/>
  <c r="C212" i="2"/>
  <c r="D212" i="2"/>
  <c r="E212" i="2"/>
  <c r="F212" i="2"/>
  <c r="G212" i="2"/>
  <c r="C213" i="2"/>
  <c r="D213" i="2"/>
  <c r="E213" i="2"/>
  <c r="F213" i="2"/>
  <c r="G213" i="2"/>
  <c r="C214" i="2"/>
  <c r="D214" i="2"/>
  <c r="E214" i="2"/>
  <c r="F214" i="2"/>
  <c r="G214" i="2"/>
  <c r="C215" i="2"/>
  <c r="D215" i="2"/>
  <c r="E215" i="2"/>
  <c r="F215" i="2"/>
  <c r="G215" i="2"/>
  <c r="C216" i="2"/>
  <c r="D216" i="2"/>
  <c r="E216" i="2"/>
  <c r="F216" i="2"/>
  <c r="G216" i="2"/>
  <c r="C217" i="2"/>
  <c r="D217" i="2"/>
  <c r="E217" i="2"/>
  <c r="F217" i="2"/>
  <c r="G217" i="2"/>
  <c r="C218" i="2"/>
  <c r="D218" i="2"/>
  <c r="E218" i="2"/>
  <c r="F218" i="2"/>
  <c r="G218" i="2"/>
  <c r="C219" i="2"/>
  <c r="D219" i="2"/>
  <c r="E219" i="2"/>
  <c r="F219" i="2"/>
  <c r="G219" i="2"/>
  <c r="C220" i="2"/>
  <c r="D220" i="2"/>
  <c r="E220" i="2"/>
  <c r="F220" i="2"/>
  <c r="G220" i="2"/>
  <c r="C221" i="2"/>
  <c r="D221" i="2"/>
  <c r="E221" i="2"/>
  <c r="F221" i="2"/>
  <c r="G221" i="2"/>
  <c r="C222" i="2"/>
  <c r="D222" i="2"/>
  <c r="E222" i="2"/>
  <c r="F222" i="2"/>
  <c r="G222" i="2"/>
  <c r="C223" i="2"/>
  <c r="D223" i="2"/>
  <c r="E223" i="2"/>
  <c r="F223" i="2"/>
  <c r="G223" i="2"/>
  <c r="C224" i="2"/>
  <c r="D224" i="2"/>
  <c r="E224" i="2"/>
  <c r="F224" i="2"/>
  <c r="G224" i="2"/>
  <c r="C225" i="2"/>
  <c r="D225" i="2"/>
  <c r="E225" i="2"/>
  <c r="F225" i="2"/>
  <c r="G225" i="2"/>
  <c r="C226" i="2"/>
  <c r="D226" i="2"/>
  <c r="E226" i="2"/>
  <c r="F226" i="2"/>
  <c r="G226" i="2"/>
  <c r="C227" i="2"/>
  <c r="D227" i="2"/>
  <c r="E227" i="2"/>
  <c r="F227" i="2"/>
  <c r="G227" i="2"/>
  <c r="C228" i="2"/>
  <c r="D228" i="2"/>
  <c r="E228" i="2"/>
  <c r="F228" i="2"/>
  <c r="G228" i="2"/>
  <c r="C229" i="2"/>
  <c r="D229" i="2"/>
  <c r="E229" i="2"/>
  <c r="F229" i="2"/>
  <c r="G229" i="2"/>
  <c r="C230" i="2"/>
  <c r="D230" i="2"/>
  <c r="E230" i="2"/>
  <c r="F230" i="2"/>
  <c r="G230" i="2"/>
  <c r="C231" i="2"/>
  <c r="D231" i="2"/>
  <c r="E231" i="2"/>
  <c r="F231" i="2"/>
  <c r="G231" i="2"/>
  <c r="C232" i="2"/>
  <c r="D232" i="2"/>
  <c r="E232" i="2"/>
  <c r="F232" i="2"/>
  <c r="G232" i="2"/>
  <c r="C233" i="2"/>
  <c r="D233" i="2"/>
  <c r="E233" i="2"/>
  <c r="F233" i="2"/>
  <c r="G233" i="2"/>
  <c r="C234" i="2"/>
  <c r="D234" i="2"/>
  <c r="E234" i="2"/>
  <c r="F234" i="2"/>
  <c r="G234" i="2"/>
  <c r="C235" i="2"/>
  <c r="D235" i="2"/>
  <c r="E235" i="2"/>
  <c r="F235" i="2"/>
  <c r="G235" i="2"/>
  <c r="C236" i="2"/>
  <c r="D236" i="2"/>
  <c r="E236" i="2"/>
  <c r="F236" i="2"/>
  <c r="G236" i="2"/>
  <c r="C237" i="2"/>
  <c r="D237" i="2"/>
  <c r="E237" i="2"/>
  <c r="F237" i="2"/>
  <c r="G237" i="2"/>
  <c r="C238" i="2"/>
  <c r="D238" i="2"/>
  <c r="E238" i="2"/>
  <c r="F238" i="2"/>
  <c r="G238" i="2"/>
  <c r="C239" i="2"/>
  <c r="D239" i="2"/>
  <c r="E239" i="2"/>
  <c r="F239" i="2"/>
  <c r="G239" i="2"/>
  <c r="C240" i="2"/>
  <c r="D240" i="2"/>
  <c r="E240" i="2"/>
  <c r="F240" i="2"/>
  <c r="G240" i="2"/>
  <c r="C241" i="2"/>
  <c r="D241" i="2"/>
  <c r="E241" i="2"/>
  <c r="F241" i="2"/>
  <c r="G241" i="2"/>
  <c r="C242" i="2"/>
  <c r="D242" i="2"/>
  <c r="E242" i="2"/>
  <c r="F242" i="2"/>
  <c r="G242" i="2"/>
  <c r="C243" i="2"/>
  <c r="D243" i="2"/>
  <c r="E243" i="2"/>
  <c r="F243" i="2"/>
  <c r="G243" i="2"/>
  <c r="C244" i="2"/>
  <c r="D244" i="2"/>
  <c r="E244" i="2"/>
  <c r="F244" i="2"/>
  <c r="G244" i="2"/>
  <c r="C245" i="2"/>
  <c r="D245" i="2"/>
  <c r="E245" i="2"/>
  <c r="F245" i="2"/>
  <c r="G245" i="2"/>
  <c r="C246" i="2"/>
  <c r="D246" i="2"/>
  <c r="E246" i="2"/>
  <c r="F246" i="2"/>
  <c r="G246" i="2"/>
  <c r="C247" i="2"/>
  <c r="D247" i="2"/>
  <c r="E247" i="2"/>
  <c r="F247" i="2"/>
  <c r="G247" i="2"/>
  <c r="C248" i="2"/>
  <c r="D248" i="2"/>
  <c r="E248" i="2"/>
  <c r="F248" i="2"/>
  <c r="G248" i="2"/>
  <c r="C249" i="2"/>
  <c r="D249" i="2"/>
  <c r="E249" i="2"/>
  <c r="F249" i="2"/>
  <c r="G249" i="2"/>
  <c r="C250" i="2"/>
  <c r="D250" i="2"/>
  <c r="E250" i="2"/>
  <c r="F250" i="2"/>
  <c r="G250" i="2"/>
  <c r="C251" i="2"/>
  <c r="D251" i="2"/>
  <c r="E251" i="2"/>
  <c r="F251" i="2"/>
  <c r="G251" i="2"/>
  <c r="C252" i="2"/>
  <c r="D252" i="2"/>
  <c r="E252" i="2"/>
  <c r="F252" i="2"/>
  <c r="G252" i="2"/>
  <c r="C253" i="2"/>
  <c r="D253" i="2"/>
  <c r="E253" i="2"/>
  <c r="F253" i="2"/>
  <c r="G253" i="2"/>
  <c r="C254" i="2"/>
  <c r="D254" i="2"/>
  <c r="E254" i="2"/>
  <c r="F254" i="2"/>
  <c r="G254" i="2"/>
  <c r="C255" i="2"/>
  <c r="D255" i="2"/>
  <c r="E255" i="2"/>
  <c r="F255" i="2"/>
  <c r="G255" i="2"/>
  <c r="C256" i="2"/>
  <c r="D256" i="2"/>
  <c r="E256" i="2"/>
  <c r="F256" i="2"/>
  <c r="G256" i="2"/>
  <c r="C257" i="2"/>
  <c r="D257" i="2"/>
  <c r="E257" i="2"/>
  <c r="F257" i="2"/>
  <c r="G257" i="2"/>
  <c r="C258" i="2"/>
  <c r="D258" i="2"/>
  <c r="E258" i="2"/>
  <c r="F258" i="2"/>
  <c r="G258" i="2"/>
  <c r="C259" i="2"/>
  <c r="D259" i="2"/>
  <c r="E259" i="2"/>
  <c r="F259" i="2"/>
  <c r="G259" i="2"/>
  <c r="C260" i="2"/>
  <c r="D260" i="2"/>
  <c r="E260" i="2"/>
  <c r="F260" i="2"/>
  <c r="G260" i="2"/>
  <c r="C261" i="2"/>
  <c r="D261" i="2"/>
  <c r="E261" i="2"/>
  <c r="F261" i="2"/>
  <c r="G261" i="2"/>
  <c r="C262" i="2"/>
  <c r="D262" i="2"/>
  <c r="E262" i="2"/>
  <c r="F262" i="2"/>
  <c r="G262" i="2"/>
  <c r="C263" i="2"/>
  <c r="D263" i="2"/>
  <c r="E263" i="2"/>
  <c r="F263" i="2"/>
  <c r="G263" i="2"/>
  <c r="C264" i="2"/>
  <c r="D264" i="2"/>
  <c r="E264" i="2"/>
  <c r="F264" i="2"/>
  <c r="G264" i="2"/>
  <c r="C265" i="2"/>
  <c r="D265" i="2"/>
  <c r="E265" i="2"/>
  <c r="F265" i="2"/>
  <c r="G265" i="2"/>
  <c r="C266" i="2"/>
  <c r="D266" i="2"/>
  <c r="E266" i="2"/>
  <c r="F266" i="2"/>
  <c r="G266" i="2"/>
  <c r="C267" i="2"/>
  <c r="D267" i="2"/>
  <c r="E267" i="2"/>
  <c r="F267" i="2"/>
  <c r="G267" i="2"/>
  <c r="C268" i="2"/>
  <c r="D268" i="2"/>
  <c r="E268" i="2"/>
  <c r="F268" i="2"/>
  <c r="G268" i="2"/>
  <c r="C269" i="2"/>
  <c r="D269" i="2"/>
  <c r="E269" i="2"/>
  <c r="F269" i="2"/>
  <c r="G269" i="2"/>
  <c r="C270" i="2"/>
  <c r="D270" i="2"/>
  <c r="E270" i="2"/>
  <c r="F270" i="2"/>
  <c r="G270" i="2"/>
  <c r="C271" i="2"/>
  <c r="D271" i="2"/>
  <c r="E271" i="2"/>
  <c r="F271" i="2"/>
  <c r="G271" i="2"/>
  <c r="C272" i="2"/>
  <c r="D272" i="2"/>
  <c r="E272" i="2"/>
  <c r="F272" i="2"/>
  <c r="G272" i="2"/>
  <c r="C273" i="2"/>
  <c r="D273" i="2"/>
  <c r="E273" i="2"/>
  <c r="F273" i="2"/>
  <c r="G273" i="2"/>
  <c r="C274" i="2"/>
  <c r="D274" i="2"/>
  <c r="E274" i="2"/>
  <c r="F274" i="2"/>
  <c r="G274" i="2"/>
  <c r="C275" i="2"/>
  <c r="D275" i="2"/>
  <c r="E275" i="2"/>
  <c r="F275" i="2"/>
  <c r="G275" i="2"/>
  <c r="C276" i="2"/>
  <c r="D276" i="2"/>
  <c r="E276" i="2"/>
  <c r="F276" i="2"/>
  <c r="G276" i="2"/>
  <c r="C277" i="2"/>
  <c r="D277" i="2"/>
  <c r="E277" i="2"/>
  <c r="F277" i="2"/>
  <c r="G277" i="2"/>
  <c r="C278" i="2"/>
  <c r="D278" i="2"/>
  <c r="E278" i="2"/>
  <c r="F278" i="2"/>
  <c r="G278" i="2"/>
  <c r="C279" i="2"/>
  <c r="D279" i="2"/>
  <c r="E279" i="2"/>
  <c r="F279" i="2"/>
  <c r="G279" i="2"/>
  <c r="C280" i="2"/>
  <c r="D280" i="2"/>
  <c r="E280" i="2"/>
  <c r="F280" i="2"/>
  <c r="G280" i="2"/>
  <c r="C281" i="2"/>
  <c r="D281" i="2"/>
  <c r="E281" i="2"/>
  <c r="F281" i="2"/>
  <c r="G281" i="2"/>
  <c r="C282" i="2"/>
  <c r="D282" i="2"/>
  <c r="E282" i="2"/>
  <c r="F282" i="2"/>
  <c r="G282" i="2"/>
  <c r="C283" i="2"/>
  <c r="D283" i="2"/>
  <c r="E283" i="2"/>
  <c r="F283" i="2"/>
  <c r="G283" i="2"/>
  <c r="C284" i="2"/>
  <c r="D284" i="2"/>
  <c r="E284" i="2"/>
  <c r="F284" i="2"/>
  <c r="G284" i="2"/>
  <c r="C285" i="2"/>
  <c r="D285" i="2"/>
  <c r="E285" i="2"/>
  <c r="F285" i="2"/>
  <c r="G285" i="2"/>
  <c r="C286" i="2"/>
  <c r="D286" i="2"/>
  <c r="E286" i="2"/>
  <c r="F286" i="2"/>
  <c r="G286" i="2"/>
  <c r="C287" i="2"/>
  <c r="D287" i="2"/>
  <c r="E287" i="2"/>
  <c r="F287" i="2"/>
  <c r="G287" i="2"/>
  <c r="C288" i="2"/>
  <c r="D288" i="2"/>
  <c r="E288" i="2"/>
  <c r="F288" i="2"/>
  <c r="G288" i="2"/>
  <c r="C289" i="2"/>
  <c r="D289" i="2"/>
  <c r="E289" i="2"/>
  <c r="F289" i="2"/>
  <c r="G289" i="2"/>
  <c r="C290" i="2"/>
  <c r="D290" i="2"/>
  <c r="E290" i="2"/>
  <c r="F290" i="2"/>
  <c r="G290" i="2"/>
  <c r="C291" i="2"/>
  <c r="D291" i="2"/>
  <c r="E291" i="2"/>
  <c r="F291" i="2"/>
  <c r="G291" i="2"/>
  <c r="C292" i="2"/>
  <c r="D292" i="2"/>
  <c r="E292" i="2"/>
  <c r="F292" i="2"/>
  <c r="G292" i="2"/>
  <c r="C293" i="2"/>
  <c r="D293" i="2"/>
  <c r="E293" i="2"/>
  <c r="F293" i="2"/>
  <c r="G293" i="2"/>
  <c r="C294" i="2"/>
  <c r="D294" i="2"/>
  <c r="E294" i="2"/>
  <c r="F294" i="2"/>
  <c r="G294" i="2"/>
  <c r="C295" i="2"/>
  <c r="D295" i="2"/>
  <c r="E295" i="2"/>
  <c r="F295" i="2"/>
  <c r="G295" i="2"/>
  <c r="C296" i="2"/>
  <c r="D296" i="2"/>
  <c r="E296" i="2"/>
  <c r="F296" i="2"/>
  <c r="G296" i="2"/>
  <c r="C297" i="2"/>
  <c r="D297" i="2"/>
  <c r="E297" i="2"/>
  <c r="F297" i="2"/>
  <c r="G297" i="2"/>
  <c r="C298" i="2"/>
  <c r="D298" i="2"/>
  <c r="E298" i="2"/>
  <c r="F298" i="2"/>
  <c r="G298" i="2"/>
  <c r="C299" i="2"/>
  <c r="D299" i="2"/>
  <c r="E299" i="2"/>
  <c r="F299" i="2"/>
  <c r="G299" i="2"/>
  <c r="C300" i="2"/>
  <c r="D300" i="2"/>
  <c r="E300" i="2"/>
  <c r="F300" i="2"/>
  <c r="G300" i="2"/>
  <c r="C301" i="2"/>
  <c r="D301" i="2"/>
  <c r="E301" i="2"/>
  <c r="F301" i="2"/>
  <c r="G301" i="2"/>
  <c r="C302" i="2"/>
  <c r="D302" i="2"/>
  <c r="E302" i="2"/>
  <c r="F302" i="2"/>
  <c r="G302" i="2"/>
  <c r="C303" i="2"/>
  <c r="D303" i="2"/>
  <c r="E303" i="2"/>
  <c r="F303" i="2"/>
  <c r="G303" i="2"/>
  <c r="C304" i="2"/>
  <c r="D304" i="2"/>
  <c r="E304" i="2"/>
  <c r="F304" i="2"/>
  <c r="G304" i="2"/>
  <c r="C305" i="2"/>
  <c r="D305" i="2"/>
  <c r="E305" i="2"/>
  <c r="F305" i="2"/>
  <c r="G305" i="2"/>
  <c r="C306" i="2"/>
  <c r="D306" i="2"/>
  <c r="E306" i="2"/>
  <c r="F306" i="2"/>
  <c r="G306" i="2"/>
  <c r="C307" i="2"/>
  <c r="D307" i="2"/>
  <c r="E307" i="2"/>
  <c r="F307" i="2"/>
  <c r="G307" i="2"/>
  <c r="C308" i="2"/>
  <c r="D308" i="2"/>
  <c r="E308" i="2"/>
  <c r="F308" i="2"/>
  <c r="G308" i="2"/>
  <c r="C309" i="2"/>
  <c r="D309" i="2"/>
  <c r="E309" i="2"/>
  <c r="F309" i="2"/>
  <c r="G309" i="2"/>
  <c r="C310" i="2"/>
  <c r="D310" i="2"/>
  <c r="E310" i="2"/>
  <c r="F310" i="2"/>
  <c r="G310" i="2"/>
  <c r="C311" i="2"/>
  <c r="D311" i="2"/>
  <c r="E311" i="2"/>
  <c r="F311" i="2"/>
  <c r="G311" i="2"/>
  <c r="C312" i="2"/>
  <c r="D312" i="2"/>
  <c r="E312" i="2"/>
  <c r="F312" i="2"/>
  <c r="G312" i="2"/>
  <c r="C313" i="2"/>
  <c r="D313" i="2"/>
  <c r="E313" i="2"/>
  <c r="F313" i="2"/>
  <c r="G313" i="2"/>
  <c r="C314" i="2"/>
  <c r="D314" i="2"/>
  <c r="E314" i="2"/>
  <c r="F314" i="2"/>
  <c r="G314" i="2"/>
  <c r="C315" i="2"/>
  <c r="D315" i="2"/>
  <c r="E315" i="2"/>
  <c r="F315" i="2"/>
  <c r="G315" i="2"/>
  <c r="C316" i="2"/>
  <c r="D316" i="2"/>
  <c r="E316" i="2"/>
  <c r="F316" i="2"/>
  <c r="G316" i="2"/>
  <c r="C317" i="2"/>
  <c r="D317" i="2"/>
  <c r="E317" i="2"/>
  <c r="F317" i="2"/>
  <c r="G317" i="2"/>
  <c r="C318" i="2"/>
  <c r="D318" i="2"/>
  <c r="E318" i="2"/>
  <c r="F318" i="2"/>
  <c r="G318" i="2"/>
  <c r="C319" i="2"/>
  <c r="D319" i="2"/>
  <c r="E319" i="2"/>
  <c r="F319" i="2"/>
  <c r="G319" i="2"/>
  <c r="C320" i="2"/>
  <c r="D320" i="2"/>
  <c r="E320" i="2"/>
  <c r="F320" i="2"/>
  <c r="G320" i="2"/>
  <c r="C321" i="2"/>
  <c r="D321" i="2"/>
  <c r="E321" i="2"/>
  <c r="F321" i="2"/>
  <c r="G321" i="2"/>
  <c r="C322" i="2"/>
  <c r="D322" i="2"/>
  <c r="E322" i="2"/>
  <c r="F322" i="2"/>
  <c r="G322" i="2"/>
  <c r="C323" i="2"/>
  <c r="D323" i="2"/>
  <c r="E323" i="2"/>
  <c r="F323" i="2"/>
  <c r="G323" i="2"/>
  <c r="C324" i="2"/>
  <c r="D324" i="2"/>
  <c r="E324" i="2"/>
  <c r="F324" i="2"/>
  <c r="G324" i="2"/>
  <c r="C325" i="2"/>
  <c r="D325" i="2"/>
  <c r="E325" i="2"/>
  <c r="F325" i="2"/>
  <c r="G325" i="2"/>
  <c r="C326" i="2"/>
  <c r="D326" i="2"/>
  <c r="E326" i="2"/>
  <c r="F326" i="2"/>
  <c r="G326" i="2"/>
  <c r="C327" i="2"/>
  <c r="D327" i="2"/>
  <c r="E327" i="2"/>
  <c r="F327" i="2"/>
  <c r="G327" i="2"/>
  <c r="C328" i="2"/>
  <c r="D328" i="2"/>
  <c r="E328" i="2"/>
  <c r="F328" i="2"/>
  <c r="G328" i="2"/>
  <c r="C329" i="2"/>
  <c r="D329" i="2"/>
  <c r="E329" i="2"/>
  <c r="F329" i="2"/>
  <c r="G329" i="2"/>
  <c r="C330" i="2"/>
  <c r="D330" i="2"/>
  <c r="E330" i="2"/>
  <c r="F330" i="2"/>
  <c r="G330" i="2"/>
  <c r="C331" i="2"/>
  <c r="D331" i="2"/>
  <c r="E331" i="2"/>
  <c r="F331" i="2"/>
  <c r="G331" i="2"/>
  <c r="C332" i="2"/>
  <c r="D332" i="2"/>
  <c r="E332" i="2"/>
  <c r="F332" i="2"/>
  <c r="G332" i="2"/>
  <c r="C333" i="2"/>
  <c r="D333" i="2"/>
  <c r="E333" i="2"/>
  <c r="F333" i="2"/>
  <c r="G333" i="2"/>
  <c r="C334" i="2"/>
  <c r="D334" i="2"/>
  <c r="E334" i="2"/>
  <c r="F334" i="2"/>
  <c r="G334" i="2"/>
  <c r="C335" i="2"/>
  <c r="D335" i="2"/>
  <c r="E335" i="2"/>
  <c r="F335" i="2"/>
  <c r="G335" i="2"/>
  <c r="C336" i="2"/>
  <c r="D336" i="2"/>
  <c r="E336" i="2"/>
  <c r="F336" i="2"/>
  <c r="G336" i="2"/>
  <c r="C337" i="2"/>
  <c r="D337" i="2"/>
  <c r="E337" i="2"/>
  <c r="F337" i="2"/>
  <c r="G337" i="2"/>
  <c r="C338" i="2"/>
  <c r="D338" i="2"/>
  <c r="E338" i="2"/>
  <c r="F338" i="2"/>
  <c r="G338" i="2"/>
  <c r="C339" i="2"/>
  <c r="D339" i="2"/>
  <c r="E339" i="2"/>
  <c r="F339" i="2"/>
  <c r="G339" i="2"/>
  <c r="C340" i="2"/>
  <c r="D340" i="2"/>
  <c r="E340" i="2"/>
  <c r="F340" i="2"/>
  <c r="G340" i="2"/>
  <c r="C341" i="2"/>
  <c r="D341" i="2"/>
  <c r="E341" i="2"/>
  <c r="F341" i="2"/>
  <c r="G341" i="2"/>
  <c r="C342" i="2"/>
  <c r="D342" i="2"/>
  <c r="E342" i="2"/>
  <c r="F342" i="2"/>
  <c r="G342" i="2"/>
  <c r="C343" i="2"/>
  <c r="D343" i="2"/>
  <c r="E343" i="2"/>
  <c r="F343" i="2"/>
  <c r="G343" i="2"/>
  <c r="C344" i="2"/>
  <c r="D344" i="2"/>
  <c r="E344" i="2"/>
  <c r="F344" i="2"/>
  <c r="G344" i="2"/>
  <c r="C345" i="2"/>
  <c r="D345" i="2"/>
  <c r="E345" i="2"/>
  <c r="F345" i="2"/>
  <c r="G345" i="2"/>
  <c r="C346" i="2"/>
  <c r="D346" i="2"/>
  <c r="E346" i="2"/>
  <c r="F346" i="2"/>
  <c r="G346" i="2"/>
  <c r="C347" i="2"/>
  <c r="D347" i="2"/>
  <c r="E347" i="2"/>
  <c r="F347" i="2"/>
  <c r="G347" i="2"/>
  <c r="C348" i="2"/>
  <c r="D348" i="2"/>
  <c r="E348" i="2"/>
  <c r="F348" i="2"/>
  <c r="G348" i="2"/>
  <c r="C349" i="2"/>
  <c r="D349" i="2"/>
  <c r="E349" i="2"/>
  <c r="F349" i="2"/>
  <c r="G349" i="2"/>
  <c r="C350" i="2"/>
  <c r="D350" i="2"/>
  <c r="E350" i="2"/>
  <c r="F350" i="2"/>
  <c r="G350" i="2"/>
  <c r="C351" i="2"/>
  <c r="D351" i="2"/>
  <c r="E351" i="2"/>
  <c r="F351" i="2"/>
  <c r="G351" i="2"/>
  <c r="C352" i="2"/>
  <c r="D352" i="2"/>
  <c r="E352" i="2"/>
  <c r="F352" i="2"/>
  <c r="G352" i="2"/>
  <c r="C353" i="2"/>
  <c r="D353" i="2"/>
  <c r="E353" i="2"/>
  <c r="F353" i="2"/>
  <c r="G353" i="2"/>
  <c r="C354" i="2"/>
  <c r="D354" i="2"/>
  <c r="E354" i="2"/>
  <c r="F354" i="2"/>
  <c r="G354" i="2"/>
  <c r="C355" i="2"/>
  <c r="D355" i="2"/>
  <c r="E355" i="2"/>
  <c r="F355" i="2"/>
  <c r="G355" i="2"/>
  <c r="C356" i="2"/>
  <c r="D356" i="2"/>
  <c r="E356" i="2"/>
  <c r="F356" i="2"/>
  <c r="G356" i="2"/>
  <c r="C357" i="2"/>
  <c r="D357" i="2"/>
  <c r="E357" i="2"/>
  <c r="F357" i="2"/>
  <c r="G357" i="2"/>
  <c r="C358" i="2"/>
  <c r="D358" i="2"/>
  <c r="E358" i="2"/>
  <c r="F358" i="2"/>
  <c r="G358" i="2"/>
  <c r="C359" i="2"/>
  <c r="D359" i="2"/>
  <c r="E359" i="2"/>
  <c r="F359" i="2"/>
  <c r="G359" i="2"/>
  <c r="C360" i="2"/>
  <c r="D360" i="2"/>
  <c r="E360" i="2"/>
  <c r="F360" i="2"/>
  <c r="G360" i="2"/>
  <c r="C361" i="2"/>
  <c r="D361" i="2"/>
  <c r="E361" i="2"/>
  <c r="F361" i="2"/>
  <c r="G361" i="2"/>
  <c r="C362" i="2"/>
  <c r="D362" i="2"/>
  <c r="E362" i="2"/>
  <c r="F362" i="2"/>
  <c r="G362" i="2"/>
  <c r="C363" i="2"/>
  <c r="D363" i="2"/>
  <c r="E363" i="2"/>
  <c r="F363" i="2"/>
  <c r="G363" i="2"/>
  <c r="C364" i="2"/>
  <c r="D364" i="2"/>
  <c r="E364" i="2"/>
  <c r="F364" i="2"/>
  <c r="G364" i="2"/>
  <c r="C365" i="2"/>
  <c r="D365" i="2"/>
  <c r="E365" i="2"/>
  <c r="F365" i="2"/>
  <c r="G365" i="2"/>
  <c r="C366" i="2"/>
  <c r="D366" i="2"/>
  <c r="E366" i="2"/>
  <c r="F366" i="2"/>
  <c r="G366" i="2"/>
  <c r="C367" i="2"/>
  <c r="D367" i="2"/>
  <c r="E367" i="2"/>
  <c r="F367" i="2"/>
  <c r="G367" i="2"/>
  <c r="C368" i="2"/>
  <c r="D368" i="2"/>
  <c r="E368" i="2"/>
  <c r="F368" i="2"/>
  <c r="G368" i="2"/>
  <c r="C369" i="2"/>
  <c r="D369" i="2"/>
  <c r="E369" i="2"/>
  <c r="F369" i="2"/>
  <c r="G369" i="2"/>
  <c r="C370" i="2"/>
  <c r="D370" i="2"/>
  <c r="E370" i="2"/>
  <c r="F370" i="2"/>
  <c r="G370" i="2"/>
  <c r="C371" i="2"/>
  <c r="D371" i="2"/>
  <c r="E371" i="2"/>
  <c r="F371" i="2"/>
  <c r="G371" i="2"/>
  <c r="C372" i="2"/>
  <c r="D372" i="2"/>
  <c r="E372" i="2"/>
  <c r="F372" i="2"/>
  <c r="G372" i="2"/>
  <c r="C373" i="2"/>
  <c r="D373" i="2"/>
  <c r="E373" i="2"/>
  <c r="F373" i="2"/>
  <c r="G373" i="2"/>
  <c r="C374" i="2"/>
  <c r="D374" i="2"/>
  <c r="E374" i="2"/>
  <c r="F374" i="2"/>
  <c r="G374" i="2"/>
  <c r="C375" i="2"/>
  <c r="D375" i="2"/>
  <c r="E375" i="2"/>
  <c r="F375" i="2"/>
  <c r="G375" i="2"/>
  <c r="C376" i="2"/>
  <c r="D376" i="2"/>
  <c r="E376" i="2"/>
  <c r="F376" i="2"/>
  <c r="G376" i="2"/>
  <c r="C377" i="2"/>
  <c r="D377" i="2"/>
  <c r="E377" i="2"/>
  <c r="F377" i="2"/>
  <c r="G377" i="2"/>
  <c r="C378" i="2"/>
  <c r="D378" i="2"/>
  <c r="E378" i="2"/>
  <c r="F378" i="2"/>
  <c r="G378" i="2"/>
  <c r="C379" i="2"/>
  <c r="D379" i="2"/>
  <c r="E379" i="2"/>
  <c r="F379" i="2"/>
  <c r="G379" i="2"/>
  <c r="C380" i="2"/>
  <c r="D380" i="2"/>
  <c r="E380" i="2"/>
  <c r="F380" i="2"/>
  <c r="G380" i="2"/>
  <c r="C381" i="2"/>
  <c r="D381" i="2"/>
  <c r="E381" i="2"/>
  <c r="F381" i="2"/>
  <c r="G381" i="2"/>
  <c r="C382" i="2"/>
  <c r="D382" i="2"/>
  <c r="E382" i="2"/>
  <c r="F382" i="2"/>
  <c r="G382" i="2"/>
  <c r="C383" i="2"/>
  <c r="D383" i="2"/>
  <c r="E383" i="2"/>
  <c r="F383" i="2"/>
  <c r="G383" i="2"/>
  <c r="C384" i="2"/>
  <c r="D384" i="2"/>
  <c r="E384" i="2"/>
  <c r="F384" i="2"/>
  <c r="G384" i="2"/>
  <c r="C385" i="2"/>
  <c r="D385" i="2"/>
  <c r="E385" i="2"/>
  <c r="F385" i="2"/>
  <c r="G385" i="2"/>
  <c r="C386" i="2"/>
  <c r="D386" i="2"/>
  <c r="E386" i="2"/>
  <c r="F386" i="2"/>
  <c r="G386" i="2"/>
  <c r="C387" i="2"/>
  <c r="D387" i="2"/>
  <c r="E387" i="2"/>
  <c r="F387" i="2"/>
  <c r="G387" i="2"/>
  <c r="C388" i="2"/>
  <c r="D388" i="2"/>
  <c r="E388" i="2"/>
  <c r="F388" i="2"/>
  <c r="G388" i="2"/>
  <c r="C389" i="2"/>
  <c r="D389" i="2"/>
  <c r="E389" i="2"/>
  <c r="F389" i="2"/>
  <c r="G389" i="2"/>
  <c r="C390" i="2"/>
  <c r="D390" i="2"/>
  <c r="E390" i="2"/>
  <c r="F390" i="2"/>
  <c r="G390" i="2"/>
  <c r="C391" i="2"/>
  <c r="D391" i="2"/>
  <c r="E391" i="2"/>
  <c r="F391" i="2"/>
  <c r="G391" i="2"/>
  <c r="C392" i="2"/>
  <c r="D392" i="2"/>
  <c r="E392" i="2"/>
  <c r="F392" i="2"/>
  <c r="G392" i="2"/>
  <c r="C393" i="2"/>
  <c r="D393" i="2"/>
  <c r="E393" i="2"/>
  <c r="F393" i="2"/>
  <c r="G393" i="2"/>
  <c r="C394" i="2"/>
  <c r="D394" i="2"/>
  <c r="E394" i="2"/>
  <c r="F394" i="2"/>
  <c r="G394" i="2"/>
  <c r="C395" i="2"/>
  <c r="D395" i="2"/>
  <c r="E395" i="2"/>
  <c r="F395" i="2"/>
  <c r="G395" i="2"/>
  <c r="C396" i="2"/>
  <c r="D396" i="2"/>
  <c r="E396" i="2"/>
  <c r="F396" i="2"/>
  <c r="G396" i="2"/>
  <c r="C397" i="2"/>
  <c r="D397" i="2"/>
  <c r="E397" i="2"/>
  <c r="F397" i="2"/>
  <c r="G397" i="2"/>
  <c r="C398" i="2"/>
  <c r="D398" i="2"/>
  <c r="E398" i="2"/>
  <c r="F398" i="2"/>
  <c r="G398" i="2"/>
  <c r="C399" i="2"/>
  <c r="D399" i="2"/>
  <c r="E399" i="2"/>
  <c r="F399" i="2"/>
  <c r="G399" i="2"/>
  <c r="C400" i="2"/>
  <c r="D400" i="2"/>
  <c r="E400" i="2"/>
  <c r="F400" i="2"/>
  <c r="G400" i="2"/>
  <c r="C401" i="2"/>
  <c r="D401" i="2"/>
  <c r="E401" i="2"/>
  <c r="F401" i="2"/>
  <c r="G401" i="2"/>
  <c r="C402" i="2"/>
  <c r="D402" i="2"/>
  <c r="E402" i="2"/>
  <c r="F402" i="2"/>
  <c r="G402" i="2"/>
  <c r="C403" i="2"/>
  <c r="D403" i="2"/>
  <c r="E403" i="2"/>
  <c r="F403" i="2"/>
  <c r="G403" i="2"/>
  <c r="C404" i="2"/>
  <c r="D404" i="2"/>
  <c r="E404" i="2"/>
  <c r="F404" i="2"/>
  <c r="G404" i="2"/>
  <c r="C405" i="2"/>
  <c r="D405" i="2"/>
  <c r="E405" i="2"/>
  <c r="F405" i="2"/>
  <c r="G405" i="2"/>
  <c r="C406" i="2"/>
  <c r="D406" i="2"/>
  <c r="E406" i="2"/>
  <c r="F406" i="2"/>
  <c r="G406" i="2"/>
  <c r="C407" i="2"/>
  <c r="D407" i="2"/>
  <c r="E407" i="2"/>
  <c r="F407" i="2"/>
  <c r="G407" i="2"/>
  <c r="C408" i="2"/>
  <c r="D408" i="2"/>
  <c r="E408" i="2"/>
  <c r="F408" i="2"/>
  <c r="G408" i="2"/>
  <c r="C409" i="2"/>
  <c r="D409" i="2"/>
  <c r="E409" i="2"/>
  <c r="F409" i="2"/>
  <c r="G409" i="2"/>
  <c r="C410" i="2"/>
  <c r="D410" i="2"/>
  <c r="E410" i="2"/>
  <c r="F410" i="2"/>
  <c r="G410" i="2"/>
  <c r="C411" i="2"/>
  <c r="D411" i="2"/>
  <c r="E411" i="2"/>
  <c r="F411" i="2"/>
  <c r="G411" i="2"/>
  <c r="C412" i="2"/>
  <c r="D412" i="2"/>
  <c r="E412" i="2"/>
  <c r="F412" i="2"/>
  <c r="G412" i="2"/>
  <c r="C413" i="2"/>
  <c r="D413" i="2"/>
  <c r="E413" i="2"/>
  <c r="F413" i="2"/>
  <c r="G413" i="2"/>
  <c r="C414" i="2"/>
  <c r="D414" i="2"/>
  <c r="E414" i="2"/>
  <c r="F414" i="2"/>
  <c r="G414" i="2"/>
  <c r="C415" i="2"/>
  <c r="D415" i="2"/>
  <c r="E415" i="2"/>
  <c r="F415" i="2"/>
  <c r="G415" i="2"/>
  <c r="C416" i="2"/>
  <c r="D416" i="2"/>
  <c r="E416" i="2"/>
  <c r="F416" i="2"/>
  <c r="G416" i="2"/>
  <c r="C417" i="2"/>
  <c r="D417" i="2"/>
  <c r="E417" i="2"/>
  <c r="F417" i="2"/>
  <c r="G417" i="2"/>
  <c r="C418" i="2"/>
  <c r="D418" i="2"/>
  <c r="E418" i="2"/>
  <c r="F418" i="2"/>
  <c r="G418" i="2"/>
  <c r="C419" i="2"/>
  <c r="D419" i="2"/>
  <c r="E419" i="2"/>
  <c r="F419" i="2"/>
  <c r="G419" i="2"/>
  <c r="C420" i="2"/>
  <c r="D420" i="2"/>
  <c r="E420" i="2"/>
  <c r="F420" i="2"/>
  <c r="G420" i="2"/>
  <c r="C421" i="2"/>
  <c r="D421" i="2"/>
  <c r="E421" i="2"/>
  <c r="F421" i="2"/>
  <c r="G421" i="2"/>
  <c r="C422" i="2"/>
  <c r="D422" i="2"/>
  <c r="E422" i="2"/>
  <c r="F422" i="2"/>
  <c r="G422" i="2"/>
  <c r="C423" i="2"/>
  <c r="D423" i="2"/>
  <c r="E423" i="2"/>
  <c r="F423" i="2"/>
  <c r="G423" i="2"/>
  <c r="C424" i="2"/>
  <c r="D424" i="2"/>
  <c r="E424" i="2"/>
  <c r="F424" i="2"/>
  <c r="G424" i="2"/>
  <c r="C425" i="2"/>
  <c r="D425" i="2"/>
  <c r="E425" i="2"/>
  <c r="F425" i="2"/>
  <c r="G425" i="2"/>
  <c r="C426" i="2"/>
  <c r="D426" i="2"/>
  <c r="E426" i="2"/>
  <c r="F426" i="2"/>
  <c r="G426" i="2"/>
  <c r="C427" i="2"/>
  <c r="D427" i="2"/>
  <c r="E427" i="2"/>
  <c r="F427" i="2"/>
  <c r="G427" i="2"/>
  <c r="C428" i="2"/>
  <c r="D428" i="2"/>
  <c r="E428" i="2"/>
  <c r="F428" i="2"/>
  <c r="G428" i="2"/>
  <c r="C429" i="2"/>
  <c r="D429" i="2"/>
  <c r="E429" i="2"/>
  <c r="F429" i="2"/>
  <c r="G429" i="2"/>
  <c r="C430" i="2"/>
  <c r="D430" i="2"/>
  <c r="E430" i="2"/>
  <c r="F430" i="2"/>
  <c r="G430" i="2"/>
  <c r="C431" i="2"/>
  <c r="D431" i="2"/>
  <c r="E431" i="2"/>
  <c r="F431" i="2"/>
  <c r="G431" i="2"/>
  <c r="C432" i="2"/>
  <c r="D432" i="2"/>
  <c r="E432" i="2"/>
  <c r="F432" i="2"/>
  <c r="G432" i="2"/>
  <c r="C433" i="2"/>
  <c r="D433" i="2"/>
  <c r="E433" i="2"/>
  <c r="F433" i="2"/>
  <c r="G433" i="2"/>
  <c r="C434" i="2"/>
  <c r="D434" i="2"/>
  <c r="E434" i="2"/>
  <c r="F434" i="2"/>
  <c r="G434" i="2"/>
  <c r="C435" i="2"/>
  <c r="D435" i="2"/>
  <c r="E435" i="2"/>
  <c r="F435" i="2"/>
  <c r="G435" i="2"/>
  <c r="C436" i="2"/>
  <c r="D436" i="2"/>
  <c r="E436" i="2"/>
  <c r="F436" i="2"/>
  <c r="G436" i="2"/>
  <c r="C437" i="2"/>
  <c r="D437" i="2"/>
  <c r="E437" i="2"/>
  <c r="F437" i="2"/>
  <c r="G437" i="2"/>
  <c r="C438" i="2"/>
  <c r="D438" i="2"/>
  <c r="E438" i="2"/>
  <c r="F438" i="2"/>
  <c r="G438" i="2"/>
  <c r="C439" i="2"/>
  <c r="D439" i="2"/>
  <c r="E439" i="2"/>
  <c r="F439" i="2"/>
  <c r="G439" i="2"/>
  <c r="C440" i="2"/>
  <c r="D440" i="2"/>
  <c r="E440" i="2"/>
  <c r="F440" i="2"/>
  <c r="G440" i="2"/>
  <c r="C441" i="2"/>
  <c r="D441" i="2"/>
  <c r="E441" i="2"/>
  <c r="F441" i="2"/>
  <c r="G441" i="2"/>
  <c r="C442" i="2"/>
  <c r="D442" i="2"/>
  <c r="E442" i="2"/>
  <c r="F442" i="2"/>
  <c r="G442" i="2"/>
  <c r="C443" i="2"/>
  <c r="D443" i="2"/>
  <c r="E443" i="2"/>
  <c r="F443" i="2"/>
  <c r="G443" i="2"/>
  <c r="C444" i="2"/>
  <c r="D444" i="2"/>
  <c r="E444" i="2"/>
  <c r="F444" i="2"/>
  <c r="G444" i="2"/>
  <c r="C445" i="2"/>
  <c r="D445" i="2"/>
  <c r="E445" i="2"/>
  <c r="F445" i="2"/>
  <c r="G445" i="2"/>
  <c r="C446" i="2"/>
  <c r="D446" i="2"/>
  <c r="E446" i="2"/>
  <c r="F446" i="2"/>
  <c r="G446" i="2"/>
  <c r="C447" i="2"/>
  <c r="D447" i="2"/>
  <c r="E447" i="2"/>
  <c r="F447" i="2"/>
  <c r="G447" i="2"/>
  <c r="C448" i="2"/>
  <c r="D448" i="2"/>
  <c r="E448" i="2"/>
  <c r="F448" i="2"/>
  <c r="G448" i="2"/>
  <c r="C449" i="2"/>
  <c r="D449" i="2"/>
  <c r="E449" i="2"/>
  <c r="F449" i="2"/>
  <c r="G449" i="2"/>
  <c r="C450" i="2"/>
  <c r="D450" i="2"/>
  <c r="E450" i="2"/>
  <c r="F450" i="2"/>
  <c r="G450" i="2"/>
  <c r="C451" i="2"/>
  <c r="D451" i="2"/>
  <c r="E451" i="2"/>
  <c r="F451" i="2"/>
  <c r="G451" i="2"/>
  <c r="C452" i="2"/>
  <c r="D452" i="2"/>
  <c r="E452" i="2"/>
  <c r="F452" i="2"/>
  <c r="G452" i="2"/>
  <c r="C453" i="2"/>
  <c r="D453" i="2"/>
  <c r="E453" i="2"/>
  <c r="F453" i="2"/>
  <c r="G453" i="2"/>
  <c r="C454" i="2"/>
  <c r="D454" i="2"/>
  <c r="E454" i="2"/>
  <c r="F454" i="2"/>
  <c r="G454" i="2"/>
  <c r="C455" i="2"/>
  <c r="D455" i="2"/>
  <c r="E455" i="2"/>
  <c r="F455" i="2"/>
  <c r="G455" i="2"/>
  <c r="C456" i="2"/>
  <c r="D456" i="2"/>
  <c r="E456" i="2"/>
  <c r="F456" i="2"/>
  <c r="G456" i="2"/>
  <c r="C457" i="2"/>
  <c r="D457" i="2"/>
  <c r="E457" i="2"/>
  <c r="F457" i="2"/>
  <c r="G457" i="2"/>
  <c r="C458" i="2"/>
  <c r="D458" i="2"/>
  <c r="E458" i="2"/>
  <c r="F458" i="2"/>
  <c r="G458" i="2"/>
  <c r="C459" i="2"/>
  <c r="D459" i="2"/>
  <c r="E459" i="2"/>
  <c r="F459" i="2"/>
  <c r="G459" i="2"/>
  <c r="C460" i="2"/>
  <c r="D460" i="2"/>
  <c r="E460" i="2"/>
  <c r="F460" i="2"/>
  <c r="G460" i="2"/>
  <c r="C461" i="2"/>
  <c r="D461" i="2"/>
  <c r="E461" i="2"/>
  <c r="F461" i="2"/>
  <c r="G461" i="2"/>
  <c r="C462" i="2"/>
  <c r="D462" i="2"/>
  <c r="E462" i="2"/>
  <c r="F462" i="2"/>
  <c r="G462" i="2"/>
  <c r="C463" i="2"/>
  <c r="D463" i="2"/>
  <c r="E463" i="2"/>
  <c r="F463" i="2"/>
  <c r="G463" i="2"/>
  <c r="C464" i="2"/>
  <c r="D464" i="2"/>
  <c r="E464" i="2"/>
  <c r="F464" i="2"/>
  <c r="G464" i="2"/>
  <c r="C465" i="2"/>
  <c r="D465" i="2"/>
  <c r="E465" i="2"/>
  <c r="F465" i="2"/>
  <c r="G465" i="2"/>
  <c r="C466" i="2"/>
  <c r="D466" i="2"/>
  <c r="E466" i="2"/>
  <c r="F466" i="2"/>
  <c r="G466" i="2"/>
  <c r="C467" i="2"/>
  <c r="D467" i="2"/>
  <c r="E467" i="2"/>
  <c r="F467" i="2"/>
  <c r="G467" i="2"/>
  <c r="C468" i="2"/>
  <c r="D468" i="2"/>
  <c r="E468" i="2"/>
  <c r="F468" i="2"/>
  <c r="G468" i="2"/>
  <c r="C469" i="2"/>
  <c r="D469" i="2"/>
  <c r="E469" i="2"/>
  <c r="F469" i="2"/>
  <c r="G469" i="2"/>
  <c r="C470" i="2"/>
  <c r="D470" i="2"/>
  <c r="E470" i="2"/>
  <c r="F470" i="2"/>
  <c r="G470" i="2"/>
  <c r="C471" i="2"/>
  <c r="D471" i="2"/>
  <c r="E471" i="2"/>
  <c r="F471" i="2"/>
  <c r="G471" i="2"/>
  <c r="C472" i="2"/>
  <c r="D472" i="2"/>
  <c r="E472" i="2"/>
  <c r="F472" i="2"/>
  <c r="G472" i="2"/>
  <c r="C473" i="2"/>
  <c r="D473" i="2"/>
  <c r="E473" i="2"/>
  <c r="F473" i="2"/>
  <c r="G473" i="2"/>
  <c r="C474" i="2"/>
  <c r="D474" i="2"/>
  <c r="E474" i="2"/>
  <c r="F474" i="2"/>
  <c r="G474" i="2"/>
  <c r="C475" i="2"/>
  <c r="D475" i="2"/>
  <c r="E475" i="2"/>
  <c r="F475" i="2"/>
  <c r="G475" i="2"/>
  <c r="C476" i="2"/>
  <c r="D476" i="2"/>
  <c r="E476" i="2"/>
  <c r="F476" i="2"/>
  <c r="G476" i="2"/>
  <c r="C477" i="2"/>
  <c r="D477" i="2"/>
  <c r="E477" i="2"/>
  <c r="F477" i="2"/>
  <c r="G477" i="2"/>
  <c r="C478" i="2"/>
  <c r="D478" i="2"/>
  <c r="E478" i="2"/>
  <c r="F478" i="2"/>
  <c r="G478" i="2"/>
  <c r="C479" i="2"/>
  <c r="D479" i="2"/>
  <c r="E479" i="2"/>
  <c r="F479" i="2"/>
  <c r="G479" i="2"/>
  <c r="C480" i="2"/>
  <c r="D480" i="2"/>
  <c r="E480" i="2"/>
  <c r="F480" i="2"/>
  <c r="G480" i="2"/>
  <c r="C481" i="2"/>
  <c r="D481" i="2"/>
  <c r="E481" i="2"/>
  <c r="F481" i="2"/>
  <c r="G481" i="2"/>
  <c r="C482" i="2"/>
  <c r="D482" i="2"/>
  <c r="E482" i="2"/>
  <c r="F482" i="2"/>
  <c r="G482" i="2"/>
  <c r="C483" i="2"/>
  <c r="D483" i="2"/>
  <c r="E483" i="2"/>
  <c r="F483" i="2"/>
  <c r="G483" i="2"/>
  <c r="C484" i="2"/>
  <c r="D484" i="2"/>
  <c r="E484" i="2"/>
  <c r="F484" i="2"/>
  <c r="G484" i="2"/>
  <c r="C485" i="2"/>
  <c r="D485" i="2"/>
  <c r="E485" i="2"/>
  <c r="F485" i="2"/>
  <c r="G485" i="2"/>
  <c r="C486" i="2"/>
  <c r="D486" i="2"/>
  <c r="E486" i="2"/>
  <c r="F486" i="2"/>
  <c r="G486" i="2"/>
  <c r="C487" i="2"/>
  <c r="D487" i="2"/>
  <c r="E487" i="2"/>
  <c r="F487" i="2"/>
  <c r="G487" i="2"/>
  <c r="C488" i="2"/>
  <c r="D488" i="2"/>
  <c r="E488" i="2"/>
  <c r="F488" i="2"/>
  <c r="G488" i="2"/>
  <c r="C489" i="2"/>
  <c r="D489" i="2"/>
  <c r="E489" i="2"/>
  <c r="F489" i="2"/>
  <c r="G489" i="2"/>
  <c r="C490" i="2"/>
  <c r="D490" i="2"/>
  <c r="E490" i="2"/>
  <c r="F490" i="2"/>
  <c r="G490" i="2"/>
  <c r="C491" i="2"/>
  <c r="D491" i="2"/>
  <c r="E491" i="2"/>
  <c r="F491" i="2"/>
  <c r="G491" i="2"/>
  <c r="C492" i="2"/>
  <c r="D492" i="2"/>
  <c r="E492" i="2"/>
  <c r="F492" i="2"/>
  <c r="G492" i="2"/>
  <c r="C493" i="2"/>
  <c r="D493" i="2"/>
  <c r="E493" i="2"/>
  <c r="F493" i="2"/>
  <c r="G493" i="2"/>
  <c r="C494" i="2"/>
  <c r="D494" i="2"/>
  <c r="E494" i="2"/>
  <c r="F494" i="2"/>
  <c r="G494" i="2"/>
  <c r="C495" i="2"/>
  <c r="D495" i="2"/>
  <c r="E495" i="2"/>
  <c r="F495" i="2"/>
  <c r="G495" i="2"/>
  <c r="C496" i="2"/>
  <c r="D496" i="2"/>
  <c r="E496" i="2"/>
  <c r="F496" i="2"/>
  <c r="G496" i="2"/>
  <c r="C497" i="2"/>
  <c r="D497" i="2"/>
  <c r="E497" i="2"/>
  <c r="F497" i="2"/>
  <c r="G497" i="2"/>
  <c r="C498" i="2"/>
  <c r="D498" i="2"/>
  <c r="E498" i="2"/>
  <c r="F498" i="2"/>
  <c r="G498" i="2"/>
  <c r="C499" i="2"/>
  <c r="D499" i="2"/>
  <c r="E499" i="2"/>
  <c r="F499" i="2"/>
  <c r="G499" i="2"/>
  <c r="C500" i="2"/>
  <c r="D500" i="2"/>
  <c r="E500" i="2"/>
  <c r="F500" i="2"/>
  <c r="G500" i="2"/>
  <c r="C501" i="2"/>
  <c r="D501" i="2"/>
  <c r="E501" i="2"/>
  <c r="F501" i="2"/>
  <c r="G501" i="2"/>
  <c r="C502" i="2"/>
  <c r="D502" i="2"/>
  <c r="E502" i="2"/>
  <c r="F502" i="2"/>
  <c r="G502" i="2"/>
  <c r="C503" i="2"/>
  <c r="D503" i="2"/>
  <c r="E503" i="2"/>
  <c r="F503" i="2"/>
  <c r="G503" i="2"/>
  <c r="C504" i="2"/>
  <c r="D504" i="2"/>
  <c r="E504" i="2"/>
  <c r="F504" i="2"/>
  <c r="G504" i="2"/>
  <c r="C505" i="2"/>
  <c r="D505" i="2"/>
  <c r="E505" i="2"/>
  <c r="F505" i="2"/>
  <c r="G505" i="2"/>
  <c r="C506" i="2"/>
  <c r="D506" i="2"/>
  <c r="E506" i="2"/>
  <c r="F506" i="2"/>
  <c r="G506" i="2"/>
  <c r="C507" i="2"/>
  <c r="D507" i="2"/>
  <c r="E507" i="2"/>
  <c r="F507" i="2"/>
  <c r="G507" i="2"/>
  <c r="C508" i="2"/>
  <c r="D508" i="2"/>
  <c r="E508" i="2"/>
  <c r="F508" i="2"/>
  <c r="G508" i="2"/>
  <c r="C509" i="2"/>
  <c r="D509" i="2"/>
  <c r="E509" i="2"/>
  <c r="F509" i="2"/>
  <c r="G509" i="2"/>
  <c r="C510" i="2"/>
  <c r="D510" i="2"/>
  <c r="E510" i="2"/>
  <c r="F510" i="2"/>
  <c r="G510" i="2"/>
  <c r="C511" i="2"/>
  <c r="D511" i="2"/>
  <c r="E511" i="2"/>
  <c r="F511" i="2"/>
  <c r="G511" i="2"/>
  <c r="C512" i="2"/>
  <c r="D512" i="2"/>
  <c r="E512" i="2"/>
  <c r="F512" i="2"/>
  <c r="G512" i="2"/>
  <c r="C513" i="2"/>
  <c r="D513" i="2"/>
  <c r="E513" i="2"/>
  <c r="F513" i="2"/>
  <c r="G513" i="2"/>
  <c r="C514" i="2"/>
  <c r="D514" i="2"/>
  <c r="E514" i="2"/>
  <c r="F514" i="2"/>
  <c r="G514" i="2"/>
  <c r="C515" i="2"/>
  <c r="D515" i="2"/>
  <c r="E515" i="2"/>
  <c r="F515" i="2"/>
  <c r="G515" i="2"/>
  <c r="C516" i="2"/>
  <c r="D516" i="2"/>
  <c r="E516" i="2"/>
  <c r="F516" i="2"/>
  <c r="G516" i="2"/>
  <c r="C517" i="2"/>
  <c r="D517" i="2"/>
  <c r="E517" i="2"/>
  <c r="F517" i="2"/>
  <c r="G517" i="2"/>
  <c r="C518" i="2"/>
  <c r="D518" i="2"/>
  <c r="E518" i="2"/>
  <c r="F518" i="2"/>
  <c r="G518" i="2"/>
  <c r="C519" i="2"/>
  <c r="D519" i="2"/>
  <c r="E519" i="2"/>
  <c r="F519" i="2"/>
  <c r="G519" i="2"/>
  <c r="C520" i="2"/>
  <c r="D520" i="2"/>
  <c r="E520" i="2"/>
  <c r="F520" i="2"/>
  <c r="G520" i="2"/>
  <c r="C521" i="2"/>
  <c r="D521" i="2"/>
  <c r="E521" i="2"/>
  <c r="F521" i="2"/>
  <c r="G521" i="2"/>
  <c r="C522" i="2"/>
  <c r="D522" i="2"/>
  <c r="E522" i="2"/>
  <c r="F522" i="2"/>
  <c r="G522" i="2"/>
  <c r="C523" i="2"/>
  <c r="D523" i="2"/>
  <c r="E523" i="2"/>
  <c r="F523" i="2"/>
  <c r="G523" i="2"/>
  <c r="C524" i="2"/>
  <c r="D524" i="2"/>
  <c r="E524" i="2"/>
  <c r="F524" i="2"/>
  <c r="G524" i="2"/>
  <c r="C525" i="2"/>
  <c r="D525" i="2"/>
  <c r="E525" i="2"/>
  <c r="F525" i="2"/>
  <c r="G525" i="2"/>
  <c r="C526" i="2"/>
  <c r="D526" i="2"/>
  <c r="E526" i="2"/>
  <c r="F526" i="2"/>
  <c r="G526" i="2"/>
  <c r="C527" i="2"/>
  <c r="D527" i="2"/>
  <c r="E527" i="2"/>
  <c r="F527" i="2"/>
  <c r="G527" i="2"/>
  <c r="C528" i="2"/>
  <c r="D528" i="2"/>
  <c r="E528" i="2"/>
  <c r="F528" i="2"/>
  <c r="G528" i="2"/>
  <c r="C529" i="2"/>
  <c r="D529" i="2"/>
  <c r="E529" i="2"/>
  <c r="F529" i="2"/>
  <c r="G529" i="2"/>
  <c r="C530" i="2"/>
  <c r="D530" i="2"/>
  <c r="E530" i="2"/>
  <c r="F530" i="2"/>
  <c r="G530" i="2"/>
  <c r="C531" i="2"/>
  <c r="D531" i="2"/>
  <c r="E531" i="2"/>
  <c r="F531" i="2"/>
  <c r="G531" i="2"/>
  <c r="C532" i="2"/>
  <c r="D532" i="2"/>
  <c r="E532" i="2"/>
  <c r="F532" i="2"/>
  <c r="G532" i="2"/>
  <c r="C533" i="2"/>
  <c r="D533" i="2"/>
  <c r="E533" i="2"/>
  <c r="F533" i="2"/>
  <c r="G533" i="2"/>
  <c r="C534" i="2"/>
  <c r="D534" i="2"/>
  <c r="E534" i="2"/>
  <c r="F534" i="2"/>
  <c r="G534" i="2"/>
  <c r="C535" i="2"/>
  <c r="D535" i="2"/>
  <c r="E535" i="2"/>
  <c r="F535" i="2"/>
  <c r="G535" i="2"/>
  <c r="C536" i="2"/>
  <c r="D536" i="2"/>
  <c r="E536" i="2"/>
  <c r="F536" i="2"/>
  <c r="G536" i="2"/>
  <c r="C537" i="2"/>
  <c r="D537" i="2"/>
  <c r="E537" i="2"/>
  <c r="F537" i="2"/>
  <c r="G537" i="2"/>
  <c r="C538" i="2"/>
  <c r="D538" i="2"/>
  <c r="E538" i="2"/>
  <c r="F538" i="2"/>
  <c r="G538" i="2"/>
  <c r="C539" i="2"/>
  <c r="D539" i="2"/>
  <c r="E539" i="2"/>
  <c r="F539" i="2"/>
  <c r="G539" i="2"/>
  <c r="C540" i="2"/>
  <c r="D540" i="2"/>
  <c r="E540" i="2"/>
  <c r="F540" i="2"/>
  <c r="G540" i="2"/>
  <c r="C541" i="2"/>
  <c r="D541" i="2"/>
  <c r="E541" i="2"/>
  <c r="F541" i="2"/>
  <c r="G541" i="2"/>
  <c r="C542" i="2"/>
  <c r="D542" i="2"/>
  <c r="E542" i="2"/>
  <c r="F542" i="2"/>
  <c r="G542" i="2"/>
  <c r="C543" i="2"/>
  <c r="D543" i="2"/>
  <c r="E543" i="2"/>
  <c r="F543" i="2"/>
  <c r="G543" i="2"/>
  <c r="C544" i="2"/>
  <c r="D544" i="2"/>
  <c r="E544" i="2"/>
  <c r="F544" i="2"/>
  <c r="G544" i="2"/>
  <c r="C545" i="2"/>
  <c r="D545" i="2"/>
  <c r="E545" i="2"/>
  <c r="F545" i="2"/>
  <c r="G545" i="2"/>
  <c r="C546" i="2"/>
  <c r="D546" i="2"/>
  <c r="E546" i="2"/>
  <c r="F546" i="2"/>
  <c r="G546" i="2"/>
  <c r="C547" i="2"/>
  <c r="D547" i="2"/>
  <c r="E547" i="2"/>
  <c r="F547" i="2"/>
  <c r="G547" i="2"/>
  <c r="C548" i="2"/>
  <c r="D548" i="2"/>
  <c r="E548" i="2"/>
  <c r="F548" i="2"/>
  <c r="G548" i="2"/>
  <c r="C549" i="2"/>
  <c r="D549" i="2"/>
  <c r="E549" i="2"/>
  <c r="F549" i="2"/>
  <c r="G549" i="2"/>
  <c r="C550" i="2"/>
  <c r="D550" i="2"/>
  <c r="E550" i="2"/>
  <c r="F550" i="2"/>
  <c r="G550" i="2"/>
  <c r="C551" i="2"/>
  <c r="D551" i="2"/>
  <c r="E551" i="2"/>
  <c r="F551" i="2"/>
  <c r="G551" i="2"/>
  <c r="C552" i="2"/>
  <c r="D552" i="2"/>
  <c r="E552" i="2"/>
  <c r="F552" i="2"/>
  <c r="G552" i="2"/>
  <c r="C553" i="2"/>
  <c r="D553" i="2"/>
  <c r="E553" i="2"/>
  <c r="F553" i="2"/>
  <c r="G553" i="2"/>
  <c r="C554" i="2"/>
  <c r="D554" i="2"/>
  <c r="E554" i="2"/>
  <c r="F554" i="2"/>
  <c r="G554" i="2"/>
  <c r="C555" i="2"/>
  <c r="D555" i="2"/>
  <c r="E555" i="2"/>
  <c r="F555" i="2"/>
  <c r="G555" i="2"/>
  <c r="C556" i="2"/>
  <c r="D556" i="2"/>
  <c r="E556" i="2"/>
  <c r="F556" i="2"/>
  <c r="G556" i="2"/>
  <c r="C557" i="2"/>
  <c r="D557" i="2"/>
  <c r="E557" i="2"/>
  <c r="F557" i="2"/>
  <c r="G557" i="2"/>
  <c r="C558" i="2"/>
  <c r="D558" i="2"/>
  <c r="E558" i="2"/>
  <c r="F558" i="2"/>
  <c r="G558" i="2"/>
  <c r="C559" i="2"/>
  <c r="D559" i="2"/>
  <c r="E559" i="2"/>
  <c r="F559" i="2"/>
  <c r="G559" i="2"/>
  <c r="C560" i="2"/>
  <c r="D560" i="2"/>
  <c r="E560" i="2"/>
  <c r="F560" i="2"/>
  <c r="G560" i="2"/>
  <c r="C561" i="2"/>
  <c r="D561" i="2"/>
  <c r="E561" i="2"/>
  <c r="F561" i="2"/>
  <c r="G561" i="2"/>
  <c r="C562" i="2"/>
  <c r="D562" i="2"/>
  <c r="E562" i="2"/>
  <c r="F562" i="2"/>
  <c r="G562" i="2"/>
  <c r="C563" i="2"/>
  <c r="D563" i="2"/>
  <c r="E563" i="2"/>
  <c r="F563" i="2"/>
  <c r="G563" i="2"/>
  <c r="C564" i="2"/>
  <c r="D564" i="2"/>
  <c r="E564" i="2"/>
  <c r="F564" i="2"/>
  <c r="G564" i="2"/>
  <c r="C565" i="2"/>
  <c r="D565" i="2"/>
  <c r="E565" i="2"/>
  <c r="F565" i="2"/>
  <c r="G565" i="2"/>
  <c r="C566" i="2"/>
  <c r="D566" i="2"/>
  <c r="E566" i="2"/>
  <c r="F566" i="2"/>
  <c r="G566" i="2"/>
  <c r="C567" i="2"/>
  <c r="D567" i="2"/>
  <c r="E567" i="2"/>
  <c r="F567" i="2"/>
  <c r="G567" i="2"/>
  <c r="C568" i="2"/>
  <c r="D568" i="2"/>
  <c r="E568" i="2"/>
  <c r="F568" i="2"/>
  <c r="G568" i="2"/>
  <c r="C569" i="2"/>
  <c r="D569" i="2"/>
  <c r="E569" i="2"/>
  <c r="F569" i="2"/>
  <c r="G569" i="2"/>
  <c r="C570" i="2"/>
  <c r="D570" i="2"/>
  <c r="E570" i="2"/>
  <c r="F570" i="2"/>
  <c r="G570" i="2"/>
  <c r="C571" i="2"/>
  <c r="D571" i="2"/>
  <c r="E571" i="2"/>
  <c r="F571" i="2"/>
  <c r="G571" i="2"/>
  <c r="C572" i="2"/>
  <c r="D572" i="2"/>
  <c r="E572" i="2"/>
  <c r="F572" i="2"/>
  <c r="G572" i="2"/>
  <c r="C573" i="2"/>
  <c r="D573" i="2"/>
  <c r="E573" i="2"/>
  <c r="F573" i="2"/>
  <c r="G573" i="2"/>
  <c r="C574" i="2"/>
  <c r="D574" i="2"/>
  <c r="E574" i="2"/>
  <c r="F574" i="2"/>
  <c r="G574" i="2"/>
  <c r="C575" i="2"/>
  <c r="D575" i="2"/>
  <c r="E575" i="2"/>
  <c r="F575" i="2"/>
  <c r="G575" i="2"/>
  <c r="C576" i="2"/>
  <c r="D576" i="2"/>
  <c r="E576" i="2"/>
  <c r="F576" i="2"/>
  <c r="G576" i="2"/>
  <c r="C577" i="2"/>
  <c r="D577" i="2"/>
  <c r="E577" i="2"/>
  <c r="F577" i="2"/>
  <c r="G577" i="2"/>
  <c r="C578" i="2"/>
  <c r="D578" i="2"/>
  <c r="E578" i="2"/>
  <c r="F578" i="2"/>
  <c r="G578" i="2"/>
  <c r="C579" i="2"/>
  <c r="D579" i="2"/>
  <c r="E579" i="2"/>
  <c r="F579" i="2"/>
  <c r="G579" i="2"/>
  <c r="C580" i="2"/>
  <c r="D580" i="2"/>
  <c r="E580" i="2"/>
  <c r="F580" i="2"/>
  <c r="G580" i="2"/>
  <c r="C581" i="2"/>
  <c r="D581" i="2"/>
  <c r="E581" i="2"/>
  <c r="F581" i="2"/>
  <c r="G581" i="2"/>
  <c r="C582" i="2"/>
  <c r="D582" i="2"/>
  <c r="E582" i="2"/>
  <c r="F582" i="2"/>
  <c r="G582" i="2"/>
  <c r="C583" i="2"/>
  <c r="D583" i="2"/>
  <c r="E583" i="2"/>
  <c r="F583" i="2"/>
  <c r="G583" i="2"/>
  <c r="C584" i="2"/>
  <c r="D584" i="2"/>
  <c r="E584" i="2"/>
  <c r="F584" i="2"/>
  <c r="G584" i="2"/>
  <c r="C585" i="2"/>
  <c r="D585" i="2"/>
  <c r="E585" i="2"/>
  <c r="F585" i="2"/>
  <c r="G585" i="2"/>
  <c r="C586" i="2"/>
  <c r="D586" i="2"/>
  <c r="E586" i="2"/>
  <c r="F586" i="2"/>
  <c r="G586" i="2"/>
  <c r="C587" i="2"/>
  <c r="D587" i="2"/>
  <c r="E587" i="2"/>
  <c r="F587" i="2"/>
  <c r="G587" i="2"/>
  <c r="C588" i="2"/>
  <c r="D588" i="2"/>
  <c r="E588" i="2"/>
  <c r="F588" i="2"/>
  <c r="G588" i="2"/>
  <c r="C589" i="2"/>
  <c r="D589" i="2"/>
  <c r="E589" i="2"/>
  <c r="F589" i="2"/>
  <c r="G589" i="2"/>
  <c r="C590" i="2"/>
  <c r="D590" i="2"/>
  <c r="E590" i="2"/>
  <c r="F590" i="2"/>
  <c r="G590" i="2"/>
  <c r="C591" i="2"/>
  <c r="D591" i="2"/>
  <c r="E591" i="2"/>
  <c r="F591" i="2"/>
  <c r="G591" i="2"/>
  <c r="C592" i="2"/>
  <c r="D592" i="2"/>
  <c r="E592" i="2"/>
  <c r="F592" i="2"/>
  <c r="G592" i="2"/>
  <c r="C593" i="2"/>
  <c r="D593" i="2"/>
  <c r="E593" i="2"/>
  <c r="F593" i="2"/>
  <c r="G593" i="2"/>
  <c r="C594" i="2"/>
  <c r="D594" i="2"/>
  <c r="E594" i="2"/>
  <c r="F594" i="2"/>
  <c r="G594" i="2"/>
  <c r="C595" i="2"/>
  <c r="D595" i="2"/>
  <c r="E595" i="2"/>
  <c r="F595" i="2"/>
  <c r="G595" i="2"/>
  <c r="C596" i="2"/>
  <c r="D596" i="2"/>
  <c r="E596" i="2"/>
  <c r="F596" i="2"/>
  <c r="G596" i="2"/>
  <c r="C597" i="2"/>
  <c r="D597" i="2"/>
  <c r="E597" i="2"/>
  <c r="F597" i="2"/>
  <c r="G597" i="2"/>
  <c r="C598" i="2"/>
  <c r="D598" i="2"/>
  <c r="E598" i="2"/>
  <c r="F598" i="2"/>
  <c r="G598" i="2"/>
  <c r="C599" i="2"/>
  <c r="D599" i="2"/>
  <c r="E599" i="2"/>
  <c r="F599" i="2"/>
  <c r="G599" i="2"/>
  <c r="C600" i="2"/>
  <c r="D600" i="2"/>
  <c r="E600" i="2"/>
  <c r="F600" i="2"/>
  <c r="G600" i="2"/>
  <c r="C601" i="2"/>
  <c r="D601" i="2"/>
  <c r="E601" i="2"/>
  <c r="F601" i="2"/>
  <c r="G601" i="2"/>
  <c r="C602" i="2"/>
  <c r="D602" i="2"/>
  <c r="E602" i="2"/>
  <c r="F602" i="2"/>
  <c r="G602" i="2"/>
  <c r="C603" i="2"/>
  <c r="D603" i="2"/>
  <c r="E603" i="2"/>
  <c r="F603" i="2"/>
  <c r="G603" i="2"/>
  <c r="C604" i="2"/>
  <c r="D604" i="2"/>
  <c r="E604" i="2"/>
  <c r="F604" i="2"/>
  <c r="G604" i="2"/>
  <c r="C605" i="2"/>
  <c r="D605" i="2"/>
  <c r="E605" i="2"/>
  <c r="F605" i="2"/>
  <c r="G605" i="2"/>
  <c r="C606" i="2"/>
  <c r="D606" i="2"/>
  <c r="E606" i="2"/>
  <c r="F606" i="2"/>
  <c r="G606" i="2"/>
  <c r="C607" i="2"/>
  <c r="D607" i="2"/>
  <c r="E607" i="2"/>
  <c r="F607" i="2"/>
  <c r="G607" i="2"/>
  <c r="C608" i="2"/>
  <c r="D608" i="2"/>
  <c r="E608" i="2"/>
  <c r="F608" i="2"/>
  <c r="G608" i="2"/>
  <c r="C609" i="2"/>
  <c r="D609" i="2"/>
  <c r="E609" i="2"/>
  <c r="F609" i="2"/>
  <c r="G609" i="2"/>
  <c r="C611" i="2"/>
  <c r="D611" i="2"/>
  <c r="E611" i="2"/>
  <c r="F611" i="2"/>
  <c r="G611" i="2"/>
  <c r="C612" i="2"/>
  <c r="D612" i="2"/>
  <c r="E612" i="2"/>
  <c r="F612" i="2"/>
  <c r="G612" i="2"/>
  <c r="C613" i="2"/>
  <c r="D613" i="2"/>
  <c r="E613" i="2"/>
  <c r="F613" i="2"/>
  <c r="G613" i="2"/>
  <c r="C614" i="2"/>
  <c r="D614" i="2"/>
  <c r="E614" i="2"/>
  <c r="F614" i="2"/>
  <c r="G614" i="2"/>
  <c r="C615" i="2"/>
  <c r="D615" i="2"/>
  <c r="E615" i="2"/>
  <c r="F615" i="2"/>
  <c r="G615" i="2"/>
  <c r="C616" i="2"/>
  <c r="D616" i="2"/>
  <c r="E616" i="2"/>
  <c r="F616" i="2"/>
  <c r="G616" i="2"/>
  <c r="C617" i="2"/>
  <c r="D617" i="2"/>
  <c r="E617" i="2"/>
  <c r="F617" i="2"/>
  <c r="G617" i="2"/>
  <c r="D12" i="2"/>
  <c r="E12" i="2"/>
  <c r="F12" i="2"/>
  <c r="G12" i="2"/>
  <c r="C12" i="2"/>
  <c r="CM1" i="1"/>
  <c r="CN1" i="1"/>
  <c r="CO1" i="1"/>
  <c r="CP1" i="1"/>
  <c r="BV1" i="1"/>
  <c r="BW1" i="1"/>
  <c r="BX1" i="1"/>
  <c r="BY1" i="1"/>
  <c r="BZ1" i="1"/>
  <c r="CA1" i="1"/>
  <c r="CB1" i="1"/>
  <c r="CC1" i="1"/>
  <c r="CD1" i="1"/>
  <c r="CE1" i="1"/>
  <c r="CF1" i="1"/>
  <c r="CG1" i="1"/>
  <c r="CH1" i="1"/>
  <c r="CI1" i="1"/>
  <c r="CJ1" i="1"/>
  <c r="CK1" i="1"/>
  <c r="CL1" i="1"/>
  <c r="BK1" i="1"/>
  <c r="BL1" i="1"/>
  <c r="BM1" i="1"/>
  <c r="BN1" i="1"/>
  <c r="BO1" i="1"/>
  <c r="BP1" i="1"/>
  <c r="BQ1" i="1"/>
  <c r="BR1" i="1"/>
  <c r="BS1" i="1"/>
  <c r="BT1" i="1"/>
  <c r="BU1" i="1"/>
  <c r="AZ1" i="1"/>
  <c r="BA1" i="1"/>
  <c r="BB1" i="1"/>
  <c r="BC1" i="1"/>
  <c r="BD1" i="1"/>
  <c r="BE1" i="1"/>
  <c r="BF1" i="1"/>
  <c r="BG1" i="1"/>
  <c r="BH1" i="1"/>
  <c r="BI1" i="1"/>
  <c r="BJ1" i="1"/>
  <c r="AQ1" i="1"/>
  <c r="AR1" i="1"/>
  <c r="AS1" i="1"/>
  <c r="AT1" i="1"/>
  <c r="AU1" i="1"/>
  <c r="AV1" i="1"/>
  <c r="AW1" i="1"/>
  <c r="AX1" i="1"/>
  <c r="AY1" i="1"/>
  <c r="AH1" i="1"/>
  <c r="AI1" i="1"/>
  <c r="AJ1" i="1"/>
  <c r="AK1" i="1"/>
  <c r="AL1" i="1"/>
  <c r="AM1" i="1"/>
  <c r="AN1" i="1"/>
  <c r="AO1" i="1"/>
  <c r="AP1" i="1"/>
  <c r="Z1" i="1"/>
  <c r="AA1" i="1"/>
  <c r="AB1" i="1"/>
  <c r="AC1" i="1"/>
  <c r="AD1" i="1"/>
  <c r="AE1" i="1"/>
  <c r="AF1" i="1"/>
  <c r="AG1" i="1"/>
  <c r="S1" i="1"/>
  <c r="T1" i="1"/>
  <c r="U1" i="1"/>
  <c r="V1" i="1"/>
  <c r="W1" i="1"/>
  <c r="X1" i="1"/>
  <c r="Y1" i="1"/>
  <c r="L1" i="1"/>
  <c r="M1" i="1"/>
  <c r="N1" i="1"/>
  <c r="O1" i="1"/>
  <c r="P1" i="1"/>
  <c r="Q1" i="1"/>
  <c r="R1" i="1"/>
  <c r="B1" i="1"/>
  <c r="C1" i="1"/>
  <c r="D1" i="1"/>
  <c r="E1" i="1"/>
  <c r="F1" i="1"/>
  <c r="G1" i="1"/>
  <c r="H1" i="1"/>
  <c r="I1" i="1"/>
  <c r="J1" i="1"/>
  <c r="K1" i="1"/>
  <c r="A1" i="1"/>
  <c r="T12" i="2" l="1"/>
  <c r="T492" i="2"/>
  <c r="T491" i="2"/>
  <c r="T490" i="2"/>
  <c r="T489" i="2"/>
  <c r="T488" i="2"/>
  <c r="T487" i="2"/>
  <c r="T486" i="2"/>
  <c r="T485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9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3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7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Y11" i="2" l="1" a="1"/>
  <c r="Y11" i="2" s="1"/>
  <c r="V107" i="2" l="1"/>
  <c r="V109" i="2"/>
  <c r="V111" i="2"/>
  <c r="V113" i="2"/>
  <c r="V115" i="2"/>
  <c r="V117" i="2"/>
  <c r="V119" i="2"/>
  <c r="V121" i="2"/>
  <c r="V123" i="2"/>
  <c r="V125" i="2"/>
  <c r="V127" i="2"/>
  <c r="V129" i="2"/>
  <c r="V131" i="2"/>
  <c r="V133" i="2"/>
  <c r="V135" i="2"/>
  <c r="V137" i="2"/>
  <c r="V139" i="2"/>
  <c r="V141" i="2"/>
  <c r="V143" i="2"/>
  <c r="V145" i="2"/>
  <c r="V147" i="2"/>
  <c r="V108" i="2"/>
  <c r="V110" i="2"/>
  <c r="V112" i="2"/>
  <c r="V114" i="2"/>
  <c r="V116" i="2"/>
  <c r="V118" i="2"/>
  <c r="V120" i="2"/>
  <c r="V122" i="2"/>
  <c r="V124" i="2"/>
  <c r="V126" i="2"/>
  <c r="V128" i="2"/>
  <c r="V130" i="2"/>
  <c r="V132" i="2"/>
  <c r="V134" i="2"/>
  <c r="V136" i="2"/>
  <c r="V138" i="2"/>
  <c r="V140" i="2"/>
  <c r="V142" i="2"/>
  <c r="V144" i="2"/>
  <c r="V146" i="2"/>
  <c r="V148" i="2"/>
  <c r="V150" i="2"/>
  <c r="V152" i="2"/>
  <c r="V154" i="2"/>
  <c r="V156" i="2"/>
  <c r="V158" i="2"/>
  <c r="V160" i="2"/>
  <c r="V162" i="2"/>
  <c r="V164" i="2"/>
  <c r="V166" i="2"/>
  <c r="V168" i="2"/>
  <c r="V170" i="2"/>
  <c r="V172" i="2"/>
  <c r="V174" i="2"/>
  <c r="V176" i="2"/>
  <c r="V178" i="2"/>
  <c r="V180" i="2"/>
  <c r="V182" i="2"/>
  <c r="V149" i="2"/>
  <c r="V153" i="2"/>
  <c r="V157" i="2"/>
  <c r="V161" i="2"/>
  <c r="V165" i="2"/>
  <c r="V169" i="2"/>
  <c r="V173" i="2"/>
  <c r="V177" i="2"/>
  <c r="V181" i="2"/>
  <c r="V184" i="2"/>
  <c r="V186" i="2"/>
  <c r="V188" i="2"/>
  <c r="V190" i="2"/>
  <c r="V192" i="2"/>
  <c r="V194" i="2"/>
  <c r="V196" i="2"/>
  <c r="V198" i="2"/>
  <c r="V200" i="2"/>
  <c r="V202" i="2"/>
  <c r="V204" i="2"/>
  <c r="V206" i="2"/>
  <c r="V208" i="2"/>
  <c r="V210" i="2"/>
  <c r="V212" i="2"/>
  <c r="V214" i="2"/>
  <c r="V216" i="2"/>
  <c r="V218" i="2"/>
  <c r="V220" i="2"/>
  <c r="V222" i="2"/>
  <c r="V224" i="2"/>
  <c r="V226" i="2"/>
  <c r="V228" i="2"/>
  <c r="V230" i="2"/>
  <c r="V232" i="2"/>
  <c r="V234" i="2"/>
  <c r="V236" i="2"/>
  <c r="V238" i="2"/>
  <c r="V240" i="2"/>
  <c r="V242" i="2"/>
  <c r="V244" i="2"/>
  <c r="V246" i="2"/>
  <c r="V248" i="2"/>
  <c r="V250" i="2"/>
  <c r="V252" i="2"/>
  <c r="V254" i="2"/>
  <c r="V256" i="2"/>
  <c r="V258" i="2"/>
  <c r="V260" i="2"/>
  <c r="V262" i="2"/>
  <c r="V264" i="2"/>
  <c r="V266" i="2"/>
  <c r="V268" i="2"/>
  <c r="V270" i="2"/>
  <c r="V272" i="2"/>
  <c r="V274" i="2"/>
  <c r="V276" i="2"/>
  <c r="V278" i="2"/>
  <c r="V280" i="2"/>
  <c r="V282" i="2"/>
  <c r="V284" i="2"/>
  <c r="V286" i="2"/>
  <c r="V288" i="2"/>
  <c r="V290" i="2"/>
  <c r="V292" i="2"/>
  <c r="V294" i="2"/>
  <c r="V296" i="2"/>
  <c r="V298" i="2"/>
  <c r="V300" i="2"/>
  <c r="V302" i="2"/>
  <c r="V304" i="2"/>
  <c r="V306" i="2"/>
  <c r="V308" i="2"/>
  <c r="V310" i="2"/>
  <c r="V312" i="2"/>
  <c r="V314" i="2"/>
  <c r="V316" i="2"/>
  <c r="V318" i="2"/>
  <c r="V320" i="2"/>
  <c r="V322" i="2"/>
  <c r="V324" i="2"/>
  <c r="V326" i="2"/>
  <c r="V328" i="2"/>
  <c r="V330" i="2"/>
  <c r="V332" i="2"/>
  <c r="V334" i="2"/>
  <c r="V151" i="2"/>
  <c r="V155" i="2"/>
  <c r="V159" i="2"/>
  <c r="V163" i="2"/>
  <c r="V167" i="2"/>
  <c r="V171" i="2"/>
  <c r="V175" i="2"/>
  <c r="V179" i="2"/>
  <c r="V183" i="2"/>
  <c r="V185" i="2"/>
  <c r="V187" i="2"/>
  <c r="V189" i="2"/>
  <c r="V191" i="2"/>
  <c r="V193" i="2"/>
  <c r="V195" i="2"/>
  <c r="V197" i="2"/>
  <c r="V199" i="2"/>
  <c r="V201" i="2"/>
  <c r="V203" i="2"/>
  <c r="V205" i="2"/>
  <c r="V207" i="2"/>
  <c r="V209" i="2"/>
  <c r="V211" i="2"/>
  <c r="V213" i="2"/>
  <c r="V215" i="2"/>
  <c r="V217" i="2"/>
  <c r="V219" i="2"/>
  <c r="V221" i="2"/>
  <c r="V223" i="2"/>
  <c r="V225" i="2"/>
  <c r="V227" i="2"/>
  <c r="V229" i="2"/>
  <c r="V231" i="2"/>
  <c r="V233" i="2"/>
  <c r="V235" i="2"/>
  <c r="V237" i="2"/>
  <c r="V239" i="2"/>
  <c r="V241" i="2"/>
  <c r="V243" i="2"/>
  <c r="V245" i="2"/>
  <c r="V247" i="2"/>
  <c r="V249" i="2"/>
  <c r="V251" i="2"/>
  <c r="V253" i="2"/>
  <c r="V255" i="2"/>
  <c r="V257" i="2"/>
  <c r="V259" i="2"/>
  <c r="V261" i="2"/>
  <c r="V263" i="2"/>
  <c r="V265" i="2"/>
  <c r="V267" i="2"/>
  <c r="V269" i="2"/>
  <c r="V271" i="2"/>
  <c r="V273" i="2"/>
  <c r="V275" i="2"/>
  <c r="V277" i="2"/>
  <c r="V279" i="2"/>
  <c r="V281" i="2"/>
  <c r="V283" i="2"/>
  <c r="V285" i="2"/>
  <c r="V287" i="2"/>
  <c r="V289" i="2"/>
  <c r="V291" i="2"/>
  <c r="V293" i="2"/>
  <c r="V295" i="2"/>
  <c r="V297" i="2"/>
  <c r="V299" i="2"/>
  <c r="V301" i="2"/>
  <c r="V303" i="2"/>
  <c r="V305" i="2"/>
  <c r="V307" i="2"/>
  <c r="V309" i="2"/>
  <c r="V311" i="2"/>
  <c r="V313" i="2"/>
  <c r="V315" i="2"/>
  <c r="V317" i="2"/>
  <c r="V319" i="2"/>
  <c r="V321" i="2"/>
  <c r="V323" i="2"/>
  <c r="V325" i="2"/>
  <c r="V327" i="2"/>
  <c r="V329" i="2"/>
  <c r="V331" i="2"/>
  <c r="V333" i="2"/>
  <c r="V335" i="2"/>
  <c r="V336" i="2"/>
  <c r="V338" i="2"/>
  <c r="V340" i="2"/>
  <c r="V342" i="2"/>
  <c r="V344" i="2"/>
  <c r="V346" i="2"/>
  <c r="V348" i="2"/>
  <c r="V350" i="2"/>
  <c r="V352" i="2"/>
  <c r="V354" i="2"/>
  <c r="V356" i="2"/>
  <c r="V358" i="2"/>
  <c r="V360" i="2"/>
  <c r="V362" i="2"/>
  <c r="V364" i="2"/>
  <c r="V366" i="2"/>
  <c r="V368" i="2"/>
  <c r="V370" i="2"/>
  <c r="V372" i="2"/>
  <c r="V374" i="2"/>
  <c r="V376" i="2"/>
  <c r="V378" i="2"/>
  <c r="V380" i="2"/>
  <c r="V382" i="2"/>
  <c r="V384" i="2"/>
  <c r="V386" i="2"/>
  <c r="V388" i="2"/>
  <c r="V390" i="2"/>
  <c r="V392" i="2"/>
  <c r="V394" i="2"/>
  <c r="V396" i="2"/>
  <c r="V398" i="2"/>
  <c r="V400" i="2"/>
  <c r="V402" i="2"/>
  <c r="V404" i="2"/>
  <c r="V406" i="2"/>
  <c r="V408" i="2"/>
  <c r="V410" i="2"/>
  <c r="V412" i="2"/>
  <c r="V414" i="2"/>
  <c r="V416" i="2"/>
  <c r="V418" i="2"/>
  <c r="V420" i="2"/>
  <c r="V422" i="2"/>
  <c r="V424" i="2"/>
  <c r="V426" i="2"/>
  <c r="V428" i="2"/>
  <c r="V430" i="2"/>
  <c r="V432" i="2"/>
  <c r="V434" i="2"/>
  <c r="V436" i="2"/>
  <c r="V438" i="2"/>
  <c r="V440" i="2"/>
  <c r="V442" i="2"/>
  <c r="V444" i="2"/>
  <c r="V446" i="2"/>
  <c r="V448" i="2"/>
  <c r="V450" i="2"/>
  <c r="V452" i="2"/>
  <c r="V454" i="2"/>
  <c r="V456" i="2"/>
  <c r="V458" i="2"/>
  <c r="V460" i="2"/>
  <c r="V462" i="2"/>
  <c r="V464" i="2"/>
  <c r="V466" i="2"/>
  <c r="V468" i="2"/>
  <c r="V470" i="2"/>
  <c r="V472" i="2"/>
  <c r="V474" i="2"/>
  <c r="V476" i="2"/>
  <c r="V478" i="2"/>
  <c r="V480" i="2"/>
  <c r="V482" i="2"/>
  <c r="V484" i="2"/>
  <c r="V486" i="2"/>
  <c r="V488" i="2"/>
  <c r="V490" i="2"/>
  <c r="V492" i="2"/>
  <c r="V494" i="2"/>
  <c r="V496" i="2"/>
  <c r="V498" i="2"/>
  <c r="V500" i="2"/>
  <c r="V502" i="2"/>
  <c r="V504" i="2"/>
  <c r="V506" i="2"/>
  <c r="V508" i="2"/>
  <c r="V510" i="2"/>
  <c r="V512" i="2"/>
  <c r="V514" i="2"/>
  <c r="V516" i="2"/>
  <c r="V518" i="2"/>
  <c r="V520" i="2"/>
  <c r="V522" i="2"/>
  <c r="V524" i="2"/>
  <c r="V526" i="2"/>
  <c r="V528" i="2"/>
  <c r="V530" i="2"/>
  <c r="V532" i="2"/>
  <c r="V534" i="2"/>
  <c r="V536" i="2"/>
  <c r="V538" i="2"/>
  <c r="V540" i="2"/>
  <c r="V542" i="2"/>
  <c r="V544" i="2"/>
  <c r="V546" i="2"/>
  <c r="V548" i="2"/>
  <c r="V550" i="2"/>
  <c r="V552" i="2"/>
  <c r="V554" i="2"/>
  <c r="V556" i="2"/>
  <c r="V558" i="2"/>
  <c r="V560" i="2"/>
  <c r="V562" i="2"/>
  <c r="V564" i="2"/>
  <c r="V566" i="2"/>
  <c r="V568" i="2"/>
  <c r="V570" i="2"/>
  <c r="V572" i="2"/>
  <c r="V574" i="2"/>
  <c r="V576" i="2"/>
  <c r="V578" i="2"/>
  <c r="V580" i="2"/>
  <c r="V582" i="2"/>
  <c r="V584" i="2"/>
  <c r="V586" i="2"/>
  <c r="V588" i="2"/>
  <c r="V590" i="2"/>
  <c r="V592" i="2"/>
  <c r="V594" i="2"/>
  <c r="V596" i="2"/>
  <c r="V598" i="2"/>
  <c r="V600" i="2"/>
  <c r="V337" i="2"/>
  <c r="V339" i="2"/>
  <c r="V341" i="2"/>
  <c r="V343" i="2"/>
  <c r="V345" i="2"/>
  <c r="V347" i="2"/>
  <c r="V349" i="2"/>
  <c r="V351" i="2"/>
  <c r="V353" i="2"/>
  <c r="V355" i="2"/>
  <c r="V357" i="2"/>
  <c r="V359" i="2"/>
  <c r="V361" i="2"/>
  <c r="V363" i="2"/>
  <c r="V365" i="2"/>
  <c r="V367" i="2"/>
  <c r="V369" i="2"/>
  <c r="V371" i="2"/>
  <c r="V373" i="2"/>
  <c r="V375" i="2"/>
  <c r="V377" i="2"/>
  <c r="V379" i="2"/>
  <c r="V381" i="2"/>
  <c r="V383" i="2"/>
  <c r="V385" i="2"/>
  <c r="V387" i="2"/>
  <c r="V389" i="2"/>
  <c r="V391" i="2"/>
  <c r="V393" i="2"/>
  <c r="V395" i="2"/>
  <c r="V397" i="2"/>
  <c r="V399" i="2"/>
  <c r="V401" i="2"/>
  <c r="V403" i="2"/>
  <c r="V405" i="2"/>
  <c r="V407" i="2"/>
  <c r="V409" i="2"/>
  <c r="V411" i="2"/>
  <c r="V413" i="2"/>
  <c r="V415" i="2"/>
  <c r="V417" i="2"/>
  <c r="V419" i="2"/>
  <c r="V421" i="2"/>
  <c r="V423" i="2"/>
  <c r="V425" i="2"/>
  <c r="V427" i="2"/>
  <c r="V429" i="2"/>
  <c r="V431" i="2"/>
  <c r="V433" i="2"/>
  <c r="V435" i="2"/>
  <c r="V437" i="2"/>
  <c r="V439" i="2"/>
  <c r="V441" i="2"/>
  <c r="V443" i="2"/>
  <c r="V445" i="2"/>
  <c r="V447" i="2"/>
  <c r="V449" i="2"/>
  <c r="V451" i="2"/>
  <c r="V453" i="2"/>
  <c r="V455" i="2"/>
  <c r="V457" i="2"/>
  <c r="V459" i="2"/>
  <c r="V461" i="2"/>
  <c r="V463" i="2"/>
  <c r="V465" i="2"/>
  <c r="V467" i="2"/>
  <c r="V469" i="2"/>
  <c r="V471" i="2"/>
  <c r="V473" i="2"/>
  <c r="V475" i="2"/>
  <c r="V477" i="2"/>
  <c r="V479" i="2"/>
  <c r="V481" i="2"/>
  <c r="V483" i="2"/>
  <c r="V485" i="2"/>
  <c r="V487" i="2"/>
  <c r="V489" i="2"/>
  <c r="V491" i="2"/>
  <c r="V493" i="2"/>
  <c r="V495" i="2"/>
  <c r="V497" i="2"/>
  <c r="V499" i="2"/>
  <c r="V501" i="2"/>
  <c r="V503" i="2"/>
  <c r="V505" i="2"/>
  <c r="V507" i="2"/>
  <c r="V509" i="2"/>
  <c r="V511" i="2"/>
  <c r="V513" i="2"/>
  <c r="V515" i="2"/>
  <c r="V517" i="2"/>
  <c r="V519" i="2"/>
  <c r="V521" i="2"/>
  <c r="V523" i="2"/>
  <c r="V525" i="2"/>
  <c r="V527" i="2"/>
  <c r="V529" i="2"/>
  <c r="V531" i="2"/>
  <c r="V533" i="2"/>
  <c r="V535" i="2"/>
  <c r="V537" i="2"/>
  <c r="V539" i="2"/>
  <c r="V541" i="2"/>
  <c r="V543" i="2"/>
  <c r="V545" i="2"/>
  <c r="V547" i="2"/>
  <c r="V549" i="2"/>
  <c r="V551" i="2"/>
  <c r="V553" i="2"/>
  <c r="V555" i="2"/>
  <c r="V557" i="2"/>
  <c r="V559" i="2"/>
  <c r="V561" i="2"/>
  <c r="V563" i="2"/>
  <c r="V565" i="2"/>
  <c r="V567" i="2"/>
  <c r="V569" i="2"/>
  <c r="V571" i="2"/>
  <c r="V573" i="2"/>
  <c r="V575" i="2"/>
  <c r="V577" i="2"/>
  <c r="V579" i="2"/>
  <c r="V581" i="2"/>
  <c r="V583" i="2"/>
  <c r="V585" i="2"/>
  <c r="V587" i="2"/>
  <c r="V589" i="2"/>
  <c r="V591" i="2"/>
  <c r="V593" i="2"/>
  <c r="V595" i="2"/>
  <c r="V597" i="2"/>
  <c r="V599" i="2"/>
  <c r="U17" i="2" a="1"/>
  <c r="U17" i="2" s="1"/>
  <c r="V17" i="2" s="1"/>
  <c r="U19" i="2" a="1"/>
  <c r="U19" i="2" s="1"/>
  <c r="V19" i="2" s="1"/>
  <c r="U21" i="2" a="1"/>
  <c r="U21" i="2" s="1"/>
  <c r="V21" i="2" s="1"/>
  <c r="U23" i="2" a="1"/>
  <c r="U23" i="2" s="1"/>
  <c r="V23" i="2" s="1"/>
  <c r="U25" i="2" a="1"/>
  <c r="U25" i="2" s="1"/>
  <c r="V25" i="2" s="1"/>
  <c r="U27" i="2" a="1"/>
  <c r="U27" i="2" s="1"/>
  <c r="V27" i="2" s="1"/>
  <c r="U29" i="2" a="1"/>
  <c r="U29" i="2" s="1"/>
  <c r="V29" i="2" s="1"/>
  <c r="U31" i="2" a="1"/>
  <c r="U31" i="2" s="1"/>
  <c r="V31" i="2" s="1"/>
  <c r="U33" i="2" a="1"/>
  <c r="U33" i="2" s="1"/>
  <c r="V33" i="2" s="1"/>
  <c r="U35" i="2" a="1"/>
  <c r="U35" i="2" s="1"/>
  <c r="V35" i="2" s="1"/>
  <c r="U37" i="2" a="1"/>
  <c r="U37" i="2" s="1"/>
  <c r="V37" i="2" s="1"/>
  <c r="U39" i="2" a="1"/>
  <c r="U39" i="2" s="1"/>
  <c r="V39" i="2" s="1"/>
  <c r="U41" i="2" a="1"/>
  <c r="U41" i="2" s="1"/>
  <c r="V41" i="2" s="1"/>
  <c r="U43" i="2" a="1"/>
  <c r="U43" i="2" s="1"/>
  <c r="V43" i="2" s="1"/>
  <c r="U45" i="2" a="1"/>
  <c r="U45" i="2" s="1"/>
  <c r="V45" i="2" s="1"/>
  <c r="U47" i="2" a="1"/>
  <c r="U47" i="2" s="1"/>
  <c r="V47" i="2" s="1"/>
  <c r="U49" i="2" a="1"/>
  <c r="U49" i="2" s="1"/>
  <c r="V49" i="2" s="1"/>
  <c r="U51" i="2" a="1"/>
  <c r="U51" i="2" s="1"/>
  <c r="V51" i="2" s="1"/>
  <c r="U53" i="2" a="1"/>
  <c r="U53" i="2" s="1"/>
  <c r="V53" i="2" s="1"/>
  <c r="U55" i="2" a="1"/>
  <c r="U55" i="2" s="1"/>
  <c r="V55" i="2" s="1"/>
  <c r="U57" i="2" a="1"/>
  <c r="U57" i="2" s="1"/>
  <c r="V57" i="2" s="1"/>
  <c r="U59" i="2" a="1"/>
  <c r="U59" i="2" s="1"/>
  <c r="V59" i="2" s="1"/>
  <c r="U61" i="2" a="1"/>
  <c r="U61" i="2" s="1"/>
  <c r="V61" i="2" s="1"/>
  <c r="U63" i="2" a="1"/>
  <c r="U63" i="2" s="1"/>
  <c r="V63" i="2" s="1"/>
  <c r="U65" i="2" a="1"/>
  <c r="U65" i="2" s="1"/>
  <c r="V65" i="2" s="1"/>
  <c r="U67" i="2" a="1"/>
  <c r="U67" i="2" s="1"/>
  <c r="V67" i="2" s="1"/>
  <c r="U69" i="2" a="1"/>
  <c r="U69" i="2" s="1"/>
  <c r="V69" i="2" s="1"/>
  <c r="U71" i="2" a="1"/>
  <c r="U71" i="2" s="1"/>
  <c r="V71" i="2" s="1"/>
  <c r="U73" i="2" a="1"/>
  <c r="U73" i="2" s="1"/>
  <c r="V73" i="2" s="1"/>
  <c r="U75" i="2" a="1"/>
  <c r="U75" i="2" s="1"/>
  <c r="V75" i="2" s="1"/>
  <c r="U77" i="2" a="1"/>
  <c r="U77" i="2" s="1"/>
  <c r="V77" i="2" s="1"/>
  <c r="U79" i="2" a="1"/>
  <c r="U79" i="2" s="1"/>
  <c r="V79" i="2" s="1"/>
  <c r="U81" i="2" a="1"/>
  <c r="U81" i="2" s="1"/>
  <c r="V81" i="2" s="1"/>
  <c r="U83" i="2" a="1"/>
  <c r="U83" i="2" s="1"/>
  <c r="V83" i="2" s="1"/>
  <c r="U85" i="2" a="1"/>
  <c r="U85" i="2" s="1"/>
  <c r="V85" i="2" s="1"/>
  <c r="U87" i="2" a="1"/>
  <c r="U87" i="2" s="1"/>
  <c r="V87" i="2" s="1"/>
  <c r="U89" i="2" a="1"/>
  <c r="U89" i="2" s="1"/>
  <c r="V89" i="2" s="1"/>
  <c r="U91" i="2" a="1"/>
  <c r="U91" i="2" s="1"/>
  <c r="V91" i="2" s="1"/>
  <c r="U93" i="2" a="1"/>
  <c r="U93" i="2" s="1"/>
  <c r="V93" i="2" s="1"/>
  <c r="U95" i="2" a="1"/>
  <c r="U95" i="2" s="1"/>
  <c r="V95" i="2" s="1"/>
  <c r="U97" i="2" a="1"/>
  <c r="U97" i="2" s="1"/>
  <c r="V97" i="2" s="1"/>
  <c r="U99" i="2" a="1"/>
  <c r="U99" i="2" s="1"/>
  <c r="V99" i="2" s="1"/>
  <c r="U101" i="2" a="1"/>
  <c r="U101" i="2" s="1"/>
  <c r="V101" i="2" s="1"/>
  <c r="U103" i="2" a="1"/>
  <c r="U103" i="2" s="1"/>
  <c r="V103" i="2" s="1"/>
  <c r="U105" i="2" a="1"/>
  <c r="U105" i="2" s="1"/>
  <c r="V105" i="2" s="1"/>
  <c r="U107" i="2" a="1"/>
  <c r="U107" i="2" s="1"/>
  <c r="U109" i="2" a="1"/>
  <c r="U109" i="2" s="1"/>
  <c r="U111" i="2" a="1"/>
  <c r="U111" i="2" s="1"/>
  <c r="U113" i="2" a="1"/>
  <c r="U113" i="2" s="1"/>
  <c r="U115" i="2" a="1"/>
  <c r="U115" i="2" s="1"/>
  <c r="U117" i="2" a="1"/>
  <c r="U117" i="2" s="1"/>
  <c r="U119" i="2" a="1"/>
  <c r="U119" i="2" s="1"/>
  <c r="U121" i="2" a="1"/>
  <c r="U121" i="2" s="1"/>
  <c r="U123" i="2" a="1"/>
  <c r="U123" i="2" s="1"/>
  <c r="U125" i="2" a="1"/>
  <c r="U125" i="2" s="1"/>
  <c r="U127" i="2" a="1"/>
  <c r="U127" i="2" s="1"/>
  <c r="U129" i="2" a="1"/>
  <c r="U129" i="2" s="1"/>
  <c r="U131" i="2" a="1"/>
  <c r="U131" i="2" s="1"/>
  <c r="U133" i="2" a="1"/>
  <c r="U133" i="2" s="1"/>
  <c r="U135" i="2" a="1"/>
  <c r="U135" i="2" s="1"/>
  <c r="U137" i="2" a="1"/>
  <c r="U137" i="2" s="1"/>
  <c r="U139" i="2" a="1"/>
  <c r="U139" i="2" s="1"/>
  <c r="U141" i="2" a="1"/>
  <c r="U141" i="2" s="1"/>
  <c r="U143" i="2" a="1"/>
  <c r="U143" i="2" s="1"/>
  <c r="U145" i="2" a="1"/>
  <c r="U145" i="2" s="1"/>
  <c r="U147" i="2" a="1"/>
  <c r="U147" i="2" s="1"/>
  <c r="U149" i="2" a="1"/>
  <c r="U149" i="2" s="1"/>
  <c r="U151" i="2" a="1"/>
  <c r="U151" i="2" s="1"/>
  <c r="U153" i="2" a="1"/>
  <c r="U153" i="2" s="1"/>
  <c r="U155" i="2" a="1"/>
  <c r="U155" i="2" s="1"/>
  <c r="U157" i="2" a="1"/>
  <c r="U157" i="2" s="1"/>
  <c r="U159" i="2" a="1"/>
  <c r="U159" i="2" s="1"/>
  <c r="U161" i="2" a="1"/>
  <c r="U161" i="2" s="1"/>
  <c r="U163" i="2" a="1"/>
  <c r="U163" i="2" s="1"/>
  <c r="U165" i="2" a="1"/>
  <c r="U165" i="2" s="1"/>
  <c r="U167" i="2" a="1"/>
  <c r="U167" i="2" s="1"/>
  <c r="U169" i="2" a="1"/>
  <c r="U169" i="2" s="1"/>
  <c r="U171" i="2" a="1"/>
  <c r="U171" i="2" s="1"/>
  <c r="U173" i="2" a="1"/>
  <c r="U173" i="2" s="1"/>
  <c r="U175" i="2" a="1"/>
  <c r="U175" i="2" s="1"/>
  <c r="U177" i="2" a="1"/>
  <c r="U177" i="2" s="1"/>
  <c r="U179" i="2" a="1"/>
  <c r="U179" i="2" s="1"/>
  <c r="U181" i="2" a="1"/>
  <c r="U181" i="2" s="1"/>
  <c r="U183" i="2" a="1"/>
  <c r="U183" i="2" s="1"/>
  <c r="U185" i="2" a="1"/>
  <c r="U185" i="2" s="1"/>
  <c r="U18" i="2" a="1"/>
  <c r="U18" i="2" s="1"/>
  <c r="V18" i="2" s="1"/>
  <c r="U20" i="2" a="1"/>
  <c r="U20" i="2" s="1"/>
  <c r="V20" i="2" s="1"/>
  <c r="U22" i="2" a="1"/>
  <c r="U22" i="2" s="1"/>
  <c r="V22" i="2" s="1"/>
  <c r="U24" i="2" a="1"/>
  <c r="U24" i="2" s="1"/>
  <c r="V24" i="2" s="1"/>
  <c r="U26" i="2" a="1"/>
  <c r="U26" i="2" s="1"/>
  <c r="V26" i="2" s="1"/>
  <c r="U28" i="2" a="1"/>
  <c r="U28" i="2" s="1"/>
  <c r="V28" i="2" s="1"/>
  <c r="U30" i="2" a="1"/>
  <c r="U30" i="2" s="1"/>
  <c r="V30" i="2" s="1"/>
  <c r="U32" i="2" a="1"/>
  <c r="U32" i="2" s="1"/>
  <c r="V32" i="2" s="1"/>
  <c r="U34" i="2" a="1"/>
  <c r="U34" i="2" s="1"/>
  <c r="V34" i="2" s="1"/>
  <c r="U36" i="2" a="1"/>
  <c r="U36" i="2" s="1"/>
  <c r="V36" i="2" s="1"/>
  <c r="U38" i="2" a="1"/>
  <c r="U38" i="2" s="1"/>
  <c r="V38" i="2" s="1"/>
  <c r="U40" i="2" a="1"/>
  <c r="U40" i="2" s="1"/>
  <c r="V40" i="2" s="1"/>
  <c r="U42" i="2" a="1"/>
  <c r="U42" i="2" s="1"/>
  <c r="V42" i="2" s="1"/>
  <c r="U44" i="2" a="1"/>
  <c r="U44" i="2" s="1"/>
  <c r="V44" i="2" s="1"/>
  <c r="U46" i="2" a="1"/>
  <c r="U46" i="2" s="1"/>
  <c r="V46" i="2" s="1"/>
  <c r="U48" i="2" a="1"/>
  <c r="U48" i="2" s="1"/>
  <c r="V48" i="2" s="1"/>
  <c r="U50" i="2" a="1"/>
  <c r="U50" i="2" s="1"/>
  <c r="V50" i="2" s="1"/>
  <c r="U52" i="2" a="1"/>
  <c r="U52" i="2" s="1"/>
  <c r="V52" i="2" s="1"/>
  <c r="U54" i="2" a="1"/>
  <c r="U54" i="2" s="1"/>
  <c r="V54" i="2" s="1"/>
  <c r="U56" i="2" a="1"/>
  <c r="U56" i="2" s="1"/>
  <c r="V56" i="2" s="1"/>
  <c r="U58" i="2" a="1"/>
  <c r="U58" i="2" s="1"/>
  <c r="V58" i="2" s="1"/>
  <c r="U60" i="2" a="1"/>
  <c r="U60" i="2" s="1"/>
  <c r="V60" i="2" s="1"/>
  <c r="U62" i="2" a="1"/>
  <c r="U62" i="2" s="1"/>
  <c r="V62" i="2" s="1"/>
  <c r="U64" i="2" a="1"/>
  <c r="U64" i="2" s="1"/>
  <c r="V64" i="2" s="1"/>
  <c r="U66" i="2" a="1"/>
  <c r="U66" i="2" s="1"/>
  <c r="V66" i="2" s="1"/>
  <c r="U68" i="2" a="1"/>
  <c r="U68" i="2" s="1"/>
  <c r="V68" i="2" s="1"/>
  <c r="U70" i="2" a="1"/>
  <c r="U70" i="2" s="1"/>
  <c r="V70" i="2" s="1"/>
  <c r="U72" i="2" a="1"/>
  <c r="U72" i="2" s="1"/>
  <c r="V72" i="2" s="1"/>
  <c r="U74" i="2" a="1"/>
  <c r="U74" i="2" s="1"/>
  <c r="V74" i="2" s="1"/>
  <c r="U76" i="2" a="1"/>
  <c r="U76" i="2" s="1"/>
  <c r="V76" i="2" s="1"/>
  <c r="U78" i="2" a="1"/>
  <c r="U78" i="2" s="1"/>
  <c r="V78" i="2" s="1"/>
  <c r="U80" i="2" a="1"/>
  <c r="U80" i="2" s="1"/>
  <c r="V80" i="2" s="1"/>
  <c r="U82" i="2" a="1"/>
  <c r="U82" i="2" s="1"/>
  <c r="V82" i="2" s="1"/>
  <c r="U84" i="2" a="1"/>
  <c r="U84" i="2" s="1"/>
  <c r="V84" i="2" s="1"/>
  <c r="U86" i="2" a="1"/>
  <c r="U86" i="2" s="1"/>
  <c r="V86" i="2" s="1"/>
  <c r="U88" i="2" a="1"/>
  <c r="U88" i="2" s="1"/>
  <c r="V88" i="2" s="1"/>
  <c r="U90" i="2" a="1"/>
  <c r="U90" i="2" s="1"/>
  <c r="V90" i="2" s="1"/>
  <c r="U92" i="2" a="1"/>
  <c r="U92" i="2" s="1"/>
  <c r="V92" i="2" s="1"/>
  <c r="U94" i="2" a="1"/>
  <c r="U94" i="2" s="1"/>
  <c r="V94" i="2" s="1"/>
  <c r="U96" i="2" a="1"/>
  <c r="U96" i="2" s="1"/>
  <c r="V96" i="2" s="1"/>
  <c r="U98" i="2" a="1"/>
  <c r="U98" i="2" s="1"/>
  <c r="V98" i="2" s="1"/>
  <c r="U100" i="2" a="1"/>
  <c r="U100" i="2" s="1"/>
  <c r="V100" i="2" s="1"/>
  <c r="U102" i="2" a="1"/>
  <c r="U102" i="2" s="1"/>
  <c r="V102" i="2" s="1"/>
  <c r="U104" i="2" a="1"/>
  <c r="U104" i="2" s="1"/>
  <c r="V104" i="2" s="1"/>
  <c r="U106" i="2" a="1"/>
  <c r="U106" i="2" s="1"/>
  <c r="V106" i="2" s="1"/>
  <c r="U108" i="2" a="1"/>
  <c r="U108" i="2" s="1"/>
  <c r="U110" i="2" a="1"/>
  <c r="U110" i="2" s="1"/>
  <c r="U112" i="2" a="1"/>
  <c r="U112" i="2" s="1"/>
  <c r="U114" i="2" a="1"/>
  <c r="U114" i="2" s="1"/>
  <c r="U116" i="2" a="1"/>
  <c r="U116" i="2" s="1"/>
  <c r="U118" i="2" a="1"/>
  <c r="U118" i="2" s="1"/>
  <c r="U120" i="2" a="1"/>
  <c r="U120" i="2" s="1"/>
  <c r="U122" i="2" a="1"/>
  <c r="U122" i="2" s="1"/>
  <c r="U124" i="2" a="1"/>
  <c r="U124" i="2" s="1"/>
  <c r="U126" i="2" a="1"/>
  <c r="U126" i="2" s="1"/>
  <c r="U128" i="2" a="1"/>
  <c r="U128" i="2" s="1"/>
  <c r="U130" i="2" a="1"/>
  <c r="U130" i="2" s="1"/>
  <c r="U132" i="2" a="1"/>
  <c r="U132" i="2" s="1"/>
  <c r="U134" i="2" a="1"/>
  <c r="U134" i="2" s="1"/>
  <c r="U136" i="2" a="1"/>
  <c r="U136" i="2" s="1"/>
  <c r="U138" i="2" a="1"/>
  <c r="U138" i="2" s="1"/>
  <c r="U140" i="2" a="1"/>
  <c r="U140" i="2" s="1"/>
  <c r="U142" i="2" a="1"/>
  <c r="U142" i="2" s="1"/>
  <c r="U144" i="2" a="1"/>
  <c r="U144" i="2" s="1"/>
  <c r="U146" i="2" a="1"/>
  <c r="U146" i="2" s="1"/>
  <c r="U148" i="2" a="1"/>
  <c r="U148" i="2" s="1"/>
  <c r="U150" i="2" a="1"/>
  <c r="U150" i="2" s="1"/>
  <c r="U152" i="2" a="1"/>
  <c r="U152" i="2" s="1"/>
  <c r="U154" i="2" a="1"/>
  <c r="U154" i="2" s="1"/>
  <c r="U156" i="2" a="1"/>
  <c r="U156" i="2" s="1"/>
  <c r="U158" i="2" a="1"/>
  <c r="U158" i="2" s="1"/>
  <c r="U160" i="2" a="1"/>
  <c r="U160" i="2" s="1"/>
  <c r="U162" i="2" a="1"/>
  <c r="U162" i="2" s="1"/>
  <c r="U164" i="2" a="1"/>
  <c r="U164" i="2" s="1"/>
  <c r="U166" i="2" a="1"/>
  <c r="U166" i="2" s="1"/>
  <c r="U168" i="2" a="1"/>
  <c r="U168" i="2" s="1"/>
  <c r="U170" i="2" a="1"/>
  <c r="U170" i="2" s="1"/>
  <c r="U172" i="2" a="1"/>
  <c r="U172" i="2" s="1"/>
  <c r="U174" i="2" a="1"/>
  <c r="U174" i="2" s="1"/>
  <c r="U176" i="2" a="1"/>
  <c r="U176" i="2" s="1"/>
  <c r="U178" i="2" a="1"/>
  <c r="U178" i="2" s="1"/>
  <c r="U180" i="2" a="1"/>
  <c r="U180" i="2" s="1"/>
  <c r="U182" i="2" a="1"/>
  <c r="U182" i="2" s="1"/>
  <c r="U184" i="2" a="1"/>
  <c r="U184" i="2" s="1"/>
  <c r="U186" i="2" a="1"/>
  <c r="U186" i="2" s="1"/>
  <c r="U187" i="2" a="1"/>
  <c r="U187" i="2" s="1"/>
  <c r="U188" i="2" a="1"/>
  <c r="U188" i="2" s="1"/>
  <c r="U189" i="2" a="1"/>
  <c r="U189" i="2" s="1"/>
  <c r="U190" i="2" a="1"/>
  <c r="U190" i="2" s="1"/>
  <c r="U191" i="2" a="1"/>
  <c r="U191" i="2" s="1"/>
  <c r="U192" i="2" a="1"/>
  <c r="U192" i="2" s="1"/>
  <c r="U193" i="2" a="1"/>
  <c r="U193" i="2" s="1"/>
  <c r="U194" i="2" a="1"/>
  <c r="U194" i="2" s="1"/>
  <c r="U195" i="2" a="1"/>
  <c r="U195" i="2" s="1"/>
  <c r="U196" i="2" a="1"/>
  <c r="U196" i="2" s="1"/>
  <c r="U197" i="2" a="1"/>
  <c r="U197" i="2" s="1"/>
  <c r="U198" i="2" a="1"/>
  <c r="U198" i="2" s="1"/>
  <c r="U199" i="2" a="1"/>
  <c r="U199" i="2" s="1"/>
  <c r="U200" i="2" a="1"/>
  <c r="U200" i="2" s="1"/>
  <c r="U201" i="2" a="1"/>
  <c r="U201" i="2" s="1"/>
  <c r="U202" i="2" a="1"/>
  <c r="U202" i="2" s="1"/>
  <c r="U203" i="2" a="1"/>
  <c r="U203" i="2" s="1"/>
  <c r="U204" i="2" a="1"/>
  <c r="U204" i="2" s="1"/>
  <c r="U205" i="2" a="1"/>
  <c r="U205" i="2" s="1"/>
  <c r="U206" i="2" a="1"/>
  <c r="U206" i="2" s="1"/>
  <c r="U208" i="2" a="1"/>
  <c r="U208" i="2" s="1"/>
  <c r="U210" i="2" a="1"/>
  <c r="U210" i="2" s="1"/>
  <c r="U212" i="2" a="1"/>
  <c r="U212" i="2" s="1"/>
  <c r="U214" i="2" a="1"/>
  <c r="U214" i="2" s="1"/>
  <c r="U216" i="2" a="1"/>
  <c r="U216" i="2" s="1"/>
  <c r="U218" i="2" a="1"/>
  <c r="U218" i="2" s="1"/>
  <c r="U220" i="2" a="1"/>
  <c r="U220" i="2" s="1"/>
  <c r="U222" i="2" a="1"/>
  <c r="U222" i="2" s="1"/>
  <c r="U224" i="2" a="1"/>
  <c r="U224" i="2" s="1"/>
  <c r="U226" i="2" a="1"/>
  <c r="U226" i="2" s="1"/>
  <c r="U228" i="2" a="1"/>
  <c r="U228" i="2" s="1"/>
  <c r="U230" i="2" a="1"/>
  <c r="U230" i="2" s="1"/>
  <c r="U232" i="2" a="1"/>
  <c r="U232" i="2" s="1"/>
  <c r="U234" i="2" a="1"/>
  <c r="U234" i="2" s="1"/>
  <c r="U236" i="2" a="1"/>
  <c r="U236" i="2" s="1"/>
  <c r="U238" i="2" a="1"/>
  <c r="U238" i="2" s="1"/>
  <c r="U240" i="2" a="1"/>
  <c r="U240" i="2" s="1"/>
  <c r="U242" i="2" a="1"/>
  <c r="U242" i="2" s="1"/>
  <c r="U244" i="2" a="1"/>
  <c r="U244" i="2" s="1"/>
  <c r="U246" i="2" a="1"/>
  <c r="U246" i="2" s="1"/>
  <c r="U248" i="2" a="1"/>
  <c r="U248" i="2" s="1"/>
  <c r="U250" i="2" a="1"/>
  <c r="U250" i="2" s="1"/>
  <c r="U252" i="2" a="1"/>
  <c r="U252" i="2" s="1"/>
  <c r="U254" i="2" a="1"/>
  <c r="U254" i="2" s="1"/>
  <c r="U256" i="2" a="1"/>
  <c r="U256" i="2" s="1"/>
  <c r="U258" i="2" a="1"/>
  <c r="U258" i="2" s="1"/>
  <c r="U260" i="2" a="1"/>
  <c r="U260" i="2" s="1"/>
  <c r="U262" i="2" a="1"/>
  <c r="U262" i="2" s="1"/>
  <c r="U264" i="2" a="1"/>
  <c r="U264" i="2" s="1"/>
  <c r="U266" i="2" a="1"/>
  <c r="U266" i="2" s="1"/>
  <c r="U268" i="2" a="1"/>
  <c r="U268" i="2" s="1"/>
  <c r="U270" i="2" a="1"/>
  <c r="U270" i="2" s="1"/>
  <c r="U272" i="2" a="1"/>
  <c r="U272" i="2" s="1"/>
  <c r="U273" i="2" a="1"/>
  <c r="U273" i="2" s="1"/>
  <c r="U274" i="2" a="1"/>
  <c r="U274" i="2" s="1"/>
  <c r="U275" i="2" a="1"/>
  <c r="U275" i="2" s="1"/>
  <c r="U276" i="2" a="1"/>
  <c r="U276" i="2" s="1"/>
  <c r="U277" i="2" a="1"/>
  <c r="U277" i="2" s="1"/>
  <c r="U278" i="2" a="1"/>
  <c r="U278" i="2" s="1"/>
  <c r="U279" i="2" a="1"/>
  <c r="U279" i="2" s="1"/>
  <c r="U280" i="2" a="1"/>
  <c r="U280" i="2" s="1"/>
  <c r="U281" i="2" a="1"/>
  <c r="U281" i="2" s="1"/>
  <c r="U282" i="2" a="1"/>
  <c r="U282" i="2" s="1"/>
  <c r="U283" i="2" a="1"/>
  <c r="U283" i="2" s="1"/>
  <c r="U284" i="2" a="1"/>
  <c r="U284" i="2" s="1"/>
  <c r="U285" i="2" a="1"/>
  <c r="U285" i="2" s="1"/>
  <c r="U286" i="2" a="1"/>
  <c r="U286" i="2" s="1"/>
  <c r="U287" i="2" a="1"/>
  <c r="U287" i="2" s="1"/>
  <c r="U288" i="2" a="1"/>
  <c r="U288" i="2" s="1"/>
  <c r="U289" i="2" a="1"/>
  <c r="U289" i="2" s="1"/>
  <c r="U290" i="2" a="1"/>
  <c r="U290" i="2" s="1"/>
  <c r="U291" i="2" a="1"/>
  <c r="U291" i="2" s="1"/>
  <c r="U292" i="2" a="1"/>
  <c r="U292" i="2" s="1"/>
  <c r="U293" i="2" a="1"/>
  <c r="U293" i="2" s="1"/>
  <c r="U294" i="2" a="1"/>
  <c r="U294" i="2" s="1"/>
  <c r="U295" i="2" a="1"/>
  <c r="U295" i="2" s="1"/>
  <c r="U296" i="2" a="1"/>
  <c r="U296" i="2" s="1"/>
  <c r="U297" i="2" a="1"/>
  <c r="U297" i="2" s="1"/>
  <c r="U298" i="2" a="1"/>
  <c r="U298" i="2" s="1"/>
  <c r="U299" i="2" a="1"/>
  <c r="U299" i="2" s="1"/>
  <c r="U300" i="2" a="1"/>
  <c r="U300" i="2" s="1"/>
  <c r="U301" i="2" a="1"/>
  <c r="U301" i="2" s="1"/>
  <c r="U302" i="2" a="1"/>
  <c r="U302" i="2" s="1"/>
  <c r="U303" i="2" a="1"/>
  <c r="U303" i="2" s="1"/>
  <c r="U304" i="2" a="1"/>
  <c r="U304" i="2" s="1"/>
  <c r="U305" i="2" a="1"/>
  <c r="U305" i="2" s="1"/>
  <c r="U306" i="2" a="1"/>
  <c r="U306" i="2" s="1"/>
  <c r="U307" i="2" a="1"/>
  <c r="U307" i="2" s="1"/>
  <c r="U308" i="2" a="1"/>
  <c r="U308" i="2" s="1"/>
  <c r="U309" i="2" a="1"/>
  <c r="U309" i="2" s="1"/>
  <c r="U310" i="2" a="1"/>
  <c r="U310" i="2" s="1"/>
  <c r="U311" i="2" a="1"/>
  <c r="U311" i="2" s="1"/>
  <c r="U312" i="2" a="1"/>
  <c r="U312" i="2" s="1"/>
  <c r="U313" i="2" a="1"/>
  <c r="U313" i="2" s="1"/>
  <c r="U314" i="2" a="1"/>
  <c r="U314" i="2" s="1"/>
  <c r="U315" i="2" a="1"/>
  <c r="U315" i="2" s="1"/>
  <c r="U316" i="2" a="1"/>
  <c r="U316" i="2" s="1"/>
  <c r="U317" i="2" a="1"/>
  <c r="U317" i="2" s="1"/>
  <c r="U318" i="2" a="1"/>
  <c r="U318" i="2" s="1"/>
  <c r="U319" i="2" a="1"/>
  <c r="U319" i="2" s="1"/>
  <c r="U320" i="2" a="1"/>
  <c r="U320" i="2" s="1"/>
  <c r="U321" i="2" a="1"/>
  <c r="U321" i="2" s="1"/>
  <c r="U207" i="2" a="1"/>
  <c r="U207" i="2" s="1"/>
  <c r="U209" i="2" a="1"/>
  <c r="U209" i="2" s="1"/>
  <c r="U211" i="2" a="1"/>
  <c r="U211" i="2" s="1"/>
  <c r="U213" i="2" a="1"/>
  <c r="U213" i="2" s="1"/>
  <c r="U215" i="2" a="1"/>
  <c r="U215" i="2" s="1"/>
  <c r="U217" i="2" a="1"/>
  <c r="U217" i="2" s="1"/>
  <c r="U219" i="2" a="1"/>
  <c r="U219" i="2" s="1"/>
  <c r="U221" i="2" a="1"/>
  <c r="U221" i="2" s="1"/>
  <c r="U223" i="2" a="1"/>
  <c r="U223" i="2" s="1"/>
  <c r="U225" i="2" a="1"/>
  <c r="U225" i="2" s="1"/>
  <c r="U227" i="2" a="1"/>
  <c r="U227" i="2" s="1"/>
  <c r="U229" i="2" a="1"/>
  <c r="U229" i="2" s="1"/>
  <c r="U231" i="2" a="1"/>
  <c r="U231" i="2" s="1"/>
  <c r="U233" i="2" a="1"/>
  <c r="U233" i="2" s="1"/>
  <c r="U235" i="2" a="1"/>
  <c r="U235" i="2" s="1"/>
  <c r="U237" i="2" a="1"/>
  <c r="U237" i="2" s="1"/>
  <c r="U239" i="2" a="1"/>
  <c r="U239" i="2" s="1"/>
  <c r="U241" i="2" a="1"/>
  <c r="U241" i="2" s="1"/>
  <c r="U243" i="2" a="1"/>
  <c r="U243" i="2" s="1"/>
  <c r="U245" i="2" a="1"/>
  <c r="U245" i="2" s="1"/>
  <c r="U247" i="2" a="1"/>
  <c r="U247" i="2" s="1"/>
  <c r="U249" i="2" a="1"/>
  <c r="U249" i="2" s="1"/>
  <c r="U251" i="2" a="1"/>
  <c r="U251" i="2" s="1"/>
  <c r="U253" i="2" a="1"/>
  <c r="U253" i="2" s="1"/>
  <c r="U255" i="2" a="1"/>
  <c r="U255" i="2" s="1"/>
  <c r="U257" i="2" a="1"/>
  <c r="U257" i="2" s="1"/>
  <c r="U259" i="2" a="1"/>
  <c r="U259" i="2" s="1"/>
  <c r="U261" i="2" a="1"/>
  <c r="U261" i="2" s="1"/>
  <c r="U263" i="2" a="1"/>
  <c r="U263" i="2" s="1"/>
  <c r="U265" i="2" a="1"/>
  <c r="U265" i="2" s="1"/>
  <c r="U267" i="2" a="1"/>
  <c r="U267" i="2" s="1"/>
  <c r="U269" i="2" a="1"/>
  <c r="U269" i="2" s="1"/>
  <c r="U271" i="2" a="1"/>
  <c r="U271" i="2" s="1"/>
  <c r="U322" i="2" a="1"/>
  <c r="U322" i="2" s="1"/>
  <c r="U324" i="2" a="1"/>
  <c r="U324" i="2" s="1"/>
  <c r="U326" i="2" a="1"/>
  <c r="U326" i="2" s="1"/>
  <c r="U328" i="2" a="1"/>
  <c r="U328" i="2" s="1"/>
  <c r="U330" i="2" a="1"/>
  <c r="U330" i="2" s="1"/>
  <c r="U332" i="2" a="1"/>
  <c r="U332" i="2" s="1"/>
  <c r="U334" i="2" a="1"/>
  <c r="U334" i="2" s="1"/>
  <c r="U336" i="2" a="1"/>
  <c r="U336" i="2" s="1"/>
  <c r="U338" i="2" a="1"/>
  <c r="U338" i="2" s="1"/>
  <c r="U340" i="2" a="1"/>
  <c r="U340" i="2" s="1"/>
  <c r="U342" i="2" a="1"/>
  <c r="U342" i="2" s="1"/>
  <c r="U344" i="2" a="1"/>
  <c r="U344" i="2" s="1"/>
  <c r="U346" i="2" a="1"/>
  <c r="U346" i="2" s="1"/>
  <c r="U348" i="2" a="1"/>
  <c r="U348" i="2" s="1"/>
  <c r="U350" i="2" a="1"/>
  <c r="U350" i="2" s="1"/>
  <c r="U352" i="2" a="1"/>
  <c r="U352" i="2" s="1"/>
  <c r="U354" i="2" a="1"/>
  <c r="U354" i="2" s="1"/>
  <c r="U356" i="2" a="1"/>
  <c r="U356" i="2" s="1"/>
  <c r="U358" i="2" a="1"/>
  <c r="U358" i="2" s="1"/>
  <c r="U360" i="2" a="1"/>
  <c r="U360" i="2" s="1"/>
  <c r="U362" i="2" a="1"/>
  <c r="U362" i="2" s="1"/>
  <c r="U364" i="2" a="1"/>
  <c r="U364" i="2" s="1"/>
  <c r="U366" i="2" a="1"/>
  <c r="U366" i="2" s="1"/>
  <c r="U368" i="2" a="1"/>
  <c r="U368" i="2" s="1"/>
  <c r="U370" i="2" a="1"/>
  <c r="U370" i="2" s="1"/>
  <c r="U372" i="2" a="1"/>
  <c r="U372" i="2" s="1"/>
  <c r="U374" i="2" a="1"/>
  <c r="U374" i="2" s="1"/>
  <c r="U376" i="2" a="1"/>
  <c r="U376" i="2" s="1"/>
  <c r="U378" i="2" a="1"/>
  <c r="U378" i="2" s="1"/>
  <c r="U380" i="2" a="1"/>
  <c r="U380" i="2" s="1"/>
  <c r="U382" i="2" a="1"/>
  <c r="U382" i="2" s="1"/>
  <c r="U384" i="2" a="1"/>
  <c r="U384" i="2" s="1"/>
  <c r="U386" i="2" a="1"/>
  <c r="U386" i="2" s="1"/>
  <c r="U388" i="2" a="1"/>
  <c r="U388" i="2" s="1"/>
  <c r="U390" i="2" a="1"/>
  <c r="U390" i="2" s="1"/>
  <c r="U392" i="2" a="1"/>
  <c r="U392" i="2" s="1"/>
  <c r="U394" i="2" a="1"/>
  <c r="U394" i="2" s="1"/>
  <c r="U396" i="2" a="1"/>
  <c r="U396" i="2" s="1"/>
  <c r="U398" i="2" a="1"/>
  <c r="U398" i="2" s="1"/>
  <c r="U400" i="2" a="1"/>
  <c r="U400" i="2" s="1"/>
  <c r="U402" i="2" a="1"/>
  <c r="U402" i="2" s="1"/>
  <c r="U404" i="2" a="1"/>
  <c r="U404" i="2" s="1"/>
  <c r="U406" i="2" a="1"/>
  <c r="U406" i="2" s="1"/>
  <c r="U408" i="2" a="1"/>
  <c r="U408" i="2" s="1"/>
  <c r="U323" i="2" a="1"/>
  <c r="U323" i="2" s="1"/>
  <c r="U325" i="2" a="1"/>
  <c r="U325" i="2" s="1"/>
  <c r="U327" i="2" a="1"/>
  <c r="U327" i="2" s="1"/>
  <c r="U329" i="2" a="1"/>
  <c r="U329" i="2" s="1"/>
  <c r="U331" i="2" a="1"/>
  <c r="U331" i="2" s="1"/>
  <c r="U333" i="2" a="1"/>
  <c r="U333" i="2" s="1"/>
  <c r="U335" i="2" a="1"/>
  <c r="U335" i="2" s="1"/>
  <c r="U337" i="2" a="1"/>
  <c r="U337" i="2" s="1"/>
  <c r="U339" i="2" a="1"/>
  <c r="U339" i="2" s="1"/>
  <c r="U341" i="2" a="1"/>
  <c r="U341" i="2" s="1"/>
  <c r="U343" i="2" a="1"/>
  <c r="U343" i="2" s="1"/>
  <c r="U345" i="2" a="1"/>
  <c r="U345" i="2" s="1"/>
  <c r="U347" i="2" a="1"/>
  <c r="U347" i="2" s="1"/>
  <c r="U349" i="2" a="1"/>
  <c r="U349" i="2" s="1"/>
  <c r="U351" i="2" a="1"/>
  <c r="U351" i="2" s="1"/>
  <c r="U353" i="2" a="1"/>
  <c r="U353" i="2" s="1"/>
  <c r="U355" i="2" a="1"/>
  <c r="U355" i="2" s="1"/>
  <c r="U357" i="2" a="1"/>
  <c r="U357" i="2" s="1"/>
  <c r="U359" i="2" a="1"/>
  <c r="U359" i="2" s="1"/>
  <c r="U361" i="2" a="1"/>
  <c r="U361" i="2" s="1"/>
  <c r="U363" i="2" a="1"/>
  <c r="U363" i="2" s="1"/>
  <c r="U365" i="2" a="1"/>
  <c r="U365" i="2" s="1"/>
  <c r="U367" i="2" a="1"/>
  <c r="U367" i="2" s="1"/>
  <c r="U369" i="2" a="1"/>
  <c r="U369" i="2" s="1"/>
  <c r="U371" i="2" a="1"/>
  <c r="U371" i="2" s="1"/>
  <c r="U373" i="2" a="1"/>
  <c r="U373" i="2" s="1"/>
  <c r="U375" i="2" a="1"/>
  <c r="U375" i="2" s="1"/>
  <c r="U377" i="2" a="1"/>
  <c r="U377" i="2" s="1"/>
  <c r="U379" i="2" a="1"/>
  <c r="U379" i="2" s="1"/>
  <c r="U381" i="2" a="1"/>
  <c r="U381" i="2" s="1"/>
  <c r="U383" i="2" a="1"/>
  <c r="U383" i="2" s="1"/>
  <c r="U385" i="2" a="1"/>
  <c r="U385" i="2" s="1"/>
  <c r="U387" i="2" a="1"/>
  <c r="U387" i="2" s="1"/>
  <c r="U389" i="2" a="1"/>
  <c r="U389" i="2" s="1"/>
  <c r="U391" i="2" a="1"/>
  <c r="U391" i="2" s="1"/>
  <c r="U393" i="2" a="1"/>
  <c r="U393" i="2" s="1"/>
  <c r="U395" i="2" a="1"/>
  <c r="U395" i="2" s="1"/>
  <c r="U397" i="2" a="1"/>
  <c r="U397" i="2" s="1"/>
  <c r="U399" i="2" a="1"/>
  <c r="U399" i="2" s="1"/>
  <c r="U401" i="2" a="1"/>
  <c r="U401" i="2" s="1"/>
  <c r="U403" i="2" a="1"/>
  <c r="U403" i="2" s="1"/>
  <c r="U405" i="2" a="1"/>
  <c r="U405" i="2" s="1"/>
  <c r="U407" i="2" a="1"/>
  <c r="U407" i="2" s="1"/>
  <c r="U409" i="2" a="1"/>
  <c r="U409" i="2" s="1"/>
  <c r="U410" i="2" a="1"/>
  <c r="U410" i="2" s="1"/>
  <c r="U411" i="2" a="1"/>
  <c r="U411" i="2" s="1"/>
  <c r="U412" i="2" a="1"/>
  <c r="U412" i="2" s="1"/>
  <c r="U413" i="2" a="1"/>
  <c r="U413" i="2" s="1"/>
  <c r="U414" i="2" a="1"/>
  <c r="U414" i="2" s="1"/>
  <c r="U415" i="2" a="1"/>
  <c r="U415" i="2" s="1"/>
  <c r="U416" i="2" a="1"/>
  <c r="U416" i="2" s="1"/>
  <c r="U417" i="2" a="1"/>
  <c r="U417" i="2" s="1"/>
  <c r="U418" i="2" a="1"/>
  <c r="U418" i="2" s="1"/>
  <c r="U419" i="2" a="1"/>
  <c r="U419" i="2" s="1"/>
  <c r="U420" i="2" a="1"/>
  <c r="U420" i="2" s="1"/>
  <c r="U421" i="2" a="1"/>
  <c r="U421" i="2" s="1"/>
  <c r="U422" i="2" a="1"/>
  <c r="U422" i="2" s="1"/>
  <c r="U423" i="2" a="1"/>
  <c r="U423" i="2" s="1"/>
  <c r="U424" i="2" a="1"/>
  <c r="U424" i="2" s="1"/>
  <c r="U425" i="2" a="1"/>
  <c r="U425" i="2" s="1"/>
  <c r="U426" i="2" a="1"/>
  <c r="U426" i="2" s="1"/>
  <c r="U427" i="2" a="1"/>
  <c r="U427" i="2" s="1"/>
  <c r="U428" i="2" a="1"/>
  <c r="U428" i="2" s="1"/>
  <c r="U429" i="2" a="1"/>
  <c r="U429" i="2" s="1"/>
  <c r="U430" i="2" a="1"/>
  <c r="U430" i="2" s="1"/>
  <c r="U431" i="2" a="1"/>
  <c r="U431" i="2" s="1"/>
  <c r="U432" i="2" a="1"/>
  <c r="U432" i="2" s="1"/>
  <c r="U433" i="2" a="1"/>
  <c r="U433" i="2" s="1"/>
  <c r="U434" i="2" a="1"/>
  <c r="U434" i="2" s="1"/>
  <c r="U435" i="2" a="1"/>
  <c r="U435" i="2" s="1"/>
  <c r="U436" i="2" a="1"/>
  <c r="U436" i="2" s="1"/>
  <c r="U437" i="2" a="1"/>
  <c r="U437" i="2" s="1"/>
  <c r="U438" i="2" a="1"/>
  <c r="U438" i="2" s="1"/>
  <c r="U439" i="2" a="1"/>
  <c r="U439" i="2" s="1"/>
  <c r="U440" i="2" a="1"/>
  <c r="U440" i="2" s="1"/>
  <c r="U441" i="2" a="1"/>
  <c r="U441" i="2" s="1"/>
  <c r="U442" i="2" a="1"/>
  <c r="U442" i="2" s="1"/>
  <c r="U443" i="2" a="1"/>
  <c r="U443" i="2" s="1"/>
  <c r="U444" i="2" a="1"/>
  <c r="U444" i="2" s="1"/>
  <c r="U445" i="2" a="1"/>
  <c r="U445" i="2" s="1"/>
  <c r="U446" i="2" a="1"/>
  <c r="U446" i="2" s="1"/>
  <c r="U448" i="2" a="1"/>
  <c r="U448" i="2" s="1"/>
  <c r="U450" i="2" a="1"/>
  <c r="U450" i="2" s="1"/>
  <c r="U452" i="2" a="1"/>
  <c r="U452" i="2" s="1"/>
  <c r="U454" i="2" a="1"/>
  <c r="U454" i="2" s="1"/>
  <c r="U456" i="2" a="1"/>
  <c r="U456" i="2" s="1"/>
  <c r="U458" i="2" a="1"/>
  <c r="U458" i="2" s="1"/>
  <c r="U460" i="2" a="1"/>
  <c r="U460" i="2" s="1"/>
  <c r="U462" i="2" a="1"/>
  <c r="U462" i="2" s="1"/>
  <c r="U464" i="2" a="1"/>
  <c r="U464" i="2" s="1"/>
  <c r="U466" i="2" a="1"/>
  <c r="U466" i="2" s="1"/>
  <c r="U468" i="2" a="1"/>
  <c r="U468" i="2" s="1"/>
  <c r="U470" i="2" a="1"/>
  <c r="U470" i="2" s="1"/>
  <c r="U472" i="2" a="1"/>
  <c r="U472" i="2" s="1"/>
  <c r="U474" i="2" a="1"/>
  <c r="U474" i="2" s="1"/>
  <c r="U476" i="2" a="1"/>
  <c r="U476" i="2" s="1"/>
  <c r="U478" i="2" a="1"/>
  <c r="U478" i="2" s="1"/>
  <c r="U480" i="2" a="1"/>
  <c r="U480" i="2" s="1"/>
  <c r="U482" i="2" a="1"/>
  <c r="U482" i="2" s="1"/>
  <c r="U484" i="2" a="1"/>
  <c r="U484" i="2" s="1"/>
  <c r="U486" i="2" a="1"/>
  <c r="U486" i="2" s="1"/>
  <c r="U488" i="2" a="1"/>
  <c r="U488" i="2" s="1"/>
  <c r="U490" i="2" a="1"/>
  <c r="U490" i="2" s="1"/>
  <c r="U492" i="2" a="1"/>
  <c r="U492" i="2" s="1"/>
  <c r="U494" i="2" a="1"/>
  <c r="U494" i="2" s="1"/>
  <c r="U496" i="2" a="1"/>
  <c r="U496" i="2" s="1"/>
  <c r="U498" i="2" a="1"/>
  <c r="U498" i="2" s="1"/>
  <c r="U500" i="2" a="1"/>
  <c r="U500" i="2" s="1"/>
  <c r="U502" i="2" a="1"/>
  <c r="U502" i="2" s="1"/>
  <c r="U504" i="2" a="1"/>
  <c r="U504" i="2" s="1"/>
  <c r="U506" i="2" a="1"/>
  <c r="U506" i="2" s="1"/>
  <c r="U508" i="2" a="1"/>
  <c r="U508" i="2" s="1"/>
  <c r="U510" i="2" a="1"/>
  <c r="U510" i="2" s="1"/>
  <c r="U512" i="2" a="1"/>
  <c r="U512" i="2" s="1"/>
  <c r="U514" i="2" a="1"/>
  <c r="U514" i="2" s="1"/>
  <c r="U516" i="2" a="1"/>
  <c r="U516" i="2" s="1"/>
  <c r="U518" i="2" a="1"/>
  <c r="U518" i="2" s="1"/>
  <c r="U520" i="2" a="1"/>
  <c r="U520" i="2" s="1"/>
  <c r="U522" i="2" a="1"/>
  <c r="U522" i="2" s="1"/>
  <c r="U524" i="2" a="1"/>
  <c r="U524" i="2" s="1"/>
  <c r="U526" i="2" a="1"/>
  <c r="U526" i="2" s="1"/>
  <c r="U528" i="2" a="1"/>
  <c r="U528" i="2" s="1"/>
  <c r="U530" i="2" a="1"/>
  <c r="U530" i="2" s="1"/>
  <c r="U532" i="2" a="1"/>
  <c r="U532" i="2" s="1"/>
  <c r="U534" i="2" a="1"/>
  <c r="U534" i="2" s="1"/>
  <c r="U14" i="2" a="1"/>
  <c r="U14" i="2" s="1"/>
  <c r="V14" i="2" s="1"/>
  <c r="U16" i="2" a="1"/>
  <c r="U16" i="2" s="1"/>
  <c r="V16" i="2" s="1"/>
  <c r="U447" i="2" a="1"/>
  <c r="U447" i="2" s="1"/>
  <c r="U449" i="2" a="1"/>
  <c r="U449" i="2" s="1"/>
  <c r="U451" i="2" a="1"/>
  <c r="U451" i="2" s="1"/>
  <c r="U453" i="2" a="1"/>
  <c r="U453" i="2" s="1"/>
  <c r="U455" i="2" a="1"/>
  <c r="U455" i="2" s="1"/>
  <c r="U457" i="2" a="1"/>
  <c r="U457" i="2" s="1"/>
  <c r="U459" i="2" a="1"/>
  <c r="U459" i="2" s="1"/>
  <c r="U461" i="2" a="1"/>
  <c r="U461" i="2" s="1"/>
  <c r="U463" i="2" a="1"/>
  <c r="U463" i="2" s="1"/>
  <c r="U465" i="2" a="1"/>
  <c r="U465" i="2" s="1"/>
  <c r="U467" i="2" a="1"/>
  <c r="U467" i="2" s="1"/>
  <c r="U469" i="2" a="1"/>
  <c r="U469" i="2" s="1"/>
  <c r="U471" i="2" a="1"/>
  <c r="U471" i="2" s="1"/>
  <c r="U473" i="2" a="1"/>
  <c r="U473" i="2" s="1"/>
  <c r="U475" i="2" a="1"/>
  <c r="U475" i="2" s="1"/>
  <c r="U477" i="2" a="1"/>
  <c r="U477" i="2" s="1"/>
  <c r="U479" i="2" a="1"/>
  <c r="U479" i="2" s="1"/>
  <c r="U481" i="2" a="1"/>
  <c r="U481" i="2" s="1"/>
  <c r="U483" i="2" a="1"/>
  <c r="U483" i="2" s="1"/>
  <c r="U485" i="2" a="1"/>
  <c r="U485" i="2" s="1"/>
  <c r="U487" i="2" a="1"/>
  <c r="U487" i="2" s="1"/>
  <c r="U489" i="2" a="1"/>
  <c r="U489" i="2" s="1"/>
  <c r="U491" i="2" a="1"/>
  <c r="U491" i="2" s="1"/>
  <c r="U493" i="2" a="1"/>
  <c r="U493" i="2" s="1"/>
  <c r="U495" i="2" a="1"/>
  <c r="U495" i="2" s="1"/>
  <c r="U497" i="2" a="1"/>
  <c r="U497" i="2" s="1"/>
  <c r="U499" i="2" a="1"/>
  <c r="U499" i="2" s="1"/>
  <c r="U501" i="2" a="1"/>
  <c r="U501" i="2" s="1"/>
  <c r="U503" i="2" a="1"/>
  <c r="U503" i="2" s="1"/>
  <c r="U505" i="2" a="1"/>
  <c r="U505" i="2" s="1"/>
  <c r="U507" i="2" a="1"/>
  <c r="U507" i="2" s="1"/>
  <c r="U509" i="2" a="1"/>
  <c r="U509" i="2" s="1"/>
  <c r="U511" i="2" a="1"/>
  <c r="U511" i="2" s="1"/>
  <c r="U513" i="2" a="1"/>
  <c r="U513" i="2" s="1"/>
  <c r="U515" i="2" a="1"/>
  <c r="U515" i="2" s="1"/>
  <c r="U517" i="2" a="1"/>
  <c r="U517" i="2" s="1"/>
  <c r="U519" i="2" a="1"/>
  <c r="U519" i="2" s="1"/>
  <c r="U521" i="2" a="1"/>
  <c r="U521" i="2" s="1"/>
  <c r="U523" i="2" a="1"/>
  <c r="U523" i="2" s="1"/>
  <c r="U525" i="2" a="1"/>
  <c r="U525" i="2" s="1"/>
  <c r="U527" i="2" a="1"/>
  <c r="U527" i="2" s="1"/>
  <c r="U529" i="2" a="1"/>
  <c r="U529" i="2" s="1"/>
  <c r="U531" i="2" a="1"/>
  <c r="U531" i="2" s="1"/>
  <c r="U533" i="2" a="1"/>
  <c r="U533" i="2" s="1"/>
  <c r="U535" i="2" a="1"/>
  <c r="U535" i="2" s="1"/>
  <c r="U536" i="2" a="1"/>
  <c r="U536" i="2" s="1"/>
  <c r="U537" i="2" a="1"/>
  <c r="U537" i="2" s="1"/>
  <c r="U538" i="2" a="1"/>
  <c r="U538" i="2" s="1"/>
  <c r="U539" i="2" a="1"/>
  <c r="U539" i="2" s="1"/>
  <c r="U540" i="2" a="1"/>
  <c r="U540" i="2" s="1"/>
  <c r="U541" i="2" a="1"/>
  <c r="U541" i="2" s="1"/>
  <c r="U542" i="2" a="1"/>
  <c r="U542" i="2" s="1"/>
  <c r="U543" i="2" a="1"/>
  <c r="U543" i="2" s="1"/>
  <c r="U544" i="2" a="1"/>
  <c r="U544" i="2" s="1"/>
  <c r="U545" i="2" a="1"/>
  <c r="U545" i="2" s="1"/>
  <c r="U546" i="2" a="1"/>
  <c r="U546" i="2" s="1"/>
  <c r="U547" i="2" a="1"/>
  <c r="U547" i="2" s="1"/>
  <c r="U548" i="2" a="1"/>
  <c r="U548" i="2" s="1"/>
  <c r="U549" i="2" a="1"/>
  <c r="U549" i="2" s="1"/>
  <c r="U550" i="2" a="1"/>
  <c r="U550" i="2" s="1"/>
  <c r="U551" i="2" a="1"/>
  <c r="U551" i="2" s="1"/>
  <c r="U552" i="2" a="1"/>
  <c r="U552" i="2" s="1"/>
  <c r="U553" i="2" a="1"/>
  <c r="U553" i="2" s="1"/>
  <c r="U554" i="2" a="1"/>
  <c r="U554" i="2" s="1"/>
  <c r="U555" i="2" a="1"/>
  <c r="U555" i="2" s="1"/>
  <c r="U556" i="2" a="1"/>
  <c r="U556" i="2" s="1"/>
  <c r="U557" i="2" a="1"/>
  <c r="U557" i="2" s="1"/>
  <c r="U558" i="2" a="1"/>
  <c r="U558" i="2" s="1"/>
  <c r="U559" i="2" a="1"/>
  <c r="U559" i="2" s="1"/>
  <c r="U560" i="2" a="1"/>
  <c r="U560" i="2" s="1"/>
  <c r="U561" i="2" a="1"/>
  <c r="U561" i="2" s="1"/>
  <c r="U562" i="2" a="1"/>
  <c r="U562" i="2" s="1"/>
  <c r="U563" i="2" a="1"/>
  <c r="U563" i="2" s="1"/>
  <c r="U564" i="2" a="1"/>
  <c r="U564" i="2" s="1"/>
  <c r="U565" i="2" a="1"/>
  <c r="U565" i="2" s="1"/>
  <c r="U566" i="2" a="1"/>
  <c r="U566" i="2" s="1"/>
  <c r="U567" i="2" a="1"/>
  <c r="U567" i="2" s="1"/>
  <c r="U568" i="2" a="1"/>
  <c r="U568" i="2" s="1"/>
  <c r="U569" i="2" a="1"/>
  <c r="U569" i="2" s="1"/>
  <c r="U570" i="2" a="1"/>
  <c r="U570" i="2" s="1"/>
  <c r="U571" i="2" a="1"/>
  <c r="U571" i="2" s="1"/>
  <c r="U572" i="2" a="1"/>
  <c r="U572" i="2" s="1"/>
  <c r="U573" i="2" a="1"/>
  <c r="U573" i="2" s="1"/>
  <c r="U574" i="2" a="1"/>
  <c r="U574" i="2" s="1"/>
  <c r="U575" i="2" a="1"/>
  <c r="U575" i="2" s="1"/>
  <c r="U576" i="2" a="1"/>
  <c r="U576" i="2" s="1"/>
  <c r="U577" i="2" a="1"/>
  <c r="U577" i="2" s="1"/>
  <c r="U578" i="2" a="1"/>
  <c r="U578" i="2" s="1"/>
  <c r="U579" i="2" a="1"/>
  <c r="U579" i="2" s="1"/>
  <c r="U580" i="2" a="1"/>
  <c r="U580" i="2" s="1"/>
  <c r="U581" i="2" a="1"/>
  <c r="U581" i="2" s="1"/>
  <c r="U582" i="2" a="1"/>
  <c r="U582" i="2" s="1"/>
  <c r="U583" i="2" a="1"/>
  <c r="U583" i="2" s="1"/>
  <c r="U584" i="2" a="1"/>
  <c r="U584" i="2" s="1"/>
  <c r="U585" i="2" a="1"/>
  <c r="U585" i="2" s="1"/>
  <c r="U586" i="2" a="1"/>
  <c r="U586" i="2" s="1"/>
  <c r="U587" i="2" a="1"/>
  <c r="U587" i="2" s="1"/>
  <c r="U588" i="2" a="1"/>
  <c r="U588" i="2" s="1"/>
  <c r="U589" i="2" a="1"/>
  <c r="U589" i="2" s="1"/>
  <c r="U590" i="2" a="1"/>
  <c r="U590" i="2" s="1"/>
  <c r="U591" i="2" a="1"/>
  <c r="U591" i="2" s="1"/>
  <c r="U592" i="2" a="1"/>
  <c r="U592" i="2" s="1"/>
  <c r="U593" i="2" a="1"/>
  <c r="U593" i="2" s="1"/>
  <c r="U594" i="2" a="1"/>
  <c r="U594" i="2" s="1"/>
  <c r="U595" i="2" a="1"/>
  <c r="U595" i="2" s="1"/>
  <c r="U596" i="2" a="1"/>
  <c r="U596" i="2" s="1"/>
  <c r="U597" i="2" a="1"/>
  <c r="U597" i="2" s="1"/>
  <c r="U598" i="2" a="1"/>
  <c r="U598" i="2" s="1"/>
  <c r="U599" i="2" a="1"/>
  <c r="U599" i="2" s="1"/>
  <c r="U13" i="2" a="1"/>
  <c r="U13" i="2" s="1"/>
  <c r="V13" i="2" s="1"/>
  <c r="U15" i="2" a="1"/>
  <c r="U15" i="2" s="1"/>
  <c r="V15" i="2" s="1"/>
  <c r="U12" i="2" a="1"/>
  <c r="U12" i="2" s="1"/>
  <c r="V12" i="2" s="1"/>
</calcChain>
</file>

<file path=xl/sharedStrings.xml><?xml version="1.0" encoding="utf-8"?>
<sst xmlns="http://schemas.openxmlformats.org/spreadsheetml/2006/main" count="3013" uniqueCount="1012">
  <si>
    <t>المدرسة</t>
  </si>
  <si>
    <t>القسم</t>
  </si>
  <si>
    <t>الشعبة</t>
  </si>
  <si>
    <t>رقم الطالب</t>
  </si>
  <si>
    <t>اسم الطالب</t>
  </si>
  <si>
    <t>التربية الإسلامية</t>
  </si>
  <si>
    <t>اللغة العربية</t>
  </si>
  <si>
    <t>اللغة الإنجليزية</t>
  </si>
  <si>
    <t>التاريخ</t>
  </si>
  <si>
    <t>الجغرافيا</t>
  </si>
  <si>
    <t>الاقتصاد</t>
  </si>
  <si>
    <t>الرياضيات</t>
  </si>
  <si>
    <t>علم النفس</t>
  </si>
  <si>
    <t>الفيزياء</t>
  </si>
  <si>
    <t>الكيمياء</t>
  </si>
  <si>
    <t>الأحياء</t>
  </si>
  <si>
    <t>الجيولوجيا</t>
  </si>
  <si>
    <t>معدل الطالب</t>
  </si>
  <si>
    <t>عدد المواد الأكاديمية التي رسب بها الطالب</t>
  </si>
  <si>
    <t>عدد المواد (غ) للطالب</t>
  </si>
  <si>
    <t>عدد المواد (غ.م /معفى) للطالب</t>
  </si>
  <si>
    <t>حالة الترفيع</t>
  </si>
  <si>
    <t>الدرجة النهائية</t>
  </si>
  <si>
    <t>الدرجة النهائية بالشهادة</t>
  </si>
  <si>
    <t>أدبي</t>
  </si>
  <si>
    <t>12 [أدبي]/بنات</t>
  </si>
  <si>
    <t>70172547</t>
  </si>
  <si>
    <t>ناجح</t>
  </si>
  <si>
    <t>70175567</t>
  </si>
  <si>
    <t>70172503</t>
  </si>
  <si>
    <t>70172718</t>
  </si>
  <si>
    <t>2013033363</t>
  </si>
  <si>
    <t>70172632</t>
  </si>
  <si>
    <t>70172730</t>
  </si>
  <si>
    <t>70171734</t>
  </si>
  <si>
    <t>70172662</t>
  </si>
  <si>
    <t>70171774</t>
  </si>
  <si>
    <t>70121114</t>
  </si>
  <si>
    <t>70172789</t>
  </si>
  <si>
    <t>70172112</t>
  </si>
  <si>
    <t>70172536</t>
  </si>
  <si>
    <t>70171821</t>
  </si>
  <si>
    <t>70172556</t>
  </si>
  <si>
    <t>70172174</t>
  </si>
  <si>
    <t>راسب</t>
  </si>
  <si>
    <t>مدرسة الأمير للتعليم الثانوي للبنين</t>
  </si>
  <si>
    <t>12 [أدبي]/1</t>
  </si>
  <si>
    <t>20206421</t>
  </si>
  <si>
    <t>20110746</t>
  </si>
  <si>
    <t>20111044</t>
  </si>
  <si>
    <t>19914364</t>
  </si>
  <si>
    <t>19716813</t>
  </si>
  <si>
    <t>20315521</t>
  </si>
  <si>
    <t>20207136</t>
  </si>
  <si>
    <t>20110966</t>
  </si>
  <si>
    <t>20206436</t>
  </si>
  <si>
    <t>2011037846</t>
  </si>
  <si>
    <t>19933153</t>
  </si>
  <si>
    <t>20111043</t>
  </si>
  <si>
    <t>70166926</t>
  </si>
  <si>
    <t>70169067</t>
  </si>
  <si>
    <t>20110988</t>
  </si>
  <si>
    <t>20325233</t>
  </si>
  <si>
    <t>20820781</t>
  </si>
  <si>
    <t>20315516</t>
  </si>
  <si>
    <t>20207396</t>
  </si>
  <si>
    <t>20233119</t>
  </si>
  <si>
    <t>20110433</t>
  </si>
  <si>
    <t>20233128</t>
  </si>
  <si>
    <t>20314652</t>
  </si>
  <si>
    <t>20207031</t>
  </si>
  <si>
    <t>20314653</t>
  </si>
  <si>
    <t>20215393</t>
  </si>
  <si>
    <t>12 [أدبي]/2</t>
  </si>
  <si>
    <t>2012030402</t>
  </si>
  <si>
    <t>20035195</t>
  </si>
  <si>
    <t>20421982</t>
  </si>
  <si>
    <t>20315520</t>
  </si>
  <si>
    <t>20621695</t>
  </si>
  <si>
    <t>2013007160</t>
  </si>
  <si>
    <t>20206758</t>
  </si>
  <si>
    <t>20207255</t>
  </si>
  <si>
    <t>2014028608</t>
  </si>
  <si>
    <t>2012022889</t>
  </si>
  <si>
    <t>20315515</t>
  </si>
  <si>
    <t>20315524</t>
  </si>
  <si>
    <t>19921184</t>
  </si>
  <si>
    <t>20315512</t>
  </si>
  <si>
    <t>20207138</t>
  </si>
  <si>
    <t>20127615</t>
  </si>
  <si>
    <t>2013016527</t>
  </si>
  <si>
    <t>20325231</t>
  </si>
  <si>
    <t>20207415</t>
  </si>
  <si>
    <t>20127608</t>
  </si>
  <si>
    <t>20127385</t>
  </si>
  <si>
    <t>20127627</t>
  </si>
  <si>
    <t>20035332</t>
  </si>
  <si>
    <t>12 [أدبي]/3</t>
  </si>
  <si>
    <t>20111033</t>
  </si>
  <si>
    <t>20233197</t>
  </si>
  <si>
    <t>20206977</t>
  </si>
  <si>
    <t>20015476</t>
  </si>
  <si>
    <t>20233124</t>
  </si>
  <si>
    <t>2013016514</t>
  </si>
  <si>
    <t>20111299</t>
  </si>
  <si>
    <t>19914425</t>
  </si>
  <si>
    <t>20022061</t>
  </si>
  <si>
    <t>2013007204</t>
  </si>
  <si>
    <t>2013007211</t>
  </si>
  <si>
    <t>20207293</t>
  </si>
  <si>
    <t>20917503</t>
  </si>
  <si>
    <t>20207402</t>
  </si>
  <si>
    <t>20315525</t>
  </si>
  <si>
    <t>20127592</t>
  </si>
  <si>
    <t>19716837</t>
  </si>
  <si>
    <t>20314714</t>
  </si>
  <si>
    <t>20233189</t>
  </si>
  <si>
    <t>19729590</t>
  </si>
  <si>
    <t>20022152</t>
  </si>
  <si>
    <t>20624628</t>
  </si>
  <si>
    <t>19933151</t>
  </si>
  <si>
    <t>20127619</t>
  </si>
  <si>
    <t>12 [أدبي]/4</t>
  </si>
  <si>
    <t>20325228</t>
  </si>
  <si>
    <t>20315508</t>
  </si>
  <si>
    <t>20015486</t>
  </si>
  <si>
    <t>20206768</t>
  </si>
  <si>
    <t>20421983</t>
  </si>
  <si>
    <t>20232587</t>
  </si>
  <si>
    <t>20216676</t>
  </si>
  <si>
    <t>20415601</t>
  </si>
  <si>
    <t>2013007150</t>
  </si>
  <si>
    <t>20315523</t>
  </si>
  <si>
    <t>2011015593</t>
  </si>
  <si>
    <t>70170837</t>
  </si>
  <si>
    <t>20621697</t>
  </si>
  <si>
    <t>20921508</t>
  </si>
  <si>
    <t>20314647</t>
  </si>
  <si>
    <t>19817568</t>
  </si>
  <si>
    <t>19825026</t>
  </si>
  <si>
    <t>علمي</t>
  </si>
  <si>
    <t>12 [علمي]/1</t>
  </si>
  <si>
    <t>20820780</t>
  </si>
  <si>
    <t>2011029199</t>
  </si>
  <si>
    <t>20315510</t>
  </si>
  <si>
    <t>70167144</t>
  </si>
  <si>
    <t>20717163</t>
  </si>
  <si>
    <t>70167155</t>
  </si>
  <si>
    <t>20615856</t>
  </si>
  <si>
    <t>20724226</t>
  </si>
  <si>
    <t>70167194</t>
  </si>
  <si>
    <t>2013016499</t>
  </si>
  <si>
    <t>20820782</t>
  </si>
  <si>
    <t>20724217</t>
  </si>
  <si>
    <t>20710912</t>
  </si>
  <si>
    <t>2011009869</t>
  </si>
  <si>
    <t>12 [علمي]/2</t>
  </si>
  <si>
    <t>2013007176</t>
  </si>
  <si>
    <t>20315511</t>
  </si>
  <si>
    <t>20820605</t>
  </si>
  <si>
    <t>21001181</t>
  </si>
  <si>
    <t>20110777</t>
  </si>
  <si>
    <t>70179289</t>
  </si>
  <si>
    <t>21001182</t>
  </si>
  <si>
    <t>20129166</t>
  </si>
  <si>
    <t>20724219</t>
  </si>
  <si>
    <t>70166912</t>
  </si>
  <si>
    <t>20717161</t>
  </si>
  <si>
    <t>21003039</t>
  </si>
  <si>
    <t>20724218</t>
  </si>
  <si>
    <t>12 [أدبي]/</t>
  </si>
  <si>
    <t>20112210</t>
  </si>
  <si>
    <t>20111030</t>
  </si>
  <si>
    <t>20111032</t>
  </si>
  <si>
    <t>20111034</t>
  </si>
  <si>
    <t>20110449</t>
  </si>
  <si>
    <t>2013030950</t>
  </si>
  <si>
    <t>20111040</t>
  </si>
  <si>
    <t>70166878</t>
  </si>
  <si>
    <t>20112235</t>
  </si>
  <si>
    <t>20513971</t>
  </si>
  <si>
    <t>20111036</t>
  </si>
  <si>
    <t>20233127</t>
  </si>
  <si>
    <t>20110476</t>
  </si>
  <si>
    <t>12 [علمي]/</t>
  </si>
  <si>
    <t>2011011051</t>
  </si>
  <si>
    <t>2011023251</t>
  </si>
  <si>
    <t>70166970</t>
  </si>
  <si>
    <t>70166958</t>
  </si>
  <si>
    <t>70179324</t>
  </si>
  <si>
    <t>70167066</t>
  </si>
  <si>
    <t>20023190</t>
  </si>
  <si>
    <t>20219790</t>
  </si>
  <si>
    <t>20110700</t>
  </si>
  <si>
    <t>20206983</t>
  </si>
  <si>
    <t>20206836</t>
  </si>
  <si>
    <t>20118046</t>
  </si>
  <si>
    <t>20111769</t>
  </si>
  <si>
    <t>19819460</t>
  </si>
  <si>
    <t>20207453</t>
  </si>
  <si>
    <t>20207350</t>
  </si>
  <si>
    <t>20111004</t>
  </si>
  <si>
    <t>20421164</t>
  </si>
  <si>
    <t>20023117</t>
  </si>
  <si>
    <t>20206028</t>
  </si>
  <si>
    <t>20021898</t>
  </si>
  <si>
    <t>20324908</t>
  </si>
  <si>
    <t>20206733</t>
  </si>
  <si>
    <t>20023206</t>
  </si>
  <si>
    <t>20217547</t>
  </si>
  <si>
    <t>20117746</t>
  </si>
  <si>
    <t>20023171</t>
  </si>
  <si>
    <t>20111115</t>
  </si>
  <si>
    <t>20111118</t>
  </si>
  <si>
    <t>20220097</t>
  </si>
  <si>
    <t>20217921</t>
  </si>
  <si>
    <t>20111122</t>
  </si>
  <si>
    <t>20110480</t>
  </si>
  <si>
    <t>20207661</t>
  </si>
  <si>
    <t>20207522</t>
  </si>
  <si>
    <t>20421162</t>
  </si>
  <si>
    <t>20110965</t>
  </si>
  <si>
    <t>20207371</t>
  </si>
  <si>
    <t>20206887</t>
  </si>
  <si>
    <t>20117947</t>
  </si>
  <si>
    <t>2012034141</t>
  </si>
  <si>
    <t>20014819</t>
  </si>
  <si>
    <t>20118043</t>
  </si>
  <si>
    <t>20023412</t>
  </si>
  <si>
    <t>20206728</t>
  </si>
  <si>
    <t>20918312</t>
  </si>
  <si>
    <t>19819461</t>
  </si>
  <si>
    <t>20207353</t>
  </si>
  <si>
    <t>20208389</t>
  </si>
  <si>
    <t>20110754</t>
  </si>
  <si>
    <t>20207356</t>
  </si>
  <si>
    <t>20207655</t>
  </si>
  <si>
    <t>19922202</t>
  </si>
  <si>
    <t>20206880</t>
  </si>
  <si>
    <t>20206301</t>
  </si>
  <si>
    <t>20110479</t>
  </si>
  <si>
    <t>20324594</t>
  </si>
  <si>
    <t>19923046</t>
  </si>
  <si>
    <t>20110481</t>
  </si>
  <si>
    <t>20216048</t>
  </si>
  <si>
    <t>20206886</t>
  </si>
  <si>
    <t>20206889</t>
  </si>
  <si>
    <t>20111155</t>
  </si>
  <si>
    <t>20111161</t>
  </si>
  <si>
    <t>20816598</t>
  </si>
  <si>
    <t>20324591</t>
  </si>
  <si>
    <t>2012009862</t>
  </si>
  <si>
    <t>20314571</t>
  </si>
  <si>
    <t>20324590</t>
  </si>
  <si>
    <t>20314579</t>
  </si>
  <si>
    <t>20015899</t>
  </si>
  <si>
    <t>70172781</t>
  </si>
  <si>
    <t>20206031</t>
  </si>
  <si>
    <t>20512896</t>
  </si>
  <si>
    <t>20206931</t>
  </si>
  <si>
    <t>20207459</t>
  </si>
  <si>
    <t>20110438</t>
  </si>
  <si>
    <t>20206387</t>
  </si>
  <si>
    <t>20314588</t>
  </si>
  <si>
    <t>20314587</t>
  </si>
  <si>
    <t>70132065</t>
  </si>
  <si>
    <t>70172755</t>
  </si>
  <si>
    <t>20712451</t>
  </si>
  <si>
    <t>20314568</t>
  </si>
  <si>
    <t>20324589</t>
  </si>
  <si>
    <t>20216001</t>
  </si>
  <si>
    <t>20111192</t>
  </si>
  <si>
    <t>20208020</t>
  </si>
  <si>
    <t>20724403</t>
  </si>
  <si>
    <t>20207507</t>
  </si>
  <si>
    <t>20918995</t>
  </si>
  <si>
    <t>20325343</t>
  </si>
  <si>
    <t>20207668</t>
  </si>
  <si>
    <t>20719911</t>
  </si>
  <si>
    <t>20208473</t>
  </si>
  <si>
    <t>21012414</t>
  </si>
  <si>
    <t>21012412</t>
  </si>
  <si>
    <t>20209049</t>
  </si>
  <si>
    <t>20205880</t>
  </si>
  <si>
    <t>20034695</t>
  </si>
  <si>
    <t>20207427</t>
  </si>
  <si>
    <t>20111112</t>
  </si>
  <si>
    <t>70172523</t>
  </si>
  <si>
    <t>20625158</t>
  </si>
  <si>
    <t>19920563</t>
  </si>
  <si>
    <t>20916406</t>
  </si>
  <si>
    <t>2012021300</t>
  </si>
  <si>
    <t>19921658</t>
  </si>
  <si>
    <t>20207419</t>
  </si>
  <si>
    <t>20314575</t>
  </si>
  <si>
    <t>20314903</t>
  </si>
  <si>
    <t>20315543</t>
  </si>
  <si>
    <t>20015907</t>
  </si>
  <si>
    <t>20207541</t>
  </si>
  <si>
    <t>19718264</t>
  </si>
  <si>
    <t>70172695</t>
  </si>
  <si>
    <t>20719910</t>
  </si>
  <si>
    <t>20314589</t>
  </si>
  <si>
    <t>20111730</t>
  </si>
  <si>
    <t>2012009964</t>
  </si>
  <si>
    <t>20314565</t>
  </si>
  <si>
    <t>20514752</t>
  </si>
  <si>
    <t>20314569</t>
  </si>
  <si>
    <t>20315291</t>
  </si>
  <si>
    <t>20111301</t>
  </si>
  <si>
    <t>20111401</t>
  </si>
  <si>
    <t>20116531</t>
  </si>
  <si>
    <t>20314572</t>
  </si>
  <si>
    <t>20111197</t>
  </si>
  <si>
    <t>19920980</t>
  </si>
  <si>
    <t>20816599</t>
  </si>
  <si>
    <t>20315545</t>
  </si>
  <si>
    <t>20208033</t>
  </si>
  <si>
    <t>20129447</t>
  </si>
  <si>
    <t>20208030</t>
  </si>
  <si>
    <t>20309430</t>
  </si>
  <si>
    <t>20111011</t>
  </si>
  <si>
    <t>20816600</t>
  </si>
  <si>
    <t>20916440</t>
  </si>
  <si>
    <t>20207425</t>
  </si>
  <si>
    <t>20111219</t>
  </si>
  <si>
    <t>20206825</t>
  </si>
  <si>
    <t>20314577</t>
  </si>
  <si>
    <t>20813451</t>
  </si>
  <si>
    <t>20111767</t>
  </si>
  <si>
    <t>20314564</t>
  </si>
  <si>
    <t>20111184</t>
  </si>
  <si>
    <t>20208380</t>
  </si>
  <si>
    <t>19921100</t>
  </si>
  <si>
    <t>20110751</t>
  </si>
  <si>
    <t>19818294</t>
  </si>
  <si>
    <t>20615973</t>
  </si>
  <si>
    <t>20314582</t>
  </si>
  <si>
    <t>20111302</t>
  </si>
  <si>
    <t>20315541</t>
  </si>
  <si>
    <t>20314580</t>
  </si>
  <si>
    <t>20207420</t>
  </si>
  <si>
    <t>20208032</t>
  </si>
  <si>
    <t>20801065</t>
  </si>
  <si>
    <t>2013094815</t>
  </si>
  <si>
    <t>20916403</t>
  </si>
  <si>
    <t>20314584</t>
  </si>
  <si>
    <t>20916693</t>
  </si>
  <si>
    <t>20719885</t>
  </si>
  <si>
    <t>20721540</t>
  </si>
  <si>
    <t>21012413</t>
  </si>
  <si>
    <t>70172572</t>
  </si>
  <si>
    <t>20916405</t>
  </si>
  <si>
    <t>21102027</t>
  </si>
  <si>
    <t>21012415</t>
  </si>
  <si>
    <t>70137423</t>
  </si>
  <si>
    <t>20208018</t>
  </si>
  <si>
    <t>70171918</t>
  </si>
  <si>
    <t>20111761</t>
  </si>
  <si>
    <t>20111745</t>
  </si>
  <si>
    <t>20110757</t>
  </si>
  <si>
    <t>20916399</t>
  </si>
  <si>
    <t>21001170</t>
  </si>
  <si>
    <t>70178737</t>
  </si>
  <si>
    <t>20314585</t>
  </si>
  <si>
    <t>70178751</t>
  </si>
  <si>
    <t>70172645</t>
  </si>
  <si>
    <t>70172683</t>
  </si>
  <si>
    <t>20916400</t>
  </si>
  <si>
    <t>70171972</t>
  </si>
  <si>
    <t>70172705</t>
  </si>
  <si>
    <t>20116584</t>
  </si>
  <si>
    <t>20719813</t>
  </si>
  <si>
    <t>20116608</t>
  </si>
  <si>
    <t>20111147</t>
  </si>
  <si>
    <t>20207351</t>
  </si>
  <si>
    <t>20111180</t>
  </si>
  <si>
    <t>20111151</t>
  </si>
  <si>
    <t>20111183</t>
  </si>
  <si>
    <t>20207357</t>
  </si>
  <si>
    <t>20914282</t>
  </si>
  <si>
    <t>20207366</t>
  </si>
  <si>
    <t>20111356</t>
  </si>
  <si>
    <t>20111362</t>
  </si>
  <si>
    <t>20112211</t>
  </si>
  <si>
    <t>20112216</t>
  </si>
  <si>
    <t>20112222</t>
  </si>
  <si>
    <t>20112224</t>
  </si>
  <si>
    <t>20209593</t>
  </si>
  <si>
    <t>20209598</t>
  </si>
  <si>
    <t>20112430</t>
  </si>
  <si>
    <t>2013028080</t>
  </si>
  <si>
    <t>20112223</t>
  </si>
  <si>
    <t>2012027997</t>
  </si>
  <si>
    <t>20111209</t>
  </si>
  <si>
    <t>20204197</t>
  </si>
  <si>
    <t>20111214</t>
  </si>
  <si>
    <t>20315004</t>
  </si>
  <si>
    <t>2012001013</t>
  </si>
  <si>
    <t>20207502</t>
  </si>
  <si>
    <t>20111404</t>
  </si>
  <si>
    <t>20207314</t>
  </si>
  <si>
    <t>20111327</t>
  </si>
  <si>
    <t>20111162</t>
  </si>
  <si>
    <t>20111331</t>
  </si>
  <si>
    <t>20204203</t>
  </si>
  <si>
    <t>20315003</t>
  </si>
  <si>
    <t>20111407</t>
  </si>
  <si>
    <t>20111335</t>
  </si>
  <si>
    <t>20111169</t>
  </si>
  <si>
    <t>20111172</t>
  </si>
  <si>
    <t>20120721</t>
  </si>
  <si>
    <t>20111409</t>
  </si>
  <si>
    <t>20111411</t>
  </si>
  <si>
    <t>20309834</t>
  </si>
  <si>
    <t>21001103</t>
  </si>
  <si>
    <t>20721414</t>
  </si>
  <si>
    <t>20111157</t>
  </si>
  <si>
    <t>20521156</t>
  </si>
  <si>
    <t>20111330</t>
  </si>
  <si>
    <t>20320601</t>
  </si>
  <si>
    <t>20812799</t>
  </si>
  <si>
    <t>20120718</t>
  </si>
  <si>
    <t>20111339</t>
  </si>
  <si>
    <t>21103935</t>
  </si>
  <si>
    <t>20111425</t>
  </si>
  <si>
    <t>20722196</t>
  </si>
  <si>
    <t>2012025161</t>
  </si>
  <si>
    <t>19718384</t>
  </si>
  <si>
    <t>70105392</t>
  </si>
  <si>
    <t>2014028724</t>
  </si>
  <si>
    <t>2014028722</t>
  </si>
  <si>
    <t>70126223</t>
  </si>
  <si>
    <t>2012027049</t>
  </si>
  <si>
    <t>70126244</t>
  </si>
  <si>
    <t>20014992</t>
  </si>
  <si>
    <t>70111870</t>
  </si>
  <si>
    <t>2012013985</t>
  </si>
  <si>
    <t>2014028064</t>
  </si>
  <si>
    <t>70112011</t>
  </si>
  <si>
    <t>2014028031</t>
  </si>
  <si>
    <t>70111709</t>
  </si>
  <si>
    <t>2012014126</t>
  </si>
  <si>
    <t>2012014144</t>
  </si>
  <si>
    <t>2011010680</t>
  </si>
  <si>
    <t>19818554</t>
  </si>
  <si>
    <t>2011010693</t>
  </si>
  <si>
    <t>2013029949</t>
  </si>
  <si>
    <t>2012014052</t>
  </si>
  <si>
    <t>2011011873</t>
  </si>
  <si>
    <t>2012014179</t>
  </si>
  <si>
    <t>2012015873</t>
  </si>
  <si>
    <t>2014028089</t>
  </si>
  <si>
    <t>2013028180</t>
  </si>
  <si>
    <t>2012018131</t>
  </si>
  <si>
    <t>19819403</t>
  </si>
  <si>
    <t>2013010578</t>
  </si>
  <si>
    <t>70030688</t>
  </si>
  <si>
    <t>70071386</t>
  </si>
  <si>
    <t>70105725</t>
  </si>
  <si>
    <t>2014018269</t>
  </si>
  <si>
    <t>70097748</t>
  </si>
  <si>
    <t>2011016720</t>
  </si>
  <si>
    <t>2011029868</t>
  </si>
  <si>
    <t>2011029871</t>
  </si>
  <si>
    <t>2012027440</t>
  </si>
  <si>
    <t>70102290</t>
  </si>
  <si>
    <t>2014027994</t>
  </si>
  <si>
    <t>2014018242</t>
  </si>
  <si>
    <t>21001588</t>
  </si>
  <si>
    <t>70087312</t>
  </si>
  <si>
    <t>2014018261</t>
  </si>
  <si>
    <t>2014028728</t>
  </si>
  <si>
    <t>19922031</t>
  </si>
  <si>
    <t>2014027965</t>
  </si>
  <si>
    <t>2012027059</t>
  </si>
  <si>
    <t>70054078</t>
  </si>
  <si>
    <t>70180489</t>
  </si>
  <si>
    <t>2012027056</t>
  </si>
  <si>
    <t>2014018273</t>
  </si>
  <si>
    <t>2014027949</t>
  </si>
  <si>
    <t>2014027916</t>
  </si>
  <si>
    <t>2011011004</t>
  </si>
  <si>
    <t>70111784</t>
  </si>
  <si>
    <t>2014023254</t>
  </si>
  <si>
    <t>2012029534</t>
  </si>
  <si>
    <t>70125847</t>
  </si>
  <si>
    <t>2014022702</t>
  </si>
  <si>
    <t>2011006597</t>
  </si>
  <si>
    <t>2014022706</t>
  </si>
  <si>
    <t>2012009727</t>
  </si>
  <si>
    <t>2013009862</t>
  </si>
  <si>
    <t>2011008365</t>
  </si>
  <si>
    <t>2012032944</t>
  </si>
  <si>
    <t>70053115</t>
  </si>
  <si>
    <t>2014037256</t>
  </si>
  <si>
    <t>2011025469</t>
  </si>
  <si>
    <t>70097423</t>
  </si>
  <si>
    <t>19914112</t>
  </si>
  <si>
    <t>2011008383</t>
  </si>
  <si>
    <t>2012030709</t>
  </si>
  <si>
    <t>21014573</t>
  </si>
  <si>
    <t>2014022278</t>
  </si>
  <si>
    <t>70122689</t>
  </si>
  <si>
    <t>19515856</t>
  </si>
  <si>
    <t>2014021778</t>
  </si>
  <si>
    <t>70093659</t>
  </si>
  <si>
    <t>70129848</t>
  </si>
  <si>
    <t>2012023669</t>
  </si>
  <si>
    <t>2014022722</t>
  </si>
  <si>
    <t>2014037123</t>
  </si>
  <si>
    <t>2014037192</t>
  </si>
  <si>
    <t>70122606</t>
  </si>
  <si>
    <t>2014024795</t>
  </si>
  <si>
    <t>19617185</t>
  </si>
  <si>
    <t>2014022728</t>
  </si>
  <si>
    <t>2013009124</t>
  </si>
  <si>
    <t>2011025296</t>
  </si>
  <si>
    <t>2014022730</t>
  </si>
  <si>
    <t>مدرسة عمر بن الخطاب</t>
  </si>
  <si>
    <t>مدرسة طة حسين</t>
  </si>
  <si>
    <t>مدرسة الامام محمد عبدة</t>
  </si>
  <si>
    <t xml:space="preserve">إمتحان الاعادة </t>
  </si>
  <si>
    <t>الدرجة</t>
  </si>
  <si>
    <t xml:space="preserve"> الاول</t>
  </si>
  <si>
    <t xml:space="preserve"> الثاني</t>
  </si>
  <si>
    <t xml:space="preserve"> الثالث</t>
  </si>
  <si>
    <t>محمد يوسف 1</t>
  </si>
  <si>
    <t>محمد يوسف 2</t>
  </si>
  <si>
    <t>محمد يوسف 3</t>
  </si>
  <si>
    <t>محمد يوسف 4</t>
  </si>
  <si>
    <t>محمد يوسف 5</t>
  </si>
  <si>
    <t>محمد يوسف 6</t>
  </si>
  <si>
    <t>محمد يوسف 7</t>
  </si>
  <si>
    <t>محمد يوسف 8</t>
  </si>
  <si>
    <t>محمد يوسف 9</t>
  </si>
  <si>
    <t>محمد يوسف 10</t>
  </si>
  <si>
    <t>محمد يوسف 11</t>
  </si>
  <si>
    <t>محمد يوسف 12</t>
  </si>
  <si>
    <t>محمد يوسف 13</t>
  </si>
  <si>
    <t>محمد يوسف 14</t>
  </si>
  <si>
    <t>محمد يوسف 15</t>
  </si>
  <si>
    <t>محمد يوسف 16</t>
  </si>
  <si>
    <t>محمد يوسف 17</t>
  </si>
  <si>
    <t>محمد يوسف 18</t>
  </si>
  <si>
    <t>محمد يوسف 19</t>
  </si>
  <si>
    <t>محمد يوسف 20</t>
  </si>
  <si>
    <t>محمد يوسف 21</t>
  </si>
  <si>
    <t>محمد يوسف 22</t>
  </si>
  <si>
    <t>محمد يوسف 23</t>
  </si>
  <si>
    <t>محمد يوسف 24</t>
  </si>
  <si>
    <t>محمد يوسف 25</t>
  </si>
  <si>
    <t>محمد يوسف 26</t>
  </si>
  <si>
    <t>محمد يوسف 27</t>
  </si>
  <si>
    <t>محمد يوسف 28</t>
  </si>
  <si>
    <t>محمد يوسف 29</t>
  </si>
  <si>
    <t>محمد يوسف 30</t>
  </si>
  <si>
    <t>محمد يوسف 31</t>
  </si>
  <si>
    <t>محمد يوسف 32</t>
  </si>
  <si>
    <t>محمد يوسف 33</t>
  </si>
  <si>
    <t>محمد يوسف 34</t>
  </si>
  <si>
    <t>محمد يوسف 35</t>
  </si>
  <si>
    <t>محمد يوسف 36</t>
  </si>
  <si>
    <t>محمد يوسف 37</t>
  </si>
  <si>
    <t>محمد يوسف 38</t>
  </si>
  <si>
    <t>محمد يوسف 39</t>
  </si>
  <si>
    <t>محمد يوسف 40</t>
  </si>
  <si>
    <t>محمد يوسف 41</t>
  </si>
  <si>
    <t>محمد يوسف 42</t>
  </si>
  <si>
    <t>محمد يوسف 43</t>
  </si>
  <si>
    <t>محمد يوسف 44</t>
  </si>
  <si>
    <t>محمد يوسف 45</t>
  </si>
  <si>
    <t>محمد يوسف 46</t>
  </si>
  <si>
    <t>محمد يوسف 47</t>
  </si>
  <si>
    <t>محمد يوسف 48</t>
  </si>
  <si>
    <t>محمد يوسف 49</t>
  </si>
  <si>
    <t>محمد يوسف 50</t>
  </si>
  <si>
    <t>محمد يوسف 51</t>
  </si>
  <si>
    <t>محمد يوسف 52</t>
  </si>
  <si>
    <t>محمد يوسف 53</t>
  </si>
  <si>
    <t>محمد يوسف 54</t>
  </si>
  <si>
    <t>محمد يوسف 55</t>
  </si>
  <si>
    <t>محمد يوسف 56</t>
  </si>
  <si>
    <t>محمد يوسف 57</t>
  </si>
  <si>
    <t>محمد يوسف 58</t>
  </si>
  <si>
    <t>محمد يوسف 59</t>
  </si>
  <si>
    <t>محمد يوسف 60</t>
  </si>
  <si>
    <t>محمد يوسف 61</t>
  </si>
  <si>
    <t>محمد يوسف 62</t>
  </si>
  <si>
    <t>محمد يوسف 63</t>
  </si>
  <si>
    <t>محمد يوسف 64</t>
  </si>
  <si>
    <t>محمد يوسف 65</t>
  </si>
  <si>
    <t>محمد يوسف 66</t>
  </si>
  <si>
    <t>محمد يوسف 67</t>
  </si>
  <si>
    <t>محمد يوسف 68</t>
  </si>
  <si>
    <t>محمد يوسف 69</t>
  </si>
  <si>
    <t>محمد يوسف 70</t>
  </si>
  <si>
    <t>محمد يوسف 71</t>
  </si>
  <si>
    <t>محمد يوسف 72</t>
  </si>
  <si>
    <t>محمد يوسف 73</t>
  </si>
  <si>
    <t>محمد يوسف 74</t>
  </si>
  <si>
    <t>محمد يوسف 75</t>
  </si>
  <si>
    <t>محمد يوسف 76</t>
  </si>
  <si>
    <t>محمد يوسف 77</t>
  </si>
  <si>
    <t>محمد يوسف 78</t>
  </si>
  <si>
    <t>محمد يوسف 79</t>
  </si>
  <si>
    <t>محمد يوسف 80</t>
  </si>
  <si>
    <t>محمد يوسف 81</t>
  </si>
  <si>
    <t>محمد يوسف 82</t>
  </si>
  <si>
    <t>محمد يوسف 83</t>
  </si>
  <si>
    <t>محمد يوسف 84</t>
  </si>
  <si>
    <t>محمد يوسف 85</t>
  </si>
  <si>
    <t>محمد يوسف 86</t>
  </si>
  <si>
    <t>محمد يوسف 87</t>
  </si>
  <si>
    <t>محمد يوسف 88</t>
  </si>
  <si>
    <t>محمد يوسف 89</t>
  </si>
  <si>
    <t>محمد يوسف 90</t>
  </si>
  <si>
    <t>محمد يوسف 91</t>
  </si>
  <si>
    <t>محمد يوسف 92</t>
  </si>
  <si>
    <t>محمد يوسف 93</t>
  </si>
  <si>
    <t>محمد يوسف 94</t>
  </si>
  <si>
    <t>محمد يوسف 95</t>
  </si>
  <si>
    <t>محمد يوسف 96</t>
  </si>
  <si>
    <t>محمد يوسف 97</t>
  </si>
  <si>
    <t>محمد يوسف 98</t>
  </si>
  <si>
    <t>محمد يوسف 99</t>
  </si>
  <si>
    <t>محمد يوسف 100</t>
  </si>
  <si>
    <t>محمد يوسف 101</t>
  </si>
  <si>
    <t>محمد يوسف 102</t>
  </si>
  <si>
    <t>محمد يوسف 103</t>
  </si>
  <si>
    <t>محمد يوسف 104</t>
  </si>
  <si>
    <t>محمد يوسف 105</t>
  </si>
  <si>
    <t>محمد يوسف 106</t>
  </si>
  <si>
    <t>محمد يوسف 107</t>
  </si>
  <si>
    <t>محمد يوسف 108</t>
  </si>
  <si>
    <t>محمد يوسف 109</t>
  </si>
  <si>
    <t>محمد يوسف 110</t>
  </si>
  <si>
    <t>محمد يوسف 111</t>
  </si>
  <si>
    <t>محمد يوسف 112</t>
  </si>
  <si>
    <t>محمد يوسف 113</t>
  </si>
  <si>
    <t>محمد يوسف 114</t>
  </si>
  <si>
    <t>محمد يوسف 115</t>
  </si>
  <si>
    <t>محمد يوسف 116</t>
  </si>
  <si>
    <t>محمد يوسف 117</t>
  </si>
  <si>
    <t>محمد يوسف 118</t>
  </si>
  <si>
    <t>محمد يوسف 119</t>
  </si>
  <si>
    <t>محمد يوسف 120</t>
  </si>
  <si>
    <t>محمد يوسف 121</t>
  </si>
  <si>
    <t>محمد يوسف 122</t>
  </si>
  <si>
    <t>محمد يوسف 123</t>
  </si>
  <si>
    <t>محمد يوسف 124</t>
  </si>
  <si>
    <t>محمد يوسف 125</t>
  </si>
  <si>
    <t>محمد يوسف 126</t>
  </si>
  <si>
    <t>محمد يوسف 127</t>
  </si>
  <si>
    <t>محمد يوسف 128</t>
  </si>
  <si>
    <t>محمد يوسف 129</t>
  </si>
  <si>
    <t>محمد يوسف 130</t>
  </si>
  <si>
    <t>محمد يوسف 131</t>
  </si>
  <si>
    <t>محمد يوسف 132</t>
  </si>
  <si>
    <t>محمد يوسف 133</t>
  </si>
  <si>
    <t>محمد يوسف 134</t>
  </si>
  <si>
    <t>محمد يوسف 135</t>
  </si>
  <si>
    <t>محمد يوسف 136</t>
  </si>
  <si>
    <t>محمد يوسف 137</t>
  </si>
  <si>
    <t>محمد يوسف 138</t>
  </si>
  <si>
    <t>محمد يوسف 139</t>
  </si>
  <si>
    <t>محمد يوسف 140</t>
  </si>
  <si>
    <t>محمد يوسف 141</t>
  </si>
  <si>
    <t>محمد يوسف 142</t>
  </si>
  <si>
    <t>محمد يوسف 143</t>
  </si>
  <si>
    <t>محمد يوسف 144</t>
  </si>
  <si>
    <t>محمد يوسف 145</t>
  </si>
  <si>
    <t>محمد يوسف 146</t>
  </si>
  <si>
    <t>محمد يوسف 147</t>
  </si>
  <si>
    <t>محمد يوسف 148</t>
  </si>
  <si>
    <t>محمد يوسف 149</t>
  </si>
  <si>
    <t>محمد يوسف 150</t>
  </si>
  <si>
    <t>محمد يوسف 151</t>
  </si>
  <si>
    <t>محمد يوسف 152</t>
  </si>
  <si>
    <t>محمد يوسف 153</t>
  </si>
  <si>
    <t>محمد يوسف 154</t>
  </si>
  <si>
    <t>محمد يوسف 155</t>
  </si>
  <si>
    <t>محمد يوسف 156</t>
  </si>
  <si>
    <t>محمد يوسف 157</t>
  </si>
  <si>
    <t>محمد يوسف 158</t>
  </si>
  <si>
    <t>محمد يوسف 159</t>
  </si>
  <si>
    <t>محمد يوسف 160</t>
  </si>
  <si>
    <t>محمد يوسف 161</t>
  </si>
  <si>
    <t>محمد يوسف 162</t>
  </si>
  <si>
    <t>محمد يوسف 163</t>
  </si>
  <si>
    <t>محمد يوسف 164</t>
  </si>
  <si>
    <t>محمد يوسف 165</t>
  </si>
  <si>
    <t>محمد يوسف 166</t>
  </si>
  <si>
    <t>محمد يوسف 167</t>
  </si>
  <si>
    <t>محمد يوسف 168</t>
  </si>
  <si>
    <t>محمد يوسف 169</t>
  </si>
  <si>
    <t>محمد يوسف 170</t>
  </si>
  <si>
    <t>محمد يوسف 171</t>
  </si>
  <si>
    <t>محمد يوسف 172</t>
  </si>
  <si>
    <t>محمد يوسف 173</t>
  </si>
  <si>
    <t>محمد يوسف 174</t>
  </si>
  <si>
    <t>محمد يوسف 175</t>
  </si>
  <si>
    <t>محمد يوسف 176</t>
  </si>
  <si>
    <t>محمد يوسف 177</t>
  </si>
  <si>
    <t>محمد يوسف 178</t>
  </si>
  <si>
    <t>محمد يوسف 179</t>
  </si>
  <si>
    <t>محمد يوسف 180</t>
  </si>
  <si>
    <t>محمد يوسف 181</t>
  </si>
  <si>
    <t>محمد يوسف 182</t>
  </si>
  <si>
    <t>محمد يوسف 183</t>
  </si>
  <si>
    <t>محمد يوسف 184</t>
  </si>
  <si>
    <t>محمد يوسف 185</t>
  </si>
  <si>
    <t>محمد يوسف 186</t>
  </si>
  <si>
    <t>محمد يوسف 187</t>
  </si>
  <si>
    <t>محمد يوسف 188</t>
  </si>
  <si>
    <t>محمد يوسف 189</t>
  </si>
  <si>
    <t>محمد يوسف 190</t>
  </si>
  <si>
    <t>محمد يوسف 191</t>
  </si>
  <si>
    <t>محمد يوسف 192</t>
  </si>
  <si>
    <t>محمد يوسف 193</t>
  </si>
  <si>
    <t>محمد يوسف 194</t>
  </si>
  <si>
    <t>محمد يوسف 195</t>
  </si>
  <si>
    <t>محمد يوسف 196</t>
  </si>
  <si>
    <t>محمد يوسف 197</t>
  </si>
  <si>
    <t>محمد يوسف 198</t>
  </si>
  <si>
    <t>محمد يوسف 199</t>
  </si>
  <si>
    <t>محمد يوسف 200</t>
  </si>
  <si>
    <t>محمد يوسف 201</t>
  </si>
  <si>
    <t>محمد يوسف 202</t>
  </si>
  <si>
    <t>محمد يوسف 203</t>
  </si>
  <si>
    <t>محمد يوسف 204</t>
  </si>
  <si>
    <t>محمد يوسف 205</t>
  </si>
  <si>
    <t>محمد يوسف 206</t>
  </si>
  <si>
    <t>محمد يوسف 207</t>
  </si>
  <si>
    <t>محمد يوسف 208</t>
  </si>
  <si>
    <t>محمد يوسف 209</t>
  </si>
  <si>
    <t>محمد يوسف 210</t>
  </si>
  <si>
    <t>محمد يوسف 211</t>
  </si>
  <si>
    <t>محمد يوسف 212</t>
  </si>
  <si>
    <t>محمد يوسف 213</t>
  </si>
  <si>
    <t>محمد يوسف 214</t>
  </si>
  <si>
    <t>محمد يوسف 215</t>
  </si>
  <si>
    <t>محمد يوسف 216</t>
  </si>
  <si>
    <t>محمد يوسف 217</t>
  </si>
  <si>
    <t>محمد يوسف 218</t>
  </si>
  <si>
    <t>محمد يوسف 219</t>
  </si>
  <si>
    <t>محمد يوسف 220</t>
  </si>
  <si>
    <t>محمد يوسف 221</t>
  </si>
  <si>
    <t>محمد يوسف 222</t>
  </si>
  <si>
    <t>محمد يوسف 223</t>
  </si>
  <si>
    <t>محمد يوسف 224</t>
  </si>
  <si>
    <t>محمد يوسف 225</t>
  </si>
  <si>
    <t>محمد يوسف 226</t>
  </si>
  <si>
    <t>محمد يوسف 227</t>
  </si>
  <si>
    <t>محمد يوسف 228</t>
  </si>
  <si>
    <t>محمد يوسف 229</t>
  </si>
  <si>
    <t>محمد يوسف 230</t>
  </si>
  <si>
    <t>محمد يوسف 231</t>
  </si>
  <si>
    <t>محمد يوسف 232</t>
  </si>
  <si>
    <t>محمد يوسف 233</t>
  </si>
  <si>
    <t>محمد يوسف 234</t>
  </si>
  <si>
    <t>محمد يوسف 235</t>
  </si>
  <si>
    <t>محمد يوسف 236</t>
  </si>
  <si>
    <t>محمد يوسف 237</t>
  </si>
  <si>
    <t>محمد يوسف 238</t>
  </si>
  <si>
    <t>محمد يوسف 239</t>
  </si>
  <si>
    <t>محمد يوسف 240</t>
  </si>
  <si>
    <t>محمد يوسف 241</t>
  </si>
  <si>
    <t>محمد يوسف 242</t>
  </si>
  <si>
    <t>محمد يوسف 243</t>
  </si>
  <si>
    <t>محمد يوسف 244</t>
  </si>
  <si>
    <t>محمد يوسف 245</t>
  </si>
  <si>
    <t>محمد يوسف 246</t>
  </si>
  <si>
    <t>محمد يوسف 247</t>
  </si>
  <si>
    <t>محمد يوسف 248</t>
  </si>
  <si>
    <t>محمد يوسف 249</t>
  </si>
  <si>
    <t>محمد يوسف 250</t>
  </si>
  <si>
    <t>محمد يوسف 251</t>
  </si>
  <si>
    <t>محمد يوسف 252</t>
  </si>
  <si>
    <t>محمد يوسف 253</t>
  </si>
  <si>
    <t>محمد يوسف 254</t>
  </si>
  <si>
    <t>محمد يوسف 255</t>
  </si>
  <si>
    <t>محمد يوسف 256</t>
  </si>
  <si>
    <t>محمد يوسف 257</t>
  </si>
  <si>
    <t>محمد يوسف 258</t>
  </si>
  <si>
    <t>محمد يوسف 259</t>
  </si>
  <si>
    <t>محمد يوسف 260</t>
  </si>
  <si>
    <t>محمد يوسف 261</t>
  </si>
  <si>
    <t>محمد يوسف 262</t>
  </si>
  <si>
    <t>محمد يوسف 263</t>
  </si>
  <si>
    <t>محمد يوسف 264</t>
  </si>
  <si>
    <t>محمد يوسف 265</t>
  </si>
  <si>
    <t>محمد يوسف 266</t>
  </si>
  <si>
    <t>محمد يوسف 267</t>
  </si>
  <si>
    <t>محمد يوسف 268</t>
  </si>
  <si>
    <t>محمد يوسف 269</t>
  </si>
  <si>
    <t>محمد يوسف 270</t>
  </si>
  <si>
    <t>محمد يوسف 271</t>
  </si>
  <si>
    <t>محمد يوسف 272</t>
  </si>
  <si>
    <t>محمد يوسف 273</t>
  </si>
  <si>
    <t>محمد يوسف 274</t>
  </si>
  <si>
    <t>محمد يوسف 275</t>
  </si>
  <si>
    <t>محمد يوسف 276</t>
  </si>
  <si>
    <t>محمد يوسف 277</t>
  </si>
  <si>
    <t>محمد يوسف 278</t>
  </si>
  <si>
    <t>محمد يوسف 279</t>
  </si>
  <si>
    <t>محمد يوسف 280</t>
  </si>
  <si>
    <t>محمد يوسف 281</t>
  </si>
  <si>
    <t>محمد يوسف 282</t>
  </si>
  <si>
    <t>محمد يوسف 283</t>
  </si>
  <si>
    <t>محمد يوسف 284</t>
  </si>
  <si>
    <t>محمد يوسف 285</t>
  </si>
  <si>
    <t>محمد يوسف 286</t>
  </si>
  <si>
    <t>محمد يوسف 287</t>
  </si>
  <si>
    <t>محمد يوسف 288</t>
  </si>
  <si>
    <t>محمد يوسف 289</t>
  </si>
  <si>
    <t>محمد يوسف 290</t>
  </si>
  <si>
    <t>محمد يوسف 291</t>
  </si>
  <si>
    <t>محمد يوسف 292</t>
  </si>
  <si>
    <t>محمد يوسف 293</t>
  </si>
  <si>
    <t>محمد يوسف 294</t>
  </si>
  <si>
    <t>محمد يوسف 295</t>
  </si>
  <si>
    <t>محمد يوسف 296</t>
  </si>
  <si>
    <t>محمد يوسف 297</t>
  </si>
  <si>
    <t>محمد يوسف 298</t>
  </si>
  <si>
    <t>محمد يوسف 299</t>
  </si>
  <si>
    <t>محمد يوسف 300</t>
  </si>
  <si>
    <t>محمد يوسف 301</t>
  </si>
  <si>
    <t>محمد يوسف 302</t>
  </si>
  <si>
    <t>محمد يوسف 303</t>
  </si>
  <si>
    <t>محمد يوسف 304</t>
  </si>
  <si>
    <t>محمد يوسف 305</t>
  </si>
  <si>
    <t>محمد يوسف 306</t>
  </si>
  <si>
    <t>محمد يوسف 307</t>
  </si>
  <si>
    <t>محمد يوسف 308</t>
  </si>
  <si>
    <t>محمد يوسف 309</t>
  </si>
  <si>
    <t>محمد يوسف 310</t>
  </si>
  <si>
    <t>محمد يوسف 311</t>
  </si>
  <si>
    <t>محمد يوسف 312</t>
  </si>
  <si>
    <t>محمد يوسف 313</t>
  </si>
  <si>
    <t>محمد يوسف 314</t>
  </si>
  <si>
    <t>محمد يوسف 315</t>
  </si>
  <si>
    <t>محمد يوسف 316</t>
  </si>
  <si>
    <t>محمد يوسف 317</t>
  </si>
  <si>
    <t>محمد يوسف 318</t>
  </si>
  <si>
    <t>محمد يوسف 319</t>
  </si>
  <si>
    <t>محمد يوسف 320</t>
  </si>
  <si>
    <t>محمد يوسف 321</t>
  </si>
  <si>
    <t>محمد يوسف 322</t>
  </si>
  <si>
    <t>محمد يوسف 323</t>
  </si>
  <si>
    <t>محمد يوسف 324</t>
  </si>
  <si>
    <t>محمد يوسف 325</t>
  </si>
  <si>
    <t>محمد يوسف 326</t>
  </si>
  <si>
    <t>محمد يوسف 327</t>
  </si>
  <si>
    <t>محمد يوسف 328</t>
  </si>
  <si>
    <t>محمد يوسف 329</t>
  </si>
  <si>
    <t>محمد يوسف 330</t>
  </si>
  <si>
    <t>محمد يوسف 331</t>
  </si>
  <si>
    <t>محمد يوسف 332</t>
  </si>
  <si>
    <t>محمد يوسف 333</t>
  </si>
  <si>
    <t>محمد يوسف 334</t>
  </si>
  <si>
    <t>محمد يوسف 335</t>
  </si>
  <si>
    <t>محمد يوسف 336</t>
  </si>
  <si>
    <t>محمد يوسف 337</t>
  </si>
  <si>
    <t>محمد يوسف 338</t>
  </si>
  <si>
    <t>محمد يوسف 339</t>
  </si>
  <si>
    <t>محمد يوسف 340</t>
  </si>
  <si>
    <t>محمد يوسف 341</t>
  </si>
  <si>
    <t>محمد يوسف 342</t>
  </si>
  <si>
    <t>محمد يوسف 343</t>
  </si>
  <si>
    <t>محمد يوسف 344</t>
  </si>
  <si>
    <t>محمد يوسف 345</t>
  </si>
  <si>
    <t>محمد يوسف 346</t>
  </si>
  <si>
    <t>محمد يوسف 347</t>
  </si>
  <si>
    <t>محمد يوسف 348</t>
  </si>
  <si>
    <t>محمد يوسف 349</t>
  </si>
  <si>
    <t>محمد يوسف 350</t>
  </si>
  <si>
    <t>محمد يوسف 351</t>
  </si>
  <si>
    <t>محمد يوسف 352</t>
  </si>
  <si>
    <t>محمد يوسف 353</t>
  </si>
  <si>
    <t>محمد يوسف 354</t>
  </si>
  <si>
    <t>محمد يوسف 355</t>
  </si>
  <si>
    <t>محمد يوسف 356</t>
  </si>
  <si>
    <t>محمد يوسف 357</t>
  </si>
  <si>
    <t>محمد يوسف 358</t>
  </si>
  <si>
    <t>محمد يوسف 359</t>
  </si>
  <si>
    <t>محمد يوسف 360</t>
  </si>
  <si>
    <t>محمد يوسف 361</t>
  </si>
  <si>
    <t>محمد يوسف 362</t>
  </si>
  <si>
    <t>محمد يوسف 363</t>
  </si>
  <si>
    <t>محمد يوسف 364</t>
  </si>
  <si>
    <t>محمد يوسف 365</t>
  </si>
  <si>
    <t>محمد يوسف 366</t>
  </si>
  <si>
    <t>محمد يوسف 367</t>
  </si>
  <si>
    <t>محمد يوسف 368</t>
  </si>
  <si>
    <t>محمد يوسف 369</t>
  </si>
  <si>
    <t>محمد يوسف 370</t>
  </si>
  <si>
    <t>محمد يوسف 371</t>
  </si>
  <si>
    <t>محمد يوسف 372</t>
  </si>
  <si>
    <t>محمد يوسف 373</t>
  </si>
  <si>
    <t>محمد يوسف 374</t>
  </si>
  <si>
    <t>محمد يوسف 375</t>
  </si>
  <si>
    <t>محمد يوسف 376</t>
  </si>
  <si>
    <t>محمد يوسف 377</t>
  </si>
  <si>
    <t>محمد يوسف 378</t>
  </si>
  <si>
    <t>محمد يوسف 379</t>
  </si>
  <si>
    <t>محمد يوسف 380</t>
  </si>
  <si>
    <t>محمد يوسف 381</t>
  </si>
  <si>
    <t>محمد يوسف 382</t>
  </si>
  <si>
    <t>محمد يوسف 383</t>
  </si>
  <si>
    <t>محمد يوسف 384</t>
  </si>
  <si>
    <t>محمد يوسف 385</t>
  </si>
  <si>
    <t>محمد يوسف 386</t>
  </si>
  <si>
    <t>محمد يوسف 387</t>
  </si>
  <si>
    <t>محمد يوسف 388</t>
  </si>
  <si>
    <t>محمد يوسف 389</t>
  </si>
  <si>
    <t>محمد يوسف 390</t>
  </si>
  <si>
    <t>محمد يوسف 391</t>
  </si>
  <si>
    <t>محمد يوسف 392</t>
  </si>
  <si>
    <t>محمد يوسف 393</t>
  </si>
  <si>
    <t>محمد يوسف 394</t>
  </si>
  <si>
    <t>محمد يوسف 395</t>
  </si>
  <si>
    <t>محمد يوسف 396</t>
  </si>
  <si>
    <t>محمد يوسف 397</t>
  </si>
  <si>
    <t>محمد يوسف 398</t>
  </si>
  <si>
    <t>محمد يوسف 399</t>
  </si>
  <si>
    <t>محمد يوسف 400</t>
  </si>
  <si>
    <t>محمد يوسف 401</t>
  </si>
  <si>
    <t>محمد يوسف 402</t>
  </si>
  <si>
    <t>محمد يوسف 403</t>
  </si>
  <si>
    <t>محمد يوسف 404</t>
  </si>
  <si>
    <t>محمد يوسف 405</t>
  </si>
  <si>
    <t>محمد يوسف 406</t>
  </si>
  <si>
    <t>محمد يوسف 407</t>
  </si>
  <si>
    <t>محمد يوسف 408</t>
  </si>
  <si>
    <t>محمد يوسف 409</t>
  </si>
  <si>
    <t>محمد يوسف 410</t>
  </si>
  <si>
    <t>محمد يوسف 411</t>
  </si>
  <si>
    <t>محمد يوسف 412</t>
  </si>
  <si>
    <t>محمد يوسف 413</t>
  </si>
  <si>
    <t>محمد يوسف 414</t>
  </si>
  <si>
    <t>محمد يوسف 415</t>
  </si>
  <si>
    <t>محمد يوسف 416</t>
  </si>
  <si>
    <t>محمد يوسف 417</t>
  </si>
  <si>
    <t>محمد يوسف 418</t>
  </si>
  <si>
    <t>محمد يوسف 419</t>
  </si>
  <si>
    <t>محمد يوسف 420</t>
  </si>
  <si>
    <t>محمد يوسف 421</t>
  </si>
  <si>
    <t>محمد يوسف 422</t>
  </si>
  <si>
    <t>محمد يوسف 423</t>
  </si>
  <si>
    <t>محمد يوسف 424</t>
  </si>
  <si>
    <t>محمد يوسف 425</t>
  </si>
  <si>
    <t>محمد يوسف 426</t>
  </si>
  <si>
    <t>محمد يوسف 427</t>
  </si>
  <si>
    <t>محمد يوسف 428</t>
  </si>
  <si>
    <t>محمد يوسف 429</t>
  </si>
  <si>
    <t>محمد يوسف 430</t>
  </si>
  <si>
    <t>محمد يوسف 431</t>
  </si>
  <si>
    <t>محمد يوسف 432</t>
  </si>
  <si>
    <t>محمد يوسف 433</t>
  </si>
  <si>
    <t>محمد يوسف 434</t>
  </si>
  <si>
    <t>محمد يوسف 435</t>
  </si>
  <si>
    <t>محمد يوسف 436</t>
  </si>
  <si>
    <t>محمد يوسف 437</t>
  </si>
  <si>
    <t>محمد يوسف 438</t>
  </si>
  <si>
    <t>محمد يوسف 439</t>
  </si>
  <si>
    <t>محمد يوسف 440</t>
  </si>
  <si>
    <t>محمد يوسف 441</t>
  </si>
  <si>
    <t>محمد يوسف 442</t>
  </si>
  <si>
    <t>محمد يوسف 443</t>
  </si>
  <si>
    <t>محمد يوسف 444</t>
  </si>
  <si>
    <t>محمد يوسف 445</t>
  </si>
  <si>
    <t>محمد يوسف 446</t>
  </si>
  <si>
    <t>محمد يوسف 447</t>
  </si>
  <si>
    <t>محمد يوسف 448</t>
  </si>
  <si>
    <t>محمد يوسف 449</t>
  </si>
  <si>
    <t>محمد يوسف 450</t>
  </si>
  <si>
    <t>محمد يوسف 451</t>
  </si>
  <si>
    <t>محمد يوسف 452</t>
  </si>
  <si>
    <t>محمد يوسف 453</t>
  </si>
  <si>
    <t>محمد يوسف 454</t>
  </si>
  <si>
    <t>محمد يوسف 455</t>
  </si>
  <si>
    <t>محمد يوسف 456</t>
  </si>
  <si>
    <t>محمد يوسف 457</t>
  </si>
  <si>
    <t>محمد يوسف 458</t>
  </si>
  <si>
    <t>محمد يوسف 459</t>
  </si>
  <si>
    <t>محمد يوسف 460</t>
  </si>
  <si>
    <t>محمد يوسف 461</t>
  </si>
  <si>
    <t>محمد يوسف 462</t>
  </si>
  <si>
    <t>محمد يوسف 463</t>
  </si>
  <si>
    <t>محمد يوسف 464</t>
  </si>
  <si>
    <t>محمد يوسف 465</t>
  </si>
  <si>
    <t>محمد يوسف 466</t>
  </si>
  <si>
    <t>محمد يوسف 467</t>
  </si>
  <si>
    <t>محمد يوسف 468</t>
  </si>
  <si>
    <t>محمد يوسف 469</t>
  </si>
  <si>
    <t>محمد يوسف 470</t>
  </si>
  <si>
    <t>محمد يوسف 471</t>
  </si>
  <si>
    <t>محمد يوسف 472</t>
  </si>
  <si>
    <t>محمد يوسف 473</t>
  </si>
  <si>
    <t>محمد يوسف 474</t>
  </si>
  <si>
    <t>محمد يوسف 475</t>
  </si>
  <si>
    <t>محمد يوسف 476</t>
  </si>
  <si>
    <t>محمد يوسف 477</t>
  </si>
  <si>
    <t>محمد يوسف 478</t>
  </si>
  <si>
    <t>محمد يوسف 479</t>
  </si>
  <si>
    <t>محمد يوسف 480</t>
  </si>
  <si>
    <t>محمد يوسف 481</t>
  </si>
  <si>
    <t>م</t>
  </si>
  <si>
    <t>المعدل</t>
  </si>
  <si>
    <t>بين 55 و 60  /   بين 95 و 100</t>
  </si>
  <si>
    <t>المعدل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</si>
</sst>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0" xfId="0"/>
    <xf numFmtId="0" fontId="0" fillId="0" borderId="10" xfId="0" applyBorder="1"/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35" borderId="10" xfId="0" applyFill="1" applyBorder="1" applyAlignment="1">
      <alignment horizontal="center"/>
    </xf>
    <xf numFmtId="0" fontId="0" fillId="35" borderId="0" xfId="0" applyFill="1" applyAlignment="1">
      <alignment horizontal="center"/>
    </xf>
    <xf numFmtId="0" fontId="0" fillId="35" borderId="0" xfId="0" applyFill="1"/>
    <xf numFmtId="0" fontId="0" fillId="0" borderId="0" xfId="0"/>
    <xf numFmtId="0" fontId="0" fillId="33" borderId="10" xfId="0" applyFill="1" applyBorder="1" applyAlignment="1">
      <alignment horizontal="center"/>
    </xf>
    <xf numFmtId="0" fontId="18" fillId="0" borderId="11" xfId="0" applyFont="1" applyFill="1" applyBorder="1" applyAlignment="1">
      <alignment horizontal="center" vertical="center"/>
    </xf>
    <xf numFmtId="0" fontId="20" fillId="36" borderId="10" xfId="0" applyFont="1" applyFill="1" applyBorder="1" applyAlignment="1">
      <alignment vertical="center"/>
    </xf>
    <xf numFmtId="0" fontId="18" fillId="36" borderId="10" xfId="0" applyFont="1" applyFill="1" applyBorder="1" applyAlignment="1">
      <alignment horizontal="center" vertical="center" wrapText="1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84"/>
  <sheetViews>
    <sheetView rightToLeft="1" topLeftCell="BN1" workbookViewId="0">
      <selection activeCell="BR8" sqref="BR8"/>
    </sheetView>
  </sheetViews>
  <sheetFormatPr defaultRowHeight="14.5" x14ac:dyDescent="0.35"/>
  <cols>
    <col min="1" max="1" width="21" customWidth="1"/>
    <col min="3" max="3" width="11.81640625" bestFit="1" customWidth="1"/>
    <col min="4" max="4" width="13.453125" customWidth="1"/>
    <col min="5" max="5" width="13.1796875" bestFit="1" customWidth="1"/>
    <col min="9" max="9" width="11" bestFit="1" customWidth="1"/>
    <col min="10" max="10" width="10" bestFit="1" customWidth="1"/>
    <col min="11" max="11" width="12.90625" style="11" customWidth="1"/>
    <col min="12" max="12" width="13.453125" customWidth="1"/>
    <col min="25" max="25" width="9.1796875" style="11"/>
    <col min="32" max="32" width="9.1796875" style="11"/>
    <col min="39" max="39" width="9.1796875" style="11"/>
    <col min="46" max="46" width="9.1796875" style="11"/>
    <col min="53" max="53" width="9.1796875" style="11"/>
    <col min="60" max="60" width="9.1796875" style="11"/>
    <col min="67" max="67" width="9.1796875" style="11"/>
    <col min="74" max="74" width="9.1796875" style="11"/>
    <col min="75" max="75" width="18" customWidth="1"/>
    <col min="81" max="81" width="9.1796875" style="11"/>
    <col min="89" max="89" width="11.26953125" style="11" customWidth="1"/>
    <col min="90" max="90" width="16.54296875" customWidth="1"/>
  </cols>
  <sheetData>
    <row r="1" spans="1:94" s="5" customFormat="1" x14ac:dyDescent="0.35">
      <c r="A1" s="5">
        <f>COLUMN()</f>
        <v>1</v>
      </c>
      <c r="B1" s="5">
        <f>COLUMN()</f>
        <v>2</v>
      </c>
      <c r="C1" s="5">
        <f>COLUMN()</f>
        <v>3</v>
      </c>
      <c r="D1" s="5">
        <f>COLUMN()</f>
        <v>4</v>
      </c>
      <c r="E1" s="5">
        <f>COLUMN()</f>
        <v>5</v>
      </c>
      <c r="F1" s="5">
        <f>COLUMN()</f>
        <v>6</v>
      </c>
      <c r="G1" s="5">
        <f>COLUMN()</f>
        <v>7</v>
      </c>
      <c r="H1" s="5">
        <f>COLUMN()</f>
        <v>8</v>
      </c>
      <c r="I1" s="5">
        <f>COLUMN()</f>
        <v>9</v>
      </c>
      <c r="J1" s="5">
        <f>COLUMN()</f>
        <v>10</v>
      </c>
      <c r="K1" s="5">
        <f>COLUMN()</f>
        <v>11</v>
      </c>
      <c r="L1" s="5">
        <f>COLUMN()</f>
        <v>12</v>
      </c>
      <c r="M1" s="5">
        <f>COLUMN()</f>
        <v>13</v>
      </c>
      <c r="N1" s="5">
        <f>COLUMN()</f>
        <v>14</v>
      </c>
      <c r="O1" s="5">
        <f>COLUMN()</f>
        <v>15</v>
      </c>
      <c r="P1" s="5">
        <f>COLUMN()</f>
        <v>16</v>
      </c>
      <c r="Q1" s="5">
        <f>COLUMN()</f>
        <v>17</v>
      </c>
      <c r="R1" s="5">
        <f>COLUMN()</f>
        <v>18</v>
      </c>
      <c r="S1" s="5">
        <f>COLUMN()</f>
        <v>19</v>
      </c>
      <c r="T1" s="5">
        <f>COLUMN()</f>
        <v>20</v>
      </c>
      <c r="U1" s="5">
        <f>COLUMN()</f>
        <v>21</v>
      </c>
      <c r="V1" s="5">
        <f>COLUMN()</f>
        <v>22</v>
      </c>
      <c r="W1" s="5">
        <f>COLUMN()</f>
        <v>23</v>
      </c>
      <c r="X1" s="5">
        <f>COLUMN()</f>
        <v>24</v>
      </c>
      <c r="Y1" s="5">
        <f>COLUMN()</f>
        <v>25</v>
      </c>
      <c r="Z1" s="5">
        <f>COLUMN()</f>
        <v>26</v>
      </c>
      <c r="AA1" s="5">
        <f>COLUMN()</f>
        <v>27</v>
      </c>
      <c r="AB1" s="5">
        <f>COLUMN()</f>
        <v>28</v>
      </c>
      <c r="AC1" s="5">
        <f>COLUMN()</f>
        <v>29</v>
      </c>
      <c r="AD1" s="5">
        <f>COLUMN()</f>
        <v>30</v>
      </c>
      <c r="AE1" s="5">
        <f>COLUMN()</f>
        <v>31</v>
      </c>
      <c r="AF1" s="5">
        <f>COLUMN()</f>
        <v>32</v>
      </c>
      <c r="AG1" s="5">
        <f>COLUMN()</f>
        <v>33</v>
      </c>
      <c r="AH1" s="5">
        <f>COLUMN()</f>
        <v>34</v>
      </c>
      <c r="AI1" s="5">
        <f>COLUMN()</f>
        <v>35</v>
      </c>
      <c r="AJ1" s="5">
        <f>COLUMN()</f>
        <v>36</v>
      </c>
      <c r="AK1" s="5">
        <f>COLUMN()</f>
        <v>37</v>
      </c>
      <c r="AL1" s="5">
        <f>COLUMN()</f>
        <v>38</v>
      </c>
      <c r="AM1" s="5">
        <f>COLUMN()</f>
        <v>39</v>
      </c>
      <c r="AN1" s="5">
        <f>COLUMN()</f>
        <v>40</v>
      </c>
      <c r="AO1" s="5">
        <f>COLUMN()</f>
        <v>41</v>
      </c>
      <c r="AP1" s="5">
        <f>COLUMN()</f>
        <v>42</v>
      </c>
      <c r="AQ1" s="5">
        <f>COLUMN()</f>
        <v>43</v>
      </c>
      <c r="AR1" s="5">
        <f>COLUMN()</f>
        <v>44</v>
      </c>
      <c r="AS1" s="5">
        <f>COLUMN()</f>
        <v>45</v>
      </c>
      <c r="AT1" s="5">
        <f>COLUMN()</f>
        <v>46</v>
      </c>
      <c r="AU1" s="5">
        <f>COLUMN()</f>
        <v>47</v>
      </c>
      <c r="AV1" s="5">
        <f>COLUMN()</f>
        <v>48</v>
      </c>
      <c r="AW1" s="5">
        <f>COLUMN()</f>
        <v>49</v>
      </c>
      <c r="AX1" s="5">
        <f>COLUMN()</f>
        <v>50</v>
      </c>
      <c r="AY1" s="5">
        <f>COLUMN()</f>
        <v>51</v>
      </c>
      <c r="AZ1" s="5">
        <f>COLUMN()</f>
        <v>52</v>
      </c>
      <c r="BA1" s="5">
        <f>COLUMN()</f>
        <v>53</v>
      </c>
      <c r="BB1" s="5">
        <f>COLUMN()</f>
        <v>54</v>
      </c>
      <c r="BC1" s="5">
        <f>COLUMN()</f>
        <v>55</v>
      </c>
      <c r="BD1" s="5">
        <f>COLUMN()</f>
        <v>56</v>
      </c>
      <c r="BE1" s="5">
        <f>COLUMN()</f>
        <v>57</v>
      </c>
      <c r="BF1" s="5">
        <f>COLUMN()</f>
        <v>58</v>
      </c>
      <c r="BG1" s="5">
        <f>COLUMN()</f>
        <v>59</v>
      </c>
      <c r="BH1" s="5">
        <f>COLUMN()</f>
        <v>60</v>
      </c>
      <c r="BI1" s="5">
        <f>COLUMN()</f>
        <v>61</v>
      </c>
      <c r="BJ1" s="5">
        <f>COLUMN()</f>
        <v>62</v>
      </c>
      <c r="BK1" s="5">
        <f>COLUMN()</f>
        <v>63</v>
      </c>
      <c r="BL1" s="5">
        <f>COLUMN()</f>
        <v>64</v>
      </c>
      <c r="BM1" s="5">
        <f>COLUMN()</f>
        <v>65</v>
      </c>
      <c r="BN1" s="5">
        <f>COLUMN()</f>
        <v>66</v>
      </c>
      <c r="BO1" s="5">
        <f>COLUMN()</f>
        <v>67</v>
      </c>
      <c r="BP1" s="5">
        <f>COLUMN()</f>
        <v>68</v>
      </c>
      <c r="BQ1" s="5">
        <f>COLUMN()</f>
        <v>69</v>
      </c>
      <c r="BR1" s="5">
        <f>COLUMN()</f>
        <v>70</v>
      </c>
      <c r="BS1" s="5">
        <f>COLUMN()</f>
        <v>71</v>
      </c>
      <c r="BT1" s="5">
        <f>COLUMN()</f>
        <v>72</v>
      </c>
      <c r="BU1" s="5">
        <f>COLUMN()</f>
        <v>73</v>
      </c>
      <c r="BV1" s="5">
        <f>COLUMN()</f>
        <v>74</v>
      </c>
      <c r="BW1" s="5">
        <f>COLUMN()</f>
        <v>75</v>
      </c>
      <c r="BX1" s="5">
        <f>COLUMN()</f>
        <v>76</v>
      </c>
      <c r="BY1" s="5">
        <f>COLUMN()</f>
        <v>77</v>
      </c>
      <c r="BZ1" s="5">
        <f>COLUMN()</f>
        <v>78</v>
      </c>
      <c r="CA1" s="5">
        <f>COLUMN()</f>
        <v>79</v>
      </c>
      <c r="CB1" s="5">
        <f>COLUMN()</f>
        <v>80</v>
      </c>
      <c r="CC1" s="5">
        <f>COLUMN()</f>
        <v>81</v>
      </c>
      <c r="CD1" s="5">
        <f>COLUMN()</f>
        <v>82</v>
      </c>
      <c r="CE1" s="5">
        <f>COLUMN()</f>
        <v>83</v>
      </c>
      <c r="CF1" s="5">
        <f>COLUMN()</f>
        <v>84</v>
      </c>
      <c r="CG1" s="5">
        <f>COLUMN()</f>
        <v>85</v>
      </c>
      <c r="CH1" s="5">
        <f>COLUMN()</f>
        <v>86</v>
      </c>
      <c r="CI1" s="5">
        <f>COLUMN()</f>
        <v>87</v>
      </c>
      <c r="CJ1" s="5">
        <f>COLUMN()</f>
        <v>88</v>
      </c>
      <c r="CK1" s="5">
        <f>COLUMN()</f>
        <v>89</v>
      </c>
      <c r="CL1" s="5">
        <f>COLUMN()</f>
        <v>90</v>
      </c>
      <c r="CM1" s="5">
        <f>COLUMN()</f>
        <v>91</v>
      </c>
      <c r="CN1" s="5">
        <f>COLUMN()</f>
        <v>92</v>
      </c>
      <c r="CO1" s="5">
        <f>COLUMN()</f>
        <v>93</v>
      </c>
      <c r="CP1" s="5">
        <f>COLUMN()</f>
        <v>94</v>
      </c>
    </row>
    <row r="2" spans="1:94" x14ac:dyDescent="0.3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3" t="s">
        <v>5</v>
      </c>
      <c r="G2" s="13"/>
      <c r="H2" s="13"/>
      <c r="I2" s="13"/>
      <c r="J2" s="13"/>
      <c r="K2" s="13"/>
      <c r="L2" s="13"/>
      <c r="M2" s="13" t="s">
        <v>6</v>
      </c>
      <c r="N2" s="13"/>
      <c r="O2" s="13"/>
      <c r="P2" s="13"/>
      <c r="Q2" s="13"/>
      <c r="R2" s="13"/>
      <c r="S2" s="13"/>
      <c r="T2" s="13" t="s">
        <v>7</v>
      </c>
      <c r="U2" s="13"/>
      <c r="V2" s="13"/>
      <c r="W2" s="13"/>
      <c r="X2" s="13"/>
      <c r="Y2" s="13"/>
      <c r="Z2" s="13"/>
      <c r="AA2" s="13" t="s">
        <v>8</v>
      </c>
      <c r="AB2" s="13"/>
      <c r="AC2" s="13"/>
      <c r="AD2" s="13"/>
      <c r="AE2" s="13"/>
      <c r="AF2" s="13"/>
      <c r="AG2" s="13"/>
      <c r="AH2" s="13" t="s">
        <v>9</v>
      </c>
      <c r="AI2" s="13"/>
      <c r="AJ2" s="13"/>
      <c r="AK2" s="13"/>
      <c r="AL2" s="13"/>
      <c r="AM2" s="13"/>
      <c r="AN2" s="13"/>
      <c r="AO2" s="13" t="s">
        <v>10</v>
      </c>
      <c r="AP2" s="13"/>
      <c r="AQ2" s="13"/>
      <c r="AR2" s="13"/>
      <c r="AS2" s="13"/>
      <c r="AT2" s="13"/>
      <c r="AU2" s="13"/>
      <c r="AV2" s="13" t="s">
        <v>11</v>
      </c>
      <c r="AW2" s="13"/>
      <c r="AX2" s="13"/>
      <c r="AY2" s="13"/>
      <c r="AZ2" s="13"/>
      <c r="BA2" s="13"/>
      <c r="BB2" s="13"/>
      <c r="BC2" s="13" t="s">
        <v>12</v>
      </c>
      <c r="BD2" s="13"/>
      <c r="BE2" s="13"/>
      <c r="BF2" s="13"/>
      <c r="BG2" s="13"/>
      <c r="BH2" s="13"/>
      <c r="BI2" s="13"/>
      <c r="BJ2" s="13" t="s">
        <v>13</v>
      </c>
      <c r="BK2" s="13"/>
      <c r="BL2" s="13"/>
      <c r="BM2" s="13"/>
      <c r="BN2" s="13"/>
      <c r="BO2" s="13"/>
      <c r="BP2" s="13"/>
      <c r="BQ2" s="13" t="s">
        <v>14</v>
      </c>
      <c r="BR2" s="13"/>
      <c r="BS2" s="13"/>
      <c r="BT2" s="13"/>
      <c r="BU2" s="13"/>
      <c r="BV2" s="13"/>
      <c r="BW2" s="13"/>
      <c r="BX2" s="13" t="s">
        <v>15</v>
      </c>
      <c r="BY2" s="13"/>
      <c r="BZ2" s="13"/>
      <c r="CA2" s="13"/>
      <c r="CB2" s="13"/>
      <c r="CC2" s="13"/>
      <c r="CD2" s="13"/>
      <c r="CE2" s="13" t="s">
        <v>16</v>
      </c>
      <c r="CF2" s="13"/>
      <c r="CG2" s="13"/>
      <c r="CH2" s="13"/>
      <c r="CI2" s="13"/>
      <c r="CJ2" s="13"/>
      <c r="CK2" s="13"/>
      <c r="CL2" s="13" t="s">
        <v>17</v>
      </c>
      <c r="CM2" s="12" t="s">
        <v>18</v>
      </c>
      <c r="CN2" s="12" t="s">
        <v>19</v>
      </c>
      <c r="CO2" s="12" t="s">
        <v>20</v>
      </c>
      <c r="CP2" s="12" t="s">
        <v>21</v>
      </c>
    </row>
    <row r="3" spans="1:94" x14ac:dyDescent="0.35">
      <c r="A3" s="12"/>
      <c r="B3" s="12"/>
      <c r="C3" s="12"/>
      <c r="D3" s="12"/>
      <c r="E3" s="12"/>
      <c r="F3" s="2" t="s">
        <v>524</v>
      </c>
      <c r="G3" s="2" t="s">
        <v>525</v>
      </c>
      <c r="H3" s="2" t="s">
        <v>526</v>
      </c>
      <c r="I3" s="2" t="s">
        <v>522</v>
      </c>
      <c r="J3" s="2" t="s">
        <v>523</v>
      </c>
      <c r="K3" s="9" t="s">
        <v>22</v>
      </c>
      <c r="L3" s="2" t="s">
        <v>23</v>
      </c>
      <c r="M3" s="3" t="s">
        <v>524</v>
      </c>
      <c r="N3" s="3" t="s">
        <v>525</v>
      </c>
      <c r="O3" s="3" t="s">
        <v>526</v>
      </c>
      <c r="P3" s="3" t="s">
        <v>522</v>
      </c>
      <c r="Q3" s="3" t="s">
        <v>523</v>
      </c>
      <c r="R3" s="9" t="s">
        <v>22</v>
      </c>
      <c r="S3" s="3" t="s">
        <v>23</v>
      </c>
      <c r="T3" s="3" t="s">
        <v>524</v>
      </c>
      <c r="U3" s="3" t="s">
        <v>525</v>
      </c>
      <c r="V3" s="3" t="s">
        <v>526</v>
      </c>
      <c r="W3" s="3" t="s">
        <v>522</v>
      </c>
      <c r="X3" s="3" t="s">
        <v>523</v>
      </c>
      <c r="Y3" s="9" t="s">
        <v>22</v>
      </c>
      <c r="Z3" s="3" t="s">
        <v>23</v>
      </c>
      <c r="AA3" s="3" t="s">
        <v>524</v>
      </c>
      <c r="AB3" s="3" t="s">
        <v>525</v>
      </c>
      <c r="AC3" s="3" t="s">
        <v>526</v>
      </c>
      <c r="AD3" s="3" t="s">
        <v>522</v>
      </c>
      <c r="AE3" s="3" t="s">
        <v>523</v>
      </c>
      <c r="AF3" s="9" t="s">
        <v>22</v>
      </c>
      <c r="AG3" s="3" t="s">
        <v>23</v>
      </c>
      <c r="AH3" s="3" t="s">
        <v>524</v>
      </c>
      <c r="AI3" s="3" t="s">
        <v>525</v>
      </c>
      <c r="AJ3" s="3" t="s">
        <v>526</v>
      </c>
      <c r="AK3" s="3" t="s">
        <v>522</v>
      </c>
      <c r="AL3" s="3" t="s">
        <v>523</v>
      </c>
      <c r="AM3" s="9" t="s">
        <v>22</v>
      </c>
      <c r="AN3" s="3" t="s">
        <v>23</v>
      </c>
      <c r="AO3" s="3" t="s">
        <v>524</v>
      </c>
      <c r="AP3" s="3" t="s">
        <v>525</v>
      </c>
      <c r="AQ3" s="3" t="s">
        <v>526</v>
      </c>
      <c r="AR3" s="3" t="s">
        <v>522</v>
      </c>
      <c r="AS3" s="3" t="s">
        <v>523</v>
      </c>
      <c r="AT3" s="9" t="s">
        <v>22</v>
      </c>
      <c r="AU3" s="3" t="s">
        <v>23</v>
      </c>
      <c r="AV3" s="3" t="s">
        <v>524</v>
      </c>
      <c r="AW3" s="3" t="s">
        <v>525</v>
      </c>
      <c r="AX3" s="3" t="s">
        <v>526</v>
      </c>
      <c r="AY3" s="3" t="s">
        <v>522</v>
      </c>
      <c r="AZ3" s="3" t="s">
        <v>523</v>
      </c>
      <c r="BA3" s="9" t="s">
        <v>22</v>
      </c>
      <c r="BB3" s="3" t="s">
        <v>23</v>
      </c>
      <c r="BC3" s="3" t="s">
        <v>524</v>
      </c>
      <c r="BD3" s="3" t="s">
        <v>525</v>
      </c>
      <c r="BE3" s="3" t="s">
        <v>526</v>
      </c>
      <c r="BF3" s="3" t="s">
        <v>522</v>
      </c>
      <c r="BG3" s="3" t="s">
        <v>523</v>
      </c>
      <c r="BH3" s="9" t="s">
        <v>22</v>
      </c>
      <c r="BI3" s="3" t="s">
        <v>23</v>
      </c>
      <c r="BJ3" s="3" t="s">
        <v>524</v>
      </c>
      <c r="BK3" s="3" t="s">
        <v>525</v>
      </c>
      <c r="BL3" s="3" t="s">
        <v>526</v>
      </c>
      <c r="BM3" s="3" t="s">
        <v>522</v>
      </c>
      <c r="BN3" s="3" t="s">
        <v>523</v>
      </c>
      <c r="BO3" s="9" t="s">
        <v>22</v>
      </c>
      <c r="BP3" s="3" t="s">
        <v>23</v>
      </c>
      <c r="BQ3" s="3" t="s">
        <v>524</v>
      </c>
      <c r="BR3" s="3" t="s">
        <v>525</v>
      </c>
      <c r="BS3" s="3" t="s">
        <v>526</v>
      </c>
      <c r="BT3" s="3" t="s">
        <v>522</v>
      </c>
      <c r="BU3" s="3" t="s">
        <v>523</v>
      </c>
      <c r="BV3" s="9" t="s">
        <v>22</v>
      </c>
      <c r="BW3" s="3" t="s">
        <v>23</v>
      </c>
      <c r="BX3" s="3" t="s">
        <v>524</v>
      </c>
      <c r="BY3" s="3" t="s">
        <v>525</v>
      </c>
      <c r="BZ3" s="3" t="s">
        <v>526</v>
      </c>
      <c r="CA3" s="3" t="s">
        <v>522</v>
      </c>
      <c r="CB3" s="3" t="s">
        <v>523</v>
      </c>
      <c r="CC3" s="9" t="s">
        <v>22</v>
      </c>
      <c r="CD3" s="3" t="s">
        <v>23</v>
      </c>
      <c r="CE3" s="3" t="s">
        <v>524</v>
      </c>
      <c r="CF3" s="3" t="s">
        <v>525</v>
      </c>
      <c r="CG3" s="3" t="s">
        <v>526</v>
      </c>
      <c r="CH3" s="3" t="s">
        <v>522</v>
      </c>
      <c r="CI3" s="3" t="s">
        <v>523</v>
      </c>
      <c r="CJ3" s="3" t="s">
        <v>22</v>
      </c>
      <c r="CK3" s="9" t="s">
        <v>23</v>
      </c>
      <c r="CL3" s="13"/>
      <c r="CM3" s="13"/>
      <c r="CN3" s="13"/>
      <c r="CO3" s="13"/>
      <c r="CP3" s="12"/>
    </row>
    <row r="4" spans="1:94" x14ac:dyDescent="0.35">
      <c r="A4" t="s">
        <v>519</v>
      </c>
      <c r="B4" t="s">
        <v>24</v>
      </c>
      <c r="C4" t="s">
        <v>25</v>
      </c>
      <c r="D4" t="s">
        <v>26</v>
      </c>
      <c r="E4" t="s">
        <v>527</v>
      </c>
      <c r="F4" s="1">
        <v>23.2</v>
      </c>
      <c r="G4" s="1">
        <v>18.399999999999999</v>
      </c>
      <c r="H4" s="1">
        <v>33.4</v>
      </c>
      <c r="K4" s="10">
        <v>75</v>
      </c>
      <c r="M4" s="1">
        <v>24.1</v>
      </c>
      <c r="N4" s="1">
        <v>17.399999999999999</v>
      </c>
      <c r="O4" s="1">
        <v>33.6</v>
      </c>
      <c r="R4" s="10">
        <v>75.099999999999994</v>
      </c>
      <c r="T4" s="1">
        <v>21.4</v>
      </c>
      <c r="U4" s="1">
        <v>16</v>
      </c>
      <c r="V4" s="1">
        <v>36</v>
      </c>
      <c r="Y4" s="10">
        <v>73.400000000000006</v>
      </c>
      <c r="AA4" s="1">
        <v>32.5</v>
      </c>
      <c r="AB4" s="1">
        <v>20</v>
      </c>
      <c r="AC4" s="1">
        <v>38.4</v>
      </c>
      <c r="AF4" s="10">
        <v>90.9</v>
      </c>
      <c r="AH4" s="1">
        <v>25.9</v>
      </c>
      <c r="AI4" s="1">
        <v>18.399999999999999</v>
      </c>
      <c r="AJ4" s="1">
        <v>37.299999999999997</v>
      </c>
      <c r="AM4" s="10">
        <v>81.599999999999994</v>
      </c>
      <c r="AO4" s="1">
        <v>30.7</v>
      </c>
      <c r="AP4" s="1">
        <v>18.2</v>
      </c>
      <c r="AQ4" s="1">
        <v>39.200000000000003</v>
      </c>
      <c r="AT4" s="10">
        <v>88.1</v>
      </c>
      <c r="AV4" s="1">
        <v>23.2</v>
      </c>
      <c r="AW4" s="1">
        <v>14</v>
      </c>
      <c r="AX4" s="1">
        <v>40.9</v>
      </c>
      <c r="BA4" s="10">
        <v>78.099999999999994</v>
      </c>
      <c r="BC4" s="1">
        <v>32.299999999999997</v>
      </c>
      <c r="BD4" s="1">
        <v>18.600000000000001</v>
      </c>
      <c r="BE4" s="1">
        <v>36.799999999999997</v>
      </c>
      <c r="BH4" s="10">
        <v>87.7</v>
      </c>
      <c r="BJ4" s="1">
        <v>21.5</v>
      </c>
      <c r="BK4" s="1">
        <v>16.8</v>
      </c>
      <c r="BL4" s="1">
        <v>33.799999999999997</v>
      </c>
      <c r="BO4" s="10">
        <v>5</v>
      </c>
      <c r="BV4" s="11">
        <v>3</v>
      </c>
      <c r="BX4" s="1">
        <v>25.1</v>
      </c>
      <c r="BY4" s="1">
        <v>18.399999999999999</v>
      </c>
      <c r="BZ4" s="1">
        <v>36.5</v>
      </c>
      <c r="CC4" s="10">
        <v>20</v>
      </c>
      <c r="CJ4">
        <v>10</v>
      </c>
      <c r="CL4">
        <v>80.2</v>
      </c>
      <c r="CM4">
        <v>0</v>
      </c>
      <c r="CN4">
        <v>0</v>
      </c>
      <c r="CO4">
        <v>0</v>
      </c>
      <c r="CP4" t="s">
        <v>27</v>
      </c>
    </row>
    <row r="5" spans="1:94" x14ac:dyDescent="0.35">
      <c r="A5" t="s">
        <v>519</v>
      </c>
      <c r="B5" t="s">
        <v>24</v>
      </c>
      <c r="C5" t="s">
        <v>25</v>
      </c>
      <c r="D5" t="s">
        <v>28</v>
      </c>
      <c r="E5" t="s">
        <v>528</v>
      </c>
      <c r="F5" s="1">
        <v>24</v>
      </c>
      <c r="G5" s="1">
        <v>17.399999999999999</v>
      </c>
      <c r="H5" s="1">
        <v>34.299999999999997</v>
      </c>
      <c r="K5" s="10">
        <v>75.7</v>
      </c>
      <c r="M5" s="1">
        <v>24.4</v>
      </c>
      <c r="N5" s="1">
        <v>15.8</v>
      </c>
      <c r="O5" s="1">
        <v>34.5</v>
      </c>
      <c r="R5" s="10">
        <v>74.7</v>
      </c>
      <c r="T5" s="1">
        <v>23.1</v>
      </c>
      <c r="U5" s="1">
        <v>17.2</v>
      </c>
      <c r="V5" s="1">
        <v>38.4</v>
      </c>
      <c r="Y5" s="10">
        <v>78.7</v>
      </c>
      <c r="AA5" s="1">
        <v>31.7</v>
      </c>
      <c r="AB5" s="1">
        <v>17.8</v>
      </c>
      <c r="AC5" s="1">
        <v>38.9</v>
      </c>
      <c r="AF5" s="10">
        <v>88.4</v>
      </c>
      <c r="AH5" s="1">
        <v>22.8</v>
      </c>
      <c r="AI5" s="1">
        <v>15.2</v>
      </c>
      <c r="AJ5" s="1">
        <v>38.1</v>
      </c>
      <c r="AM5" s="10">
        <v>76.099999999999994</v>
      </c>
      <c r="AO5" s="1">
        <v>30.6</v>
      </c>
      <c r="AP5" s="1">
        <v>17.8</v>
      </c>
      <c r="AQ5" s="1">
        <v>40.4</v>
      </c>
      <c r="AT5" s="10">
        <v>88.8</v>
      </c>
      <c r="AV5" s="4">
        <v>18.899999999999999</v>
      </c>
      <c r="AW5" s="1">
        <v>16.399999999999999</v>
      </c>
      <c r="AX5" s="1">
        <v>31.1</v>
      </c>
      <c r="BA5" s="10">
        <v>66.400000000000006</v>
      </c>
      <c r="BC5" s="1">
        <v>32.6</v>
      </c>
      <c r="BD5" s="1">
        <v>18.399999999999999</v>
      </c>
      <c r="BE5" s="1">
        <v>39.700000000000003</v>
      </c>
      <c r="BH5" s="10">
        <v>90.7</v>
      </c>
      <c r="BJ5" s="4">
        <v>20.3</v>
      </c>
      <c r="BK5" s="1">
        <v>17.2</v>
      </c>
      <c r="BL5" s="1">
        <v>36.5</v>
      </c>
      <c r="BO5" s="10">
        <v>74</v>
      </c>
      <c r="BX5" s="1">
        <v>25.7</v>
      </c>
      <c r="BY5" s="1">
        <v>17</v>
      </c>
      <c r="BZ5" s="1">
        <v>31.2</v>
      </c>
      <c r="CC5" s="10">
        <v>73.900000000000006</v>
      </c>
      <c r="CL5">
        <v>78.7</v>
      </c>
      <c r="CM5">
        <v>0</v>
      </c>
      <c r="CN5">
        <v>0</v>
      </c>
      <c r="CO5">
        <v>0</v>
      </c>
      <c r="CP5" t="s">
        <v>27</v>
      </c>
    </row>
    <row r="6" spans="1:94" x14ac:dyDescent="0.35">
      <c r="A6" t="s">
        <v>519</v>
      </c>
      <c r="B6" t="s">
        <v>24</v>
      </c>
      <c r="C6" t="s">
        <v>25</v>
      </c>
      <c r="D6" t="s">
        <v>29</v>
      </c>
      <c r="E6" t="s">
        <v>529</v>
      </c>
      <c r="F6" s="1">
        <v>25</v>
      </c>
      <c r="G6" s="1">
        <v>18</v>
      </c>
      <c r="H6" s="1">
        <v>36.4</v>
      </c>
      <c r="K6" s="10">
        <v>79.400000000000006</v>
      </c>
      <c r="M6" s="1">
        <v>27.2</v>
      </c>
      <c r="N6" s="1">
        <v>15</v>
      </c>
      <c r="O6" s="1">
        <v>31.9</v>
      </c>
      <c r="R6" s="10">
        <v>74.099999999999994</v>
      </c>
      <c r="T6" s="1">
        <v>29.7</v>
      </c>
      <c r="U6" s="1">
        <v>18.600000000000001</v>
      </c>
      <c r="V6" s="1">
        <v>40.9</v>
      </c>
      <c r="Y6" s="10">
        <v>89.2</v>
      </c>
      <c r="AA6" s="1">
        <v>33.299999999999997</v>
      </c>
      <c r="AB6" s="1">
        <v>19.399999999999999</v>
      </c>
      <c r="AC6" s="1">
        <v>42.1</v>
      </c>
      <c r="AF6" s="10">
        <v>94.8</v>
      </c>
      <c r="AH6" s="1">
        <v>26.6</v>
      </c>
      <c r="AI6" s="1">
        <v>17.600000000000001</v>
      </c>
      <c r="AJ6" s="1">
        <v>37.299999999999997</v>
      </c>
      <c r="AM6" s="10">
        <v>81.5</v>
      </c>
      <c r="AO6" s="1">
        <v>29.5</v>
      </c>
      <c r="AP6" s="1">
        <v>17.399999999999999</v>
      </c>
      <c r="AQ6" s="1">
        <v>40.799999999999997</v>
      </c>
      <c r="AT6" s="10">
        <v>87.7</v>
      </c>
      <c r="AV6" s="4">
        <v>18</v>
      </c>
      <c r="AW6" s="1">
        <v>14.8</v>
      </c>
      <c r="AX6" s="1">
        <v>41.1</v>
      </c>
      <c r="BA6" s="10">
        <v>73.900000000000006</v>
      </c>
      <c r="BC6" s="1">
        <v>32.799999999999997</v>
      </c>
      <c r="BD6" s="1">
        <v>18</v>
      </c>
      <c r="BE6" s="1">
        <v>43.2</v>
      </c>
      <c r="BH6" s="10">
        <v>94</v>
      </c>
      <c r="BJ6" s="1">
        <v>23.8</v>
      </c>
      <c r="BK6" s="1">
        <v>16.600000000000001</v>
      </c>
      <c r="BL6" s="1">
        <v>36.200000000000003</v>
      </c>
      <c r="BO6" s="10">
        <v>76.599999999999994</v>
      </c>
      <c r="BX6" s="1">
        <v>26.7</v>
      </c>
      <c r="BY6" s="1">
        <v>18.8</v>
      </c>
      <c r="BZ6" s="1">
        <v>38.799999999999997</v>
      </c>
      <c r="CC6" s="10">
        <v>84.3</v>
      </c>
      <c r="CL6">
        <v>83.6</v>
      </c>
      <c r="CM6">
        <v>0</v>
      </c>
      <c r="CN6">
        <v>0</v>
      </c>
      <c r="CO6">
        <v>0</v>
      </c>
      <c r="CP6" t="s">
        <v>27</v>
      </c>
    </row>
    <row r="7" spans="1:94" x14ac:dyDescent="0.35">
      <c r="A7" t="s">
        <v>519</v>
      </c>
      <c r="B7" t="s">
        <v>24</v>
      </c>
      <c r="C7" t="s">
        <v>25</v>
      </c>
      <c r="D7" t="s">
        <v>30</v>
      </c>
      <c r="E7" t="s">
        <v>530</v>
      </c>
      <c r="F7" s="1">
        <v>26.4</v>
      </c>
      <c r="G7" s="1">
        <v>18.8</v>
      </c>
      <c r="H7" s="1">
        <v>40.4</v>
      </c>
      <c r="K7" s="10">
        <v>85.6</v>
      </c>
      <c r="M7" s="1">
        <v>25.7</v>
      </c>
      <c r="N7" s="1">
        <v>15.4</v>
      </c>
      <c r="O7" s="1">
        <v>33.4</v>
      </c>
      <c r="R7" s="10">
        <v>74.5</v>
      </c>
      <c r="T7" s="4">
        <v>19</v>
      </c>
      <c r="U7" s="1">
        <v>12</v>
      </c>
      <c r="V7" s="1">
        <v>31.2</v>
      </c>
      <c r="Y7" s="10">
        <v>62.2</v>
      </c>
      <c r="AA7" s="1">
        <v>31.1</v>
      </c>
      <c r="AB7" s="1">
        <v>19.8</v>
      </c>
      <c r="AC7" s="1">
        <v>39</v>
      </c>
      <c r="AF7" s="10">
        <v>89.9</v>
      </c>
      <c r="AH7" s="1">
        <v>23.4</v>
      </c>
      <c r="AI7" s="1">
        <v>16.8</v>
      </c>
      <c r="AJ7" s="1">
        <v>36.6</v>
      </c>
      <c r="AM7" s="10">
        <v>76.8</v>
      </c>
      <c r="AO7" s="1">
        <v>27.1</v>
      </c>
      <c r="AP7" s="1">
        <v>17.399999999999999</v>
      </c>
      <c r="AQ7" s="1">
        <v>42.3</v>
      </c>
      <c r="AT7" s="10">
        <v>86.8</v>
      </c>
      <c r="AV7" s="4">
        <v>16</v>
      </c>
      <c r="AW7" s="1">
        <v>12.4</v>
      </c>
      <c r="AX7" s="1">
        <v>35.9</v>
      </c>
      <c r="BA7" s="10">
        <v>64.3</v>
      </c>
      <c r="BC7" s="1">
        <v>32.200000000000003</v>
      </c>
      <c r="BD7" s="1">
        <v>17.8</v>
      </c>
      <c r="BE7" s="1">
        <v>44.4</v>
      </c>
      <c r="BH7" s="10">
        <v>94.4</v>
      </c>
      <c r="BJ7" s="1">
        <v>23.5</v>
      </c>
      <c r="BK7" s="1">
        <v>16.2</v>
      </c>
      <c r="BL7" s="1">
        <v>34.200000000000003</v>
      </c>
      <c r="BO7" s="10">
        <v>73.900000000000006</v>
      </c>
      <c r="BX7" s="1">
        <v>27.7</v>
      </c>
      <c r="BY7" s="1">
        <v>18</v>
      </c>
      <c r="BZ7" s="1">
        <v>37.6</v>
      </c>
      <c r="CC7" s="10">
        <v>83.3</v>
      </c>
      <c r="CL7">
        <v>79.2</v>
      </c>
      <c r="CM7">
        <v>0</v>
      </c>
      <c r="CN7">
        <v>0</v>
      </c>
      <c r="CO7">
        <v>0</v>
      </c>
      <c r="CP7" t="s">
        <v>27</v>
      </c>
    </row>
    <row r="8" spans="1:94" x14ac:dyDescent="0.35">
      <c r="A8" t="s">
        <v>519</v>
      </c>
      <c r="B8" t="s">
        <v>24</v>
      </c>
      <c r="C8" t="s">
        <v>25</v>
      </c>
      <c r="D8" t="s">
        <v>31</v>
      </c>
      <c r="E8" t="s">
        <v>531</v>
      </c>
      <c r="F8" s="1">
        <v>31.4</v>
      </c>
      <c r="G8" s="1">
        <v>19.8</v>
      </c>
      <c r="H8" s="1">
        <v>42.3</v>
      </c>
      <c r="K8" s="10">
        <v>93.5</v>
      </c>
      <c r="M8" s="1">
        <v>32.700000000000003</v>
      </c>
      <c r="N8" s="1">
        <v>18.8</v>
      </c>
      <c r="O8" s="1">
        <v>42.5</v>
      </c>
      <c r="R8" s="10">
        <v>94</v>
      </c>
      <c r="T8" s="1">
        <v>28.1</v>
      </c>
      <c r="U8" s="1">
        <v>18</v>
      </c>
      <c r="V8" s="1">
        <v>37.1</v>
      </c>
      <c r="Y8" s="10">
        <v>83.2</v>
      </c>
      <c r="AA8" s="1">
        <v>34.299999999999997</v>
      </c>
      <c r="AB8" s="1">
        <v>19.600000000000001</v>
      </c>
      <c r="AC8" s="1">
        <v>45</v>
      </c>
      <c r="AF8" s="10">
        <v>98.9</v>
      </c>
      <c r="AH8" s="1">
        <v>33.5</v>
      </c>
      <c r="AI8" s="1">
        <v>18.8</v>
      </c>
      <c r="AJ8" s="1">
        <v>44.9</v>
      </c>
      <c r="AM8" s="10">
        <v>97.2</v>
      </c>
      <c r="AO8" s="1">
        <v>33.6</v>
      </c>
      <c r="AP8" s="1">
        <v>19.600000000000001</v>
      </c>
      <c r="AQ8" s="1">
        <v>44.2</v>
      </c>
      <c r="AT8" s="10">
        <v>97.4</v>
      </c>
      <c r="AV8" s="1">
        <v>34.4</v>
      </c>
      <c r="AW8" s="1">
        <v>19.600000000000001</v>
      </c>
      <c r="AX8" s="1">
        <v>44.6</v>
      </c>
      <c r="BA8" s="10">
        <v>98.6</v>
      </c>
      <c r="BC8" s="1">
        <v>34.6</v>
      </c>
      <c r="BD8" s="1">
        <v>19.399999999999999</v>
      </c>
      <c r="BE8" s="1">
        <v>45</v>
      </c>
      <c r="BH8" s="10">
        <v>99</v>
      </c>
      <c r="BJ8" s="1">
        <v>32.799999999999997</v>
      </c>
      <c r="BK8" s="1">
        <v>19.399999999999999</v>
      </c>
      <c r="BL8" s="1">
        <v>41.9</v>
      </c>
      <c r="BO8" s="10">
        <v>94.1</v>
      </c>
      <c r="BX8" s="1">
        <v>34.1</v>
      </c>
      <c r="BY8" s="1">
        <v>19.8</v>
      </c>
      <c r="BZ8" s="1">
        <v>44.2</v>
      </c>
      <c r="CC8" s="10">
        <v>98.1</v>
      </c>
      <c r="CL8">
        <v>95.4</v>
      </c>
      <c r="CM8">
        <v>0</v>
      </c>
      <c r="CN8">
        <v>0</v>
      </c>
      <c r="CO8">
        <v>1</v>
      </c>
      <c r="CP8" t="s">
        <v>27</v>
      </c>
    </row>
    <row r="9" spans="1:94" x14ac:dyDescent="0.35">
      <c r="A9" t="s">
        <v>519</v>
      </c>
      <c r="B9" t="s">
        <v>24</v>
      </c>
      <c r="C9" t="s">
        <v>25</v>
      </c>
      <c r="D9" t="s">
        <v>32</v>
      </c>
      <c r="E9" t="s">
        <v>532</v>
      </c>
      <c r="F9" s="1">
        <v>32.9</v>
      </c>
      <c r="G9" s="1">
        <v>19.8</v>
      </c>
      <c r="H9" s="1">
        <v>43.2</v>
      </c>
      <c r="K9" s="10">
        <v>95.9</v>
      </c>
      <c r="M9" s="1">
        <v>29.1</v>
      </c>
      <c r="N9" s="1">
        <v>16.399999999999999</v>
      </c>
      <c r="O9" s="1">
        <v>38.6</v>
      </c>
      <c r="R9" s="10">
        <v>84.1</v>
      </c>
      <c r="T9" s="4">
        <v>13</v>
      </c>
      <c r="U9" s="1">
        <v>15</v>
      </c>
      <c r="V9" s="1">
        <v>33.799999999999997</v>
      </c>
      <c r="Y9" s="10">
        <v>61.8</v>
      </c>
      <c r="AA9" s="1">
        <v>35</v>
      </c>
      <c r="AB9" s="1">
        <v>20</v>
      </c>
      <c r="AC9" s="1">
        <v>44</v>
      </c>
      <c r="AF9" s="10">
        <v>99</v>
      </c>
      <c r="AH9" s="1">
        <v>32.1</v>
      </c>
      <c r="AI9" s="1">
        <v>19.2</v>
      </c>
      <c r="AJ9" s="1">
        <v>43.2</v>
      </c>
      <c r="AM9" s="10">
        <v>94.5</v>
      </c>
      <c r="AO9" s="1">
        <v>34.4</v>
      </c>
      <c r="AP9" s="1">
        <v>18.8</v>
      </c>
      <c r="AQ9" s="1">
        <v>44.1</v>
      </c>
      <c r="AT9" s="10">
        <v>97.3</v>
      </c>
      <c r="AV9" s="1">
        <v>26.3</v>
      </c>
      <c r="AW9" s="1">
        <v>17.8</v>
      </c>
      <c r="AX9" s="1">
        <v>42.1</v>
      </c>
      <c r="BA9" s="10">
        <v>86.2</v>
      </c>
      <c r="BC9" s="1">
        <v>34.9</v>
      </c>
      <c r="BD9" s="1">
        <v>18</v>
      </c>
      <c r="BE9" s="1">
        <v>44.5</v>
      </c>
      <c r="BH9" s="10">
        <v>97.4</v>
      </c>
      <c r="BJ9" s="1">
        <v>29.4</v>
      </c>
      <c r="BK9" s="1">
        <v>18.399999999999999</v>
      </c>
      <c r="BL9" s="1">
        <v>39</v>
      </c>
      <c r="BO9" s="10">
        <v>86.8</v>
      </c>
      <c r="BX9" s="1">
        <v>33</v>
      </c>
      <c r="BY9" s="1">
        <v>18</v>
      </c>
      <c r="BZ9" s="1">
        <v>43.7</v>
      </c>
      <c r="CC9" s="10">
        <v>94.7</v>
      </c>
      <c r="CL9">
        <v>89.8</v>
      </c>
      <c r="CM9">
        <v>0</v>
      </c>
      <c r="CN9">
        <v>0</v>
      </c>
      <c r="CO9">
        <v>0</v>
      </c>
      <c r="CP9" t="s">
        <v>27</v>
      </c>
    </row>
    <row r="10" spans="1:94" x14ac:dyDescent="0.35">
      <c r="A10" t="s">
        <v>519</v>
      </c>
      <c r="B10" t="s">
        <v>24</v>
      </c>
      <c r="C10" t="s">
        <v>25</v>
      </c>
      <c r="D10" t="s">
        <v>33</v>
      </c>
      <c r="E10" t="s">
        <v>533</v>
      </c>
      <c r="F10" s="1">
        <v>34.4</v>
      </c>
      <c r="G10" s="1">
        <v>20</v>
      </c>
      <c r="H10" s="1">
        <v>43.6</v>
      </c>
      <c r="K10" s="10">
        <v>98</v>
      </c>
      <c r="M10" s="1">
        <v>31.9</v>
      </c>
      <c r="N10" s="1">
        <v>19.2</v>
      </c>
      <c r="O10" s="1">
        <v>39.5</v>
      </c>
      <c r="R10" s="10">
        <v>90.6</v>
      </c>
      <c r="T10" s="1">
        <v>27</v>
      </c>
      <c r="U10" s="1">
        <v>19.2</v>
      </c>
      <c r="V10" s="1">
        <v>41.8</v>
      </c>
      <c r="Y10" s="10">
        <v>88</v>
      </c>
      <c r="AA10" s="1">
        <v>35</v>
      </c>
      <c r="AB10" s="1">
        <v>20</v>
      </c>
      <c r="AC10" s="1">
        <v>44.9</v>
      </c>
      <c r="AF10" s="10">
        <v>99.9</v>
      </c>
      <c r="AH10" s="1">
        <v>34.5</v>
      </c>
      <c r="AI10" s="1">
        <v>19.399999999999999</v>
      </c>
      <c r="AJ10" s="1">
        <v>44.8</v>
      </c>
      <c r="AM10" s="10">
        <v>98.7</v>
      </c>
      <c r="AO10" s="1">
        <v>34</v>
      </c>
      <c r="AP10" s="1">
        <v>19.600000000000001</v>
      </c>
      <c r="AQ10" s="1">
        <v>45</v>
      </c>
      <c r="AT10" s="10">
        <v>98.6</v>
      </c>
      <c r="AV10" s="1">
        <v>31.6</v>
      </c>
      <c r="AW10" s="1">
        <v>17.600000000000001</v>
      </c>
      <c r="AX10" s="1">
        <v>44.6</v>
      </c>
      <c r="BA10" s="10">
        <v>93.8</v>
      </c>
      <c r="BC10" s="1">
        <v>34.9</v>
      </c>
      <c r="BD10" s="1">
        <v>20</v>
      </c>
      <c r="BE10" s="1">
        <v>45</v>
      </c>
      <c r="BH10" s="10">
        <v>99.9</v>
      </c>
      <c r="BJ10" s="1">
        <v>31.3</v>
      </c>
      <c r="BK10" s="1">
        <v>19.399999999999999</v>
      </c>
      <c r="BL10" s="1">
        <v>45</v>
      </c>
      <c r="BO10" s="10">
        <v>95.7</v>
      </c>
      <c r="BX10" s="1">
        <v>35</v>
      </c>
      <c r="BY10" s="1">
        <v>20</v>
      </c>
      <c r="BZ10" s="1">
        <v>44.9</v>
      </c>
      <c r="CC10" s="10">
        <v>99.9</v>
      </c>
      <c r="CL10">
        <v>96.3</v>
      </c>
      <c r="CM10">
        <v>0</v>
      </c>
      <c r="CN10">
        <v>0</v>
      </c>
      <c r="CO10">
        <v>0</v>
      </c>
      <c r="CP10" t="s">
        <v>27</v>
      </c>
    </row>
    <row r="11" spans="1:94" x14ac:dyDescent="0.35">
      <c r="A11" t="s">
        <v>519</v>
      </c>
      <c r="B11" t="s">
        <v>24</v>
      </c>
      <c r="C11" t="s">
        <v>25</v>
      </c>
      <c r="D11" t="s">
        <v>34</v>
      </c>
      <c r="E11" t="s">
        <v>534</v>
      </c>
      <c r="F11" s="1">
        <v>31.6</v>
      </c>
      <c r="G11" s="1">
        <v>19.399999999999999</v>
      </c>
      <c r="H11" s="1">
        <v>39.200000000000003</v>
      </c>
      <c r="K11" s="10">
        <v>90.2</v>
      </c>
      <c r="M11" s="1">
        <v>29.6</v>
      </c>
      <c r="N11" s="1">
        <v>16.8</v>
      </c>
      <c r="O11" s="1">
        <v>34.799999999999997</v>
      </c>
      <c r="R11" s="10">
        <v>81.2</v>
      </c>
      <c r="T11" s="1">
        <v>29.5</v>
      </c>
      <c r="U11" s="1">
        <v>18</v>
      </c>
      <c r="V11" s="1">
        <v>39.799999999999997</v>
      </c>
      <c r="Y11" s="10">
        <v>87.3</v>
      </c>
      <c r="AA11" s="1">
        <v>35</v>
      </c>
      <c r="AB11" s="1">
        <v>19.8</v>
      </c>
      <c r="AC11" s="1">
        <v>43.6</v>
      </c>
      <c r="AF11" s="10">
        <v>98.4</v>
      </c>
      <c r="AH11" s="1">
        <v>33.5</v>
      </c>
      <c r="AI11" s="1">
        <v>19</v>
      </c>
      <c r="AJ11" s="1">
        <v>38.9</v>
      </c>
      <c r="AM11" s="10">
        <v>91.4</v>
      </c>
      <c r="AO11" s="1">
        <v>32.5</v>
      </c>
      <c r="AP11" s="1">
        <v>19.600000000000001</v>
      </c>
      <c r="AQ11" s="1">
        <v>41.6</v>
      </c>
      <c r="AT11" s="10">
        <v>93.7</v>
      </c>
      <c r="AV11" s="1">
        <v>32.4</v>
      </c>
      <c r="AW11" s="1">
        <v>18</v>
      </c>
      <c r="AX11" s="1">
        <v>43.9</v>
      </c>
      <c r="BA11" s="10">
        <v>94.3</v>
      </c>
      <c r="BC11" s="1">
        <v>33.4</v>
      </c>
      <c r="BD11" s="1">
        <v>18</v>
      </c>
      <c r="BE11" s="1">
        <v>40.6</v>
      </c>
      <c r="BH11" s="10">
        <v>92</v>
      </c>
      <c r="BJ11" s="1">
        <v>30.9</v>
      </c>
      <c r="BK11" s="1">
        <v>18</v>
      </c>
      <c r="BL11" s="1">
        <v>40.1</v>
      </c>
      <c r="BO11" s="10">
        <v>89</v>
      </c>
      <c r="BX11" s="1">
        <v>34.200000000000003</v>
      </c>
      <c r="BY11" s="1">
        <v>19</v>
      </c>
      <c r="BZ11" s="1">
        <v>42.7</v>
      </c>
      <c r="CC11" s="10">
        <v>95.9</v>
      </c>
      <c r="CL11">
        <v>91.3</v>
      </c>
      <c r="CM11">
        <v>0</v>
      </c>
      <c r="CN11">
        <v>0</v>
      </c>
      <c r="CO11">
        <v>0</v>
      </c>
      <c r="CP11" t="s">
        <v>27</v>
      </c>
    </row>
    <row r="12" spans="1:94" x14ac:dyDescent="0.35">
      <c r="A12" t="s">
        <v>519</v>
      </c>
      <c r="B12" t="s">
        <v>24</v>
      </c>
      <c r="C12" t="s">
        <v>25</v>
      </c>
      <c r="D12" t="s">
        <v>35</v>
      </c>
      <c r="E12" t="s">
        <v>535</v>
      </c>
      <c r="F12" s="1">
        <v>28.3</v>
      </c>
      <c r="G12" s="1">
        <v>18.8</v>
      </c>
      <c r="H12" s="1">
        <v>36.5</v>
      </c>
      <c r="K12" s="10">
        <v>83.6</v>
      </c>
      <c r="M12" s="1">
        <v>26.4</v>
      </c>
      <c r="N12" s="1">
        <v>15.6</v>
      </c>
      <c r="O12" s="1">
        <v>34.6</v>
      </c>
      <c r="R12" s="10">
        <v>76.599999999999994</v>
      </c>
      <c r="T12" s="4">
        <v>19.8</v>
      </c>
      <c r="U12" s="1">
        <v>15</v>
      </c>
      <c r="V12" s="1">
        <v>32.6</v>
      </c>
      <c r="Y12" s="10">
        <v>67.400000000000006</v>
      </c>
      <c r="AA12" s="1">
        <v>32.799999999999997</v>
      </c>
      <c r="AB12" s="1">
        <v>18.8</v>
      </c>
      <c r="AC12" s="1">
        <v>39.1</v>
      </c>
      <c r="AF12" s="10">
        <v>90.7</v>
      </c>
      <c r="AH12" s="1">
        <v>28.1</v>
      </c>
      <c r="AI12" s="1">
        <v>18</v>
      </c>
      <c r="AJ12" s="1">
        <v>37.299999999999997</v>
      </c>
      <c r="AM12" s="10">
        <v>83.4</v>
      </c>
      <c r="AO12" s="1">
        <v>29.8</v>
      </c>
      <c r="AP12" s="1">
        <v>20</v>
      </c>
      <c r="AQ12" s="1">
        <v>41.8</v>
      </c>
      <c r="AT12" s="10">
        <v>91.6</v>
      </c>
      <c r="AV12" s="1">
        <v>29.2</v>
      </c>
      <c r="AW12" s="1">
        <v>16.600000000000001</v>
      </c>
      <c r="AX12" s="1">
        <v>38.200000000000003</v>
      </c>
      <c r="BA12" s="10">
        <v>84</v>
      </c>
      <c r="BC12" s="1">
        <v>32.5</v>
      </c>
      <c r="BD12" s="1">
        <v>18.600000000000001</v>
      </c>
      <c r="BE12" s="1">
        <v>38.299999999999997</v>
      </c>
      <c r="BH12" s="10">
        <v>89.4</v>
      </c>
      <c r="BJ12" s="1">
        <v>28.1</v>
      </c>
      <c r="BK12" s="1">
        <v>16.600000000000001</v>
      </c>
      <c r="BL12" s="1">
        <v>31.4</v>
      </c>
      <c r="BO12" s="10">
        <v>76.099999999999994</v>
      </c>
      <c r="BX12" s="1">
        <v>28.5</v>
      </c>
      <c r="BY12" s="1">
        <v>19.2</v>
      </c>
      <c r="BZ12" s="1">
        <v>37.700000000000003</v>
      </c>
      <c r="CC12" s="10">
        <v>85.4</v>
      </c>
      <c r="CL12">
        <v>82.8</v>
      </c>
      <c r="CM12">
        <v>0</v>
      </c>
      <c r="CN12">
        <v>0</v>
      </c>
      <c r="CO12">
        <v>0</v>
      </c>
      <c r="CP12" t="s">
        <v>27</v>
      </c>
    </row>
    <row r="13" spans="1:94" x14ac:dyDescent="0.35">
      <c r="A13" t="s">
        <v>519</v>
      </c>
      <c r="B13" t="s">
        <v>24</v>
      </c>
      <c r="C13" t="s">
        <v>25</v>
      </c>
      <c r="D13" t="s">
        <v>36</v>
      </c>
      <c r="E13" t="s">
        <v>536</v>
      </c>
      <c r="F13" s="1">
        <v>31.7</v>
      </c>
      <c r="G13" s="1">
        <v>19.399999999999999</v>
      </c>
      <c r="H13" s="1">
        <v>38.6</v>
      </c>
      <c r="K13" s="10">
        <v>89.7</v>
      </c>
      <c r="M13" s="1">
        <v>31.5</v>
      </c>
      <c r="N13" s="1">
        <v>17.8</v>
      </c>
      <c r="O13" s="1">
        <v>37</v>
      </c>
      <c r="R13" s="10">
        <v>86.3</v>
      </c>
      <c r="T13" s="1">
        <v>25.5</v>
      </c>
      <c r="U13" s="1">
        <v>14</v>
      </c>
      <c r="V13" s="1">
        <v>35.200000000000003</v>
      </c>
      <c r="Y13" s="10">
        <v>74.7</v>
      </c>
      <c r="AA13" s="1">
        <v>32.9</v>
      </c>
      <c r="AB13" s="1">
        <v>20</v>
      </c>
      <c r="AC13" s="1">
        <v>43.3</v>
      </c>
      <c r="AF13" s="10">
        <v>96.2</v>
      </c>
      <c r="AH13" s="1">
        <v>32.700000000000003</v>
      </c>
      <c r="AI13" s="1">
        <v>18.600000000000001</v>
      </c>
      <c r="AJ13" s="1">
        <v>43.7</v>
      </c>
      <c r="AM13" s="10">
        <v>95</v>
      </c>
      <c r="AO13" s="1">
        <v>34.4</v>
      </c>
      <c r="AP13" s="1">
        <v>19.600000000000001</v>
      </c>
      <c r="AQ13" s="1">
        <v>44.9</v>
      </c>
      <c r="AT13" s="10">
        <v>98.9</v>
      </c>
      <c r="AV13" s="1">
        <v>33.799999999999997</v>
      </c>
      <c r="AW13" s="1">
        <v>19.399999999999999</v>
      </c>
      <c r="AX13" s="1">
        <v>44.2</v>
      </c>
      <c r="BA13" s="10">
        <v>97.4</v>
      </c>
      <c r="BC13" s="1">
        <v>34.9</v>
      </c>
      <c r="BD13" s="1">
        <v>20</v>
      </c>
      <c r="BE13" s="1">
        <v>43.9</v>
      </c>
      <c r="BH13" s="10">
        <v>98.8</v>
      </c>
      <c r="BJ13" s="1">
        <v>29.9</v>
      </c>
      <c r="BK13" s="1">
        <v>18.600000000000001</v>
      </c>
      <c r="BL13" s="1">
        <v>39.200000000000003</v>
      </c>
      <c r="BO13" s="10">
        <v>87.7</v>
      </c>
      <c r="BX13" s="1">
        <v>32.4</v>
      </c>
      <c r="BY13" s="1">
        <v>19.399999999999999</v>
      </c>
      <c r="BZ13" s="1">
        <v>40.299999999999997</v>
      </c>
      <c r="CC13" s="10">
        <v>92.1</v>
      </c>
      <c r="CL13">
        <v>91.7</v>
      </c>
      <c r="CM13">
        <v>0</v>
      </c>
      <c r="CN13">
        <v>0</v>
      </c>
      <c r="CO13">
        <v>0</v>
      </c>
      <c r="CP13" t="s">
        <v>27</v>
      </c>
    </row>
    <row r="14" spans="1:94" x14ac:dyDescent="0.35">
      <c r="A14" t="s">
        <v>519</v>
      </c>
      <c r="B14" t="s">
        <v>24</v>
      </c>
      <c r="C14" t="s">
        <v>25</v>
      </c>
      <c r="D14" t="s">
        <v>37</v>
      </c>
      <c r="E14" t="s">
        <v>537</v>
      </c>
      <c r="F14" s="1">
        <v>30.9</v>
      </c>
      <c r="G14" s="1">
        <v>18.600000000000001</v>
      </c>
      <c r="H14" s="1">
        <v>39.799999999999997</v>
      </c>
      <c r="K14" s="10">
        <v>89.3</v>
      </c>
      <c r="M14" s="1">
        <v>29.6</v>
      </c>
      <c r="N14" s="1">
        <v>16.8</v>
      </c>
      <c r="O14" s="1">
        <v>34.6</v>
      </c>
      <c r="R14" s="10">
        <v>81</v>
      </c>
      <c r="T14" s="4">
        <v>16.5</v>
      </c>
      <c r="U14" s="1">
        <v>15.4</v>
      </c>
      <c r="V14" s="1">
        <v>31.7</v>
      </c>
      <c r="Y14" s="10">
        <v>63.6</v>
      </c>
      <c r="AA14" s="1">
        <v>34.200000000000003</v>
      </c>
      <c r="AB14" s="1">
        <v>19.600000000000001</v>
      </c>
      <c r="AC14" s="1">
        <v>40.9</v>
      </c>
      <c r="AF14" s="10">
        <v>94.7</v>
      </c>
      <c r="AH14" s="1">
        <v>31.7</v>
      </c>
      <c r="AI14" s="1">
        <v>17.8</v>
      </c>
      <c r="AJ14" s="1">
        <v>41.3</v>
      </c>
      <c r="AM14" s="10">
        <v>90.8</v>
      </c>
      <c r="AO14" s="1">
        <v>31.5</v>
      </c>
      <c r="AP14" s="1">
        <v>17.600000000000001</v>
      </c>
      <c r="AQ14" s="1">
        <v>43.5</v>
      </c>
      <c r="AT14" s="10">
        <v>92.6</v>
      </c>
      <c r="AV14" s="1">
        <v>26.4</v>
      </c>
      <c r="AW14" s="1">
        <v>16.399999999999999</v>
      </c>
      <c r="AX14" s="1">
        <v>39.700000000000003</v>
      </c>
      <c r="BA14" s="10">
        <v>82.5</v>
      </c>
      <c r="BC14" s="1">
        <v>30.7</v>
      </c>
      <c r="BD14" s="1">
        <v>18</v>
      </c>
      <c r="BE14" s="1">
        <v>40.200000000000003</v>
      </c>
      <c r="BH14" s="10">
        <v>88.9</v>
      </c>
      <c r="BJ14" s="1">
        <v>26.2</v>
      </c>
      <c r="BK14" s="1">
        <v>18</v>
      </c>
      <c r="BL14" s="1">
        <v>36.5</v>
      </c>
      <c r="BO14" s="10">
        <v>80.7</v>
      </c>
      <c r="BX14" s="1">
        <v>31.7</v>
      </c>
      <c r="BY14" s="1">
        <v>18.8</v>
      </c>
      <c r="BZ14" s="1">
        <v>36.700000000000003</v>
      </c>
      <c r="CC14" s="10">
        <v>87.2</v>
      </c>
      <c r="CL14">
        <v>85.1</v>
      </c>
      <c r="CM14">
        <v>0</v>
      </c>
      <c r="CN14">
        <v>0</v>
      </c>
      <c r="CO14">
        <v>0</v>
      </c>
      <c r="CP14" t="s">
        <v>27</v>
      </c>
    </row>
    <row r="15" spans="1:94" x14ac:dyDescent="0.35">
      <c r="A15" t="s">
        <v>519</v>
      </c>
      <c r="B15" t="s">
        <v>24</v>
      </c>
      <c r="C15" t="s">
        <v>25</v>
      </c>
      <c r="D15" t="s">
        <v>38</v>
      </c>
      <c r="E15" t="s">
        <v>538</v>
      </c>
      <c r="F15" s="1">
        <v>27.1</v>
      </c>
      <c r="G15" s="1">
        <v>18.8</v>
      </c>
      <c r="H15" s="1">
        <v>35.5</v>
      </c>
      <c r="K15" s="10">
        <v>81.400000000000006</v>
      </c>
      <c r="M15" s="1">
        <v>27.1</v>
      </c>
      <c r="N15" s="1">
        <v>16.8</v>
      </c>
      <c r="O15" s="1">
        <v>33.299999999999997</v>
      </c>
      <c r="R15" s="10">
        <v>77.2</v>
      </c>
      <c r="T15" s="4">
        <v>20.5</v>
      </c>
      <c r="U15" s="1">
        <v>14</v>
      </c>
      <c r="V15" s="1">
        <v>34.299999999999997</v>
      </c>
      <c r="Y15" s="10">
        <v>68.8</v>
      </c>
      <c r="AA15" s="1">
        <v>31.9</v>
      </c>
      <c r="AB15" s="1">
        <v>19.8</v>
      </c>
      <c r="AC15" s="1">
        <v>37.700000000000003</v>
      </c>
      <c r="AF15" s="10">
        <v>89.4</v>
      </c>
      <c r="AH15" s="1">
        <v>24.5</v>
      </c>
      <c r="AI15" s="1">
        <v>17.8</v>
      </c>
      <c r="AJ15" s="1">
        <v>37.700000000000003</v>
      </c>
      <c r="AM15" s="10">
        <v>80</v>
      </c>
      <c r="AO15" s="1">
        <v>30.4</v>
      </c>
      <c r="AP15" s="1">
        <v>18.600000000000001</v>
      </c>
      <c r="AQ15" s="1">
        <v>41.6</v>
      </c>
      <c r="AT15" s="10">
        <v>90.6</v>
      </c>
      <c r="AV15" s="1">
        <v>32.299999999999997</v>
      </c>
      <c r="AW15" s="1">
        <v>17.399999999999999</v>
      </c>
      <c r="AX15" s="1">
        <v>42.4</v>
      </c>
      <c r="BA15" s="10">
        <v>92.1</v>
      </c>
      <c r="BC15" s="1">
        <v>29.6</v>
      </c>
      <c r="BD15" s="1">
        <v>19</v>
      </c>
      <c r="BE15" s="1">
        <v>41.4</v>
      </c>
      <c r="BH15" s="10">
        <v>90</v>
      </c>
      <c r="BJ15" s="1">
        <v>26.8</v>
      </c>
      <c r="BK15" s="1">
        <v>17.8</v>
      </c>
      <c r="BL15" s="1">
        <v>37.799999999999997</v>
      </c>
      <c r="BO15" s="10">
        <v>82.4</v>
      </c>
      <c r="BX15" s="1">
        <v>28.3</v>
      </c>
      <c r="BY15" s="1">
        <v>18.600000000000001</v>
      </c>
      <c r="BZ15" s="1">
        <v>39.700000000000003</v>
      </c>
      <c r="CC15" s="10">
        <v>86.6</v>
      </c>
      <c r="CL15">
        <v>83.9</v>
      </c>
      <c r="CM15">
        <v>0</v>
      </c>
      <c r="CN15">
        <v>0</v>
      </c>
      <c r="CO15">
        <v>0</v>
      </c>
      <c r="CP15" t="s">
        <v>27</v>
      </c>
    </row>
    <row r="16" spans="1:94" x14ac:dyDescent="0.35">
      <c r="A16" t="s">
        <v>519</v>
      </c>
      <c r="B16" t="s">
        <v>24</v>
      </c>
      <c r="C16" t="s">
        <v>25</v>
      </c>
      <c r="D16" t="s">
        <v>39</v>
      </c>
      <c r="E16" t="s">
        <v>539</v>
      </c>
      <c r="F16" s="1">
        <v>33.200000000000003</v>
      </c>
      <c r="G16" s="1">
        <v>19.399999999999999</v>
      </c>
      <c r="H16" s="1">
        <v>43.5</v>
      </c>
      <c r="K16" s="10">
        <v>96.1</v>
      </c>
      <c r="M16" s="1">
        <v>32.4</v>
      </c>
      <c r="N16" s="1">
        <v>18.600000000000001</v>
      </c>
      <c r="O16" s="1">
        <v>41.9</v>
      </c>
      <c r="R16" s="10">
        <v>92.9</v>
      </c>
      <c r="T16" s="1">
        <v>27.5</v>
      </c>
      <c r="U16" s="1">
        <v>18</v>
      </c>
      <c r="V16" s="1">
        <v>38.200000000000003</v>
      </c>
      <c r="Y16" s="10">
        <v>83.7</v>
      </c>
      <c r="AA16" s="1">
        <v>34.799999999999997</v>
      </c>
      <c r="AB16" s="1">
        <v>19.8</v>
      </c>
      <c r="AC16" s="1">
        <v>45</v>
      </c>
      <c r="AF16" s="10">
        <v>99.6</v>
      </c>
      <c r="AH16" s="1">
        <v>33.700000000000003</v>
      </c>
      <c r="AI16" s="1">
        <v>19.600000000000001</v>
      </c>
      <c r="AJ16" s="1">
        <v>43.9</v>
      </c>
      <c r="AM16" s="10">
        <v>97.2</v>
      </c>
      <c r="AO16" s="1">
        <v>34.5</v>
      </c>
      <c r="AP16" s="1">
        <v>20</v>
      </c>
      <c r="AQ16" s="1">
        <v>45</v>
      </c>
      <c r="AT16" s="10">
        <v>99.5</v>
      </c>
      <c r="AV16" s="1">
        <v>31</v>
      </c>
      <c r="AW16" s="1">
        <v>19.2</v>
      </c>
      <c r="AX16" s="1">
        <v>44.9</v>
      </c>
      <c r="BA16" s="10">
        <v>95.1</v>
      </c>
      <c r="BC16" s="1">
        <v>35</v>
      </c>
      <c r="BD16" s="1">
        <v>20</v>
      </c>
      <c r="BE16" s="1">
        <v>45</v>
      </c>
      <c r="BH16" s="10">
        <v>100</v>
      </c>
      <c r="BJ16" s="1">
        <v>32.1</v>
      </c>
      <c r="BK16" s="1">
        <v>19.399999999999999</v>
      </c>
      <c r="BL16" s="1">
        <v>43.9</v>
      </c>
      <c r="BO16" s="10">
        <v>95.4</v>
      </c>
      <c r="BX16" s="1">
        <v>32.799999999999997</v>
      </c>
      <c r="BY16" s="1">
        <v>19.8</v>
      </c>
      <c r="BZ16" s="1">
        <v>42.8</v>
      </c>
      <c r="CC16" s="10">
        <v>95.4</v>
      </c>
      <c r="CL16">
        <v>95.5</v>
      </c>
      <c r="CM16">
        <v>0</v>
      </c>
      <c r="CN16">
        <v>0</v>
      </c>
      <c r="CO16">
        <v>0</v>
      </c>
      <c r="CP16" t="s">
        <v>27</v>
      </c>
    </row>
    <row r="17" spans="1:94" x14ac:dyDescent="0.35">
      <c r="A17" t="s">
        <v>519</v>
      </c>
      <c r="B17" t="s">
        <v>24</v>
      </c>
      <c r="C17" t="s">
        <v>25</v>
      </c>
      <c r="D17" t="s">
        <v>40</v>
      </c>
      <c r="E17" t="s">
        <v>540</v>
      </c>
      <c r="F17" s="1">
        <v>28.6</v>
      </c>
      <c r="G17" s="1">
        <v>18.8</v>
      </c>
      <c r="H17" s="1">
        <v>35.299999999999997</v>
      </c>
      <c r="K17" s="10">
        <v>82.7</v>
      </c>
      <c r="M17" s="1">
        <v>26.1</v>
      </c>
      <c r="N17" s="1">
        <v>15.6</v>
      </c>
      <c r="O17" s="1">
        <v>33.9</v>
      </c>
      <c r="R17" s="10">
        <v>75.599999999999994</v>
      </c>
      <c r="T17" s="4">
        <v>19.100000000000001</v>
      </c>
      <c r="U17" s="1">
        <v>16</v>
      </c>
      <c r="V17" s="1">
        <v>35.299999999999997</v>
      </c>
      <c r="Y17" s="10">
        <v>70.400000000000006</v>
      </c>
      <c r="AA17" s="1">
        <v>33.799999999999997</v>
      </c>
      <c r="AB17" s="1">
        <v>19.8</v>
      </c>
      <c r="AC17" s="1">
        <v>44.7</v>
      </c>
      <c r="AF17" s="10">
        <v>98.3</v>
      </c>
      <c r="AH17" s="1">
        <v>26.3</v>
      </c>
      <c r="AI17" s="1">
        <v>19</v>
      </c>
      <c r="AJ17" s="1">
        <v>42</v>
      </c>
      <c r="AM17" s="10">
        <v>87.3</v>
      </c>
      <c r="AO17" s="1">
        <v>31.7</v>
      </c>
      <c r="AP17" s="1">
        <v>19.2</v>
      </c>
      <c r="AQ17" s="1">
        <v>43.6</v>
      </c>
      <c r="AT17" s="10">
        <v>94.5</v>
      </c>
      <c r="AV17" s="1">
        <v>30.4</v>
      </c>
      <c r="AW17" s="1">
        <v>17.600000000000001</v>
      </c>
      <c r="AX17" s="1">
        <v>41.6</v>
      </c>
      <c r="BA17" s="10">
        <v>89.6</v>
      </c>
      <c r="BC17" s="1">
        <v>34.4</v>
      </c>
      <c r="BD17" s="1">
        <v>19.8</v>
      </c>
      <c r="BE17" s="1">
        <v>41.3</v>
      </c>
      <c r="BH17" s="10">
        <v>95.5</v>
      </c>
      <c r="BJ17" s="1">
        <v>26.4</v>
      </c>
      <c r="BK17" s="1">
        <v>17.8</v>
      </c>
      <c r="BL17" s="1">
        <v>36.6</v>
      </c>
      <c r="BO17" s="10">
        <v>80.8</v>
      </c>
      <c r="BX17" s="1">
        <v>32.200000000000003</v>
      </c>
      <c r="BY17" s="1">
        <v>18</v>
      </c>
      <c r="BZ17" s="1">
        <v>37.4</v>
      </c>
      <c r="CC17" s="10">
        <v>87.6</v>
      </c>
      <c r="CL17">
        <v>86.2</v>
      </c>
      <c r="CM17">
        <v>0</v>
      </c>
      <c r="CN17">
        <v>0</v>
      </c>
      <c r="CO17">
        <v>0</v>
      </c>
      <c r="CP17" t="s">
        <v>27</v>
      </c>
    </row>
    <row r="18" spans="1:94" x14ac:dyDescent="0.35">
      <c r="A18" t="s">
        <v>519</v>
      </c>
      <c r="B18" t="s">
        <v>24</v>
      </c>
      <c r="C18" t="s">
        <v>25</v>
      </c>
      <c r="D18" t="s">
        <v>41</v>
      </c>
      <c r="E18" t="s">
        <v>541</v>
      </c>
      <c r="F18" s="1">
        <v>26.2</v>
      </c>
      <c r="G18" s="1">
        <v>17.399999999999999</v>
      </c>
      <c r="H18" s="1">
        <v>31.1</v>
      </c>
      <c r="K18" s="10">
        <v>74.7</v>
      </c>
      <c r="M18" s="1">
        <v>28.7</v>
      </c>
      <c r="N18" s="1">
        <v>15.2</v>
      </c>
      <c r="O18" s="1">
        <v>33.5</v>
      </c>
      <c r="R18" s="10">
        <v>77.400000000000006</v>
      </c>
      <c r="T18" s="1">
        <v>23.9</v>
      </c>
      <c r="U18" s="1">
        <v>14.6</v>
      </c>
      <c r="V18" s="1">
        <v>34.5</v>
      </c>
      <c r="Y18" s="10">
        <v>73</v>
      </c>
      <c r="AA18" s="1">
        <v>30.4</v>
      </c>
      <c r="AB18" s="1">
        <v>18.600000000000001</v>
      </c>
      <c r="AC18" s="1">
        <v>35.5</v>
      </c>
      <c r="AF18" s="10">
        <v>84.5</v>
      </c>
      <c r="AH18" s="1">
        <v>24</v>
      </c>
      <c r="AI18" s="1">
        <v>16.600000000000001</v>
      </c>
      <c r="AJ18" s="1">
        <v>34.700000000000003</v>
      </c>
      <c r="AM18" s="10">
        <v>75.3</v>
      </c>
      <c r="AO18" s="1">
        <v>28.2</v>
      </c>
      <c r="AP18" s="1">
        <v>18.2</v>
      </c>
      <c r="AQ18" s="1">
        <v>43.9</v>
      </c>
      <c r="AT18" s="10">
        <v>90.3</v>
      </c>
      <c r="AV18" s="1">
        <v>29.3</v>
      </c>
      <c r="AW18" s="1">
        <v>16.600000000000001</v>
      </c>
      <c r="AX18" s="1">
        <v>42.6</v>
      </c>
      <c r="BA18" s="10">
        <v>88.5</v>
      </c>
      <c r="BC18" s="1">
        <v>27.1</v>
      </c>
      <c r="BD18" s="1">
        <v>16</v>
      </c>
      <c r="BE18" s="1">
        <v>38.5</v>
      </c>
      <c r="BH18" s="10">
        <v>81.599999999999994</v>
      </c>
      <c r="BJ18" s="1">
        <v>25.7</v>
      </c>
      <c r="BK18" s="1">
        <v>16.2</v>
      </c>
      <c r="BL18" s="1">
        <v>31.1</v>
      </c>
      <c r="BO18" s="10">
        <v>73</v>
      </c>
      <c r="BX18" s="1">
        <v>23.2</v>
      </c>
      <c r="BY18" s="1">
        <v>17.399999999999999</v>
      </c>
      <c r="BZ18" s="1">
        <v>38</v>
      </c>
      <c r="CC18" s="10">
        <v>78.599999999999994</v>
      </c>
      <c r="CL18">
        <v>79.7</v>
      </c>
      <c r="CM18">
        <v>0</v>
      </c>
      <c r="CN18">
        <v>0</v>
      </c>
      <c r="CO18">
        <v>0</v>
      </c>
      <c r="CP18" t="s">
        <v>27</v>
      </c>
    </row>
    <row r="19" spans="1:94" x14ac:dyDescent="0.35">
      <c r="A19" t="s">
        <v>519</v>
      </c>
      <c r="B19" t="s">
        <v>24</v>
      </c>
      <c r="C19" t="s">
        <v>25</v>
      </c>
      <c r="D19" t="s">
        <v>42</v>
      </c>
      <c r="E19" t="s">
        <v>542</v>
      </c>
      <c r="F19" s="1">
        <v>27.6</v>
      </c>
      <c r="G19" s="1">
        <v>17.399999999999999</v>
      </c>
      <c r="H19" s="1">
        <v>36.4</v>
      </c>
      <c r="K19" s="10">
        <v>81.400000000000006</v>
      </c>
      <c r="M19" s="1">
        <v>28.8</v>
      </c>
      <c r="N19" s="1">
        <v>16.600000000000001</v>
      </c>
      <c r="O19" s="1">
        <v>36.1</v>
      </c>
      <c r="R19" s="10">
        <v>81.5</v>
      </c>
      <c r="T19" s="4">
        <v>20.5</v>
      </c>
      <c r="U19" s="1">
        <v>13.2</v>
      </c>
      <c r="V19" s="1">
        <v>32.9</v>
      </c>
      <c r="Y19" s="10">
        <v>66.599999999999994</v>
      </c>
      <c r="AA19" s="1">
        <v>34.9</v>
      </c>
      <c r="AB19" s="1">
        <v>19.8</v>
      </c>
      <c r="AC19" s="1">
        <v>44.8</v>
      </c>
      <c r="AF19" s="10">
        <v>99.5</v>
      </c>
      <c r="AH19" s="1">
        <v>33.4</v>
      </c>
      <c r="AI19" s="1">
        <v>18.399999999999999</v>
      </c>
      <c r="AJ19" s="1">
        <v>41.9</v>
      </c>
      <c r="AM19" s="10">
        <v>93.7</v>
      </c>
      <c r="AO19" s="1">
        <v>32.1</v>
      </c>
      <c r="AP19" s="1">
        <v>19</v>
      </c>
      <c r="AQ19" s="1">
        <v>43.9</v>
      </c>
      <c r="AT19" s="10">
        <v>95</v>
      </c>
      <c r="AV19" s="1">
        <v>29.5</v>
      </c>
      <c r="AW19" s="1">
        <v>18.8</v>
      </c>
      <c r="AX19" s="1">
        <v>41.5</v>
      </c>
      <c r="BA19" s="10">
        <v>89.8</v>
      </c>
      <c r="BC19" s="1">
        <v>34.700000000000003</v>
      </c>
      <c r="BD19" s="1">
        <v>19</v>
      </c>
      <c r="BE19" s="1">
        <v>40.6</v>
      </c>
      <c r="BH19" s="10">
        <v>94.3</v>
      </c>
      <c r="BJ19" s="1">
        <v>30</v>
      </c>
      <c r="BK19" s="1">
        <v>18.399999999999999</v>
      </c>
      <c r="BL19" s="1">
        <v>38.9</v>
      </c>
      <c r="BO19" s="10">
        <v>87.3</v>
      </c>
      <c r="BX19" s="1">
        <v>27.2</v>
      </c>
      <c r="BY19" s="1">
        <v>17.600000000000001</v>
      </c>
      <c r="BZ19" s="1">
        <v>43.3</v>
      </c>
      <c r="CC19" s="10">
        <v>88.1</v>
      </c>
      <c r="CL19">
        <v>87.7</v>
      </c>
      <c r="CM19">
        <v>0</v>
      </c>
      <c r="CN19">
        <v>0</v>
      </c>
      <c r="CO19">
        <v>0</v>
      </c>
      <c r="CP19" t="s">
        <v>27</v>
      </c>
    </row>
    <row r="20" spans="1:94" x14ac:dyDescent="0.35">
      <c r="A20" t="s">
        <v>519</v>
      </c>
      <c r="B20" t="s">
        <v>24</v>
      </c>
      <c r="C20" t="s">
        <v>25</v>
      </c>
      <c r="D20" t="s">
        <v>43</v>
      </c>
      <c r="E20" t="s">
        <v>543</v>
      </c>
      <c r="F20" s="1">
        <v>21</v>
      </c>
      <c r="G20" s="1">
        <v>12.8</v>
      </c>
      <c r="H20" s="4">
        <v>25.8</v>
      </c>
      <c r="K20" s="9">
        <v>59.6</v>
      </c>
      <c r="M20" s="4">
        <v>18.7</v>
      </c>
      <c r="N20" s="1">
        <v>13.6</v>
      </c>
      <c r="O20" s="4">
        <v>25.4</v>
      </c>
      <c r="R20" s="9">
        <v>57.7</v>
      </c>
      <c r="T20" s="4">
        <v>15.4</v>
      </c>
      <c r="U20" s="1">
        <v>12</v>
      </c>
      <c r="V20" s="4">
        <v>26.7</v>
      </c>
      <c r="Y20" s="9">
        <v>54.1</v>
      </c>
      <c r="AA20" s="1">
        <v>24.5</v>
      </c>
      <c r="AB20" s="1">
        <v>16.600000000000001</v>
      </c>
      <c r="AC20" s="1">
        <v>34.9</v>
      </c>
      <c r="AF20" s="10">
        <v>76</v>
      </c>
      <c r="AH20" s="4">
        <v>17.5</v>
      </c>
      <c r="AI20" s="1">
        <v>15</v>
      </c>
      <c r="AJ20" s="1">
        <v>31.6</v>
      </c>
      <c r="AM20" s="10">
        <v>64.099999999999994</v>
      </c>
      <c r="AO20" s="1">
        <v>23.7</v>
      </c>
      <c r="AP20" s="1">
        <v>14.2</v>
      </c>
      <c r="AQ20" s="1">
        <v>39.6</v>
      </c>
      <c r="AT20" s="10">
        <v>77.5</v>
      </c>
      <c r="AV20" s="4">
        <v>13</v>
      </c>
      <c r="AW20" s="1">
        <v>13.8</v>
      </c>
      <c r="AX20" s="1">
        <v>29.9</v>
      </c>
      <c r="BA20" s="9">
        <v>56.7</v>
      </c>
      <c r="BC20" s="1">
        <v>24.3</v>
      </c>
      <c r="BD20" s="1">
        <v>13.6</v>
      </c>
      <c r="BE20" s="4">
        <v>24.5</v>
      </c>
      <c r="BH20" s="10">
        <v>62.4</v>
      </c>
      <c r="BJ20" s="4">
        <v>16.100000000000001</v>
      </c>
      <c r="BK20" s="1">
        <v>14</v>
      </c>
      <c r="BL20" s="1">
        <v>27.7</v>
      </c>
      <c r="BO20" s="9">
        <v>57.8</v>
      </c>
      <c r="BX20" s="4">
        <v>14.3</v>
      </c>
      <c r="BY20" s="1">
        <v>15.8</v>
      </c>
      <c r="BZ20" s="4">
        <v>25.6</v>
      </c>
      <c r="CC20" s="9">
        <v>55.7</v>
      </c>
      <c r="CL20">
        <v>62.2</v>
      </c>
      <c r="CM20">
        <v>6</v>
      </c>
      <c r="CN20">
        <v>0</v>
      </c>
      <c r="CO20">
        <v>0</v>
      </c>
      <c r="CP20" t="s">
        <v>44</v>
      </c>
    </row>
    <row r="21" spans="1:94" x14ac:dyDescent="0.35">
      <c r="A21" t="s">
        <v>519</v>
      </c>
      <c r="B21" t="s">
        <v>24</v>
      </c>
      <c r="C21" t="s">
        <v>46</v>
      </c>
      <c r="D21" t="s">
        <v>47</v>
      </c>
      <c r="E21" t="s">
        <v>544</v>
      </c>
      <c r="F21" s="1">
        <v>33.799999999999997</v>
      </c>
      <c r="G21" s="1">
        <v>20</v>
      </c>
      <c r="H21" s="1">
        <v>44</v>
      </c>
      <c r="K21" s="10">
        <v>97.8</v>
      </c>
      <c r="M21" s="1">
        <v>33.6</v>
      </c>
      <c r="N21" s="1">
        <v>19.8</v>
      </c>
      <c r="O21" s="1">
        <v>42.8</v>
      </c>
      <c r="R21" s="10">
        <v>96.2</v>
      </c>
      <c r="T21" s="1">
        <v>31</v>
      </c>
      <c r="U21" s="1">
        <v>19.2</v>
      </c>
      <c r="V21" s="1">
        <v>42.4</v>
      </c>
      <c r="Y21" s="10">
        <v>92.6</v>
      </c>
      <c r="AA21" s="1">
        <v>34.799999999999997</v>
      </c>
      <c r="AB21" s="1">
        <v>20</v>
      </c>
      <c r="AC21" s="1">
        <v>44.3</v>
      </c>
      <c r="AF21" s="10">
        <v>99.1</v>
      </c>
      <c r="AH21" s="1">
        <v>32.200000000000003</v>
      </c>
      <c r="AI21" s="1">
        <v>20</v>
      </c>
      <c r="AJ21" s="1">
        <v>43.4</v>
      </c>
      <c r="AM21" s="10">
        <v>95.6</v>
      </c>
      <c r="AO21" s="1">
        <v>33.799999999999997</v>
      </c>
      <c r="AP21" s="1">
        <v>20</v>
      </c>
      <c r="AQ21" s="1">
        <v>45</v>
      </c>
      <c r="AT21" s="10">
        <v>98.8</v>
      </c>
      <c r="AV21" s="1">
        <v>33</v>
      </c>
      <c r="AW21" s="1">
        <v>18.600000000000001</v>
      </c>
      <c r="AX21" s="1">
        <v>45</v>
      </c>
      <c r="BA21" s="10">
        <v>96.6</v>
      </c>
      <c r="BC21" s="1">
        <v>34.200000000000003</v>
      </c>
      <c r="BD21" s="1">
        <v>18</v>
      </c>
      <c r="BE21" s="1">
        <v>42.4</v>
      </c>
      <c r="BH21" s="10">
        <v>94.6</v>
      </c>
      <c r="BJ21" s="1">
        <v>30.7</v>
      </c>
      <c r="BK21" s="1">
        <v>19.600000000000001</v>
      </c>
      <c r="BL21" s="1">
        <v>41.5</v>
      </c>
      <c r="BO21" s="10">
        <v>91.8</v>
      </c>
      <c r="BX21" s="1">
        <v>33.5</v>
      </c>
      <c r="BY21" s="1">
        <v>20</v>
      </c>
      <c r="BZ21" s="1">
        <v>43.5</v>
      </c>
      <c r="CC21" s="10">
        <v>97</v>
      </c>
      <c r="CL21">
        <v>96</v>
      </c>
      <c r="CM21">
        <v>0</v>
      </c>
      <c r="CN21">
        <v>0</v>
      </c>
      <c r="CO21">
        <v>0</v>
      </c>
      <c r="CP21" t="s">
        <v>27</v>
      </c>
    </row>
    <row r="22" spans="1:94" x14ac:dyDescent="0.35">
      <c r="A22" t="s">
        <v>519</v>
      </c>
      <c r="B22" t="s">
        <v>24</v>
      </c>
      <c r="C22" t="s">
        <v>46</v>
      </c>
      <c r="D22" t="s">
        <v>48</v>
      </c>
      <c r="E22" t="s">
        <v>545</v>
      </c>
      <c r="F22" s="1">
        <v>27.6</v>
      </c>
      <c r="G22" s="1">
        <v>16.8</v>
      </c>
      <c r="H22" s="1">
        <v>35.700000000000003</v>
      </c>
      <c r="K22" s="10">
        <v>80.099999999999994</v>
      </c>
      <c r="M22" s="1">
        <v>27.9</v>
      </c>
      <c r="N22" s="1">
        <v>16.600000000000001</v>
      </c>
      <c r="O22" s="1">
        <v>35.200000000000003</v>
      </c>
      <c r="R22" s="10">
        <v>79.7</v>
      </c>
      <c r="T22" s="1">
        <v>25.9</v>
      </c>
      <c r="U22" s="1">
        <v>16</v>
      </c>
      <c r="V22" s="1">
        <v>35.6</v>
      </c>
      <c r="Y22" s="10">
        <v>77.5</v>
      </c>
      <c r="AA22" s="1">
        <v>33.799999999999997</v>
      </c>
      <c r="AB22" s="1">
        <v>19.600000000000001</v>
      </c>
      <c r="AC22" s="1">
        <v>43.4</v>
      </c>
      <c r="AF22" s="10">
        <v>96.8</v>
      </c>
      <c r="AH22" s="1">
        <v>32.200000000000003</v>
      </c>
      <c r="AI22" s="1">
        <v>19.600000000000001</v>
      </c>
      <c r="AJ22" s="1">
        <v>42.6</v>
      </c>
      <c r="AM22" s="10">
        <v>94.4</v>
      </c>
      <c r="AO22" s="1">
        <v>31.6</v>
      </c>
      <c r="AP22" s="1">
        <v>19.8</v>
      </c>
      <c r="AQ22" s="1">
        <v>44.8</v>
      </c>
      <c r="AT22" s="10">
        <v>96.2</v>
      </c>
      <c r="AV22" s="1">
        <v>27.5</v>
      </c>
      <c r="AW22" s="1">
        <v>15.4</v>
      </c>
      <c r="AX22" s="1">
        <v>41.6</v>
      </c>
      <c r="BA22" s="10">
        <v>84.5</v>
      </c>
      <c r="BC22" s="1">
        <v>32.200000000000003</v>
      </c>
      <c r="BD22" s="1">
        <v>16.2</v>
      </c>
      <c r="BE22" s="1">
        <v>42.1</v>
      </c>
      <c r="BH22" s="10">
        <v>90.5</v>
      </c>
      <c r="BJ22" s="1">
        <v>26.9</v>
      </c>
      <c r="BK22" s="1">
        <v>18.600000000000001</v>
      </c>
      <c r="BL22" s="1">
        <v>38.1</v>
      </c>
      <c r="BO22" s="10">
        <v>83.6</v>
      </c>
      <c r="BX22" s="1">
        <v>32.299999999999997</v>
      </c>
      <c r="BY22" s="1">
        <v>19.2</v>
      </c>
      <c r="BZ22" s="1">
        <v>41.4</v>
      </c>
      <c r="CC22" s="10">
        <v>92.9</v>
      </c>
      <c r="CL22">
        <v>87.6</v>
      </c>
      <c r="CM22">
        <v>0</v>
      </c>
      <c r="CN22">
        <v>0</v>
      </c>
      <c r="CO22">
        <v>0</v>
      </c>
      <c r="CP22" t="s">
        <v>27</v>
      </c>
    </row>
    <row r="23" spans="1:94" x14ac:dyDescent="0.35">
      <c r="A23" t="s">
        <v>519</v>
      </c>
      <c r="B23" t="s">
        <v>24</v>
      </c>
      <c r="C23" t="s">
        <v>46</v>
      </c>
      <c r="D23" t="s">
        <v>49</v>
      </c>
      <c r="E23" t="s">
        <v>546</v>
      </c>
      <c r="F23" s="1">
        <v>25.6</v>
      </c>
      <c r="G23" s="1">
        <v>18</v>
      </c>
      <c r="H23" s="1">
        <v>33.6</v>
      </c>
      <c r="K23" s="10">
        <v>77.2</v>
      </c>
      <c r="M23" s="1">
        <v>30.5</v>
      </c>
      <c r="N23" s="1">
        <v>17.8</v>
      </c>
      <c r="O23" s="1">
        <v>35.1</v>
      </c>
      <c r="R23" s="10">
        <v>83.4</v>
      </c>
      <c r="T23" s="1">
        <v>30.8</v>
      </c>
      <c r="U23" s="1">
        <v>18.8</v>
      </c>
      <c r="V23" s="1">
        <v>39.799999999999997</v>
      </c>
      <c r="Y23" s="10">
        <v>89.4</v>
      </c>
      <c r="AA23" s="1">
        <v>32.1</v>
      </c>
      <c r="AB23" s="1">
        <v>18.8</v>
      </c>
      <c r="AC23" s="1">
        <v>39.700000000000003</v>
      </c>
      <c r="AF23" s="10">
        <v>90.6</v>
      </c>
      <c r="AH23" s="1">
        <v>28.4</v>
      </c>
      <c r="AI23" s="1">
        <v>17</v>
      </c>
      <c r="AJ23" s="1">
        <v>37.799999999999997</v>
      </c>
      <c r="AM23" s="10">
        <v>83.2</v>
      </c>
      <c r="AO23" s="1">
        <v>27.5</v>
      </c>
      <c r="AP23" s="1">
        <v>19.2</v>
      </c>
      <c r="AQ23" s="1">
        <v>38.700000000000003</v>
      </c>
      <c r="AT23" s="10">
        <v>85.4</v>
      </c>
      <c r="AV23" s="1">
        <v>27.2</v>
      </c>
      <c r="AW23" s="1">
        <v>17.399999999999999</v>
      </c>
      <c r="AX23" s="1">
        <v>43.9</v>
      </c>
      <c r="BA23" s="10">
        <v>88.5</v>
      </c>
      <c r="BC23" s="1">
        <v>29.6</v>
      </c>
      <c r="BD23" s="1">
        <v>16.2</v>
      </c>
      <c r="BE23" s="1">
        <v>32.6</v>
      </c>
      <c r="BH23" s="10">
        <v>78.400000000000006</v>
      </c>
      <c r="BJ23" s="1">
        <v>26.4</v>
      </c>
      <c r="BK23" s="1">
        <v>17.600000000000001</v>
      </c>
      <c r="BL23" s="1">
        <v>35.799999999999997</v>
      </c>
      <c r="BO23" s="10">
        <v>79.8</v>
      </c>
      <c r="BX23" s="1">
        <v>31.7</v>
      </c>
      <c r="BY23" s="1">
        <v>18.600000000000001</v>
      </c>
      <c r="BZ23" s="1">
        <v>43</v>
      </c>
      <c r="CC23" s="10">
        <v>93.3</v>
      </c>
      <c r="CL23">
        <v>84.9</v>
      </c>
      <c r="CM23">
        <v>0</v>
      </c>
      <c r="CN23">
        <v>0</v>
      </c>
      <c r="CO23">
        <v>0</v>
      </c>
      <c r="CP23" t="s">
        <v>27</v>
      </c>
    </row>
    <row r="24" spans="1:94" x14ac:dyDescent="0.35">
      <c r="A24" t="s">
        <v>519</v>
      </c>
      <c r="B24" t="s">
        <v>24</v>
      </c>
      <c r="C24" t="s">
        <v>46</v>
      </c>
      <c r="D24" t="s">
        <v>50</v>
      </c>
      <c r="E24" t="s">
        <v>547</v>
      </c>
      <c r="F24" s="1">
        <v>26.6</v>
      </c>
      <c r="G24" s="1">
        <v>18.600000000000001</v>
      </c>
      <c r="H24" s="1">
        <v>36.4</v>
      </c>
      <c r="K24" s="10">
        <v>81.599999999999994</v>
      </c>
      <c r="M24" s="1">
        <v>26.9</v>
      </c>
      <c r="N24" s="1">
        <v>17.8</v>
      </c>
      <c r="O24" s="1">
        <v>31.2</v>
      </c>
      <c r="R24" s="10">
        <v>75.900000000000006</v>
      </c>
      <c r="T24" s="4">
        <v>19.7</v>
      </c>
      <c r="U24" s="1">
        <v>16.2</v>
      </c>
      <c r="V24" s="1">
        <v>31.6</v>
      </c>
      <c r="Y24" s="10">
        <v>67.5</v>
      </c>
      <c r="AA24" s="1">
        <v>25.8</v>
      </c>
      <c r="AB24" s="1">
        <v>19.600000000000001</v>
      </c>
      <c r="AC24" s="1">
        <v>38.200000000000003</v>
      </c>
      <c r="AF24" s="10">
        <v>83.6</v>
      </c>
      <c r="AH24" s="1">
        <v>22.8</v>
      </c>
      <c r="AI24" s="1">
        <v>16.8</v>
      </c>
      <c r="AJ24" s="1">
        <v>36.6</v>
      </c>
      <c r="AM24" s="10">
        <v>76.2</v>
      </c>
      <c r="AO24" s="1">
        <v>26</v>
      </c>
      <c r="AP24" s="1">
        <v>19.600000000000001</v>
      </c>
      <c r="AQ24" s="1">
        <v>39</v>
      </c>
      <c r="AT24" s="10">
        <v>84.6</v>
      </c>
      <c r="AV24" s="1">
        <v>23.6</v>
      </c>
      <c r="AW24" s="1">
        <v>17.600000000000001</v>
      </c>
      <c r="AX24" s="1">
        <v>42.7</v>
      </c>
      <c r="BA24" s="10">
        <v>83.9</v>
      </c>
      <c r="BC24" s="1">
        <v>25.6</v>
      </c>
      <c r="BD24" s="1">
        <v>15.2</v>
      </c>
      <c r="BE24" s="1">
        <v>30.7</v>
      </c>
      <c r="BH24" s="10">
        <v>71.5</v>
      </c>
      <c r="BJ24" s="1">
        <v>26.6</v>
      </c>
      <c r="BK24" s="1">
        <v>18</v>
      </c>
      <c r="BL24" s="1">
        <v>36.4</v>
      </c>
      <c r="BO24" s="10">
        <v>81</v>
      </c>
      <c r="BX24" s="1">
        <v>29.8</v>
      </c>
      <c r="BY24" s="1">
        <v>18</v>
      </c>
      <c r="BZ24" s="1">
        <v>37.6</v>
      </c>
      <c r="CC24" s="10">
        <v>85.4</v>
      </c>
      <c r="CL24">
        <v>79.099999999999994</v>
      </c>
      <c r="CM24">
        <v>0</v>
      </c>
      <c r="CN24">
        <v>0</v>
      </c>
      <c r="CO24">
        <v>0</v>
      </c>
      <c r="CP24" t="s">
        <v>27</v>
      </c>
    </row>
    <row r="25" spans="1:94" x14ac:dyDescent="0.35">
      <c r="A25" t="s">
        <v>519</v>
      </c>
      <c r="B25" t="s">
        <v>24</v>
      </c>
      <c r="C25" t="s">
        <v>46</v>
      </c>
      <c r="D25" t="s">
        <v>51</v>
      </c>
      <c r="E25" t="s">
        <v>548</v>
      </c>
      <c r="F25" s="4">
        <v>16.399999999999999</v>
      </c>
      <c r="G25" s="1">
        <v>14.6</v>
      </c>
      <c r="H25" s="4">
        <v>23.5</v>
      </c>
      <c r="I25" s="1">
        <v>62</v>
      </c>
      <c r="K25" s="10">
        <v>62</v>
      </c>
      <c r="M25" s="4">
        <v>19.399999999999999</v>
      </c>
      <c r="N25" s="1">
        <v>16</v>
      </c>
      <c r="O25" s="1">
        <v>30.6</v>
      </c>
      <c r="R25" s="10">
        <v>66</v>
      </c>
      <c r="T25" s="4">
        <v>12.6</v>
      </c>
      <c r="U25" s="1">
        <v>16</v>
      </c>
      <c r="V25" s="1">
        <v>34.6</v>
      </c>
      <c r="Y25" s="10">
        <v>63.2</v>
      </c>
      <c r="AA25" s="1">
        <v>26.1</v>
      </c>
      <c r="AB25" s="1">
        <v>18</v>
      </c>
      <c r="AC25" s="1">
        <v>34</v>
      </c>
      <c r="AF25" s="10">
        <v>78.099999999999994</v>
      </c>
      <c r="AH25" s="4">
        <v>14.4</v>
      </c>
      <c r="AI25" s="1">
        <v>15.6</v>
      </c>
      <c r="AJ25" s="1">
        <v>33.6</v>
      </c>
      <c r="AM25" s="10">
        <v>63.6</v>
      </c>
      <c r="AO25" s="1">
        <v>22.7</v>
      </c>
      <c r="AP25" s="1">
        <v>16.600000000000001</v>
      </c>
      <c r="AQ25" s="1">
        <v>32.799999999999997</v>
      </c>
      <c r="AT25" s="10">
        <v>72.099999999999994</v>
      </c>
      <c r="AV25" s="4">
        <v>16.5</v>
      </c>
      <c r="AW25" s="1">
        <v>15.8</v>
      </c>
      <c r="AX25" s="1">
        <v>41.4</v>
      </c>
      <c r="BA25" s="10">
        <v>73.7</v>
      </c>
      <c r="BC25" s="4">
        <v>13.8</v>
      </c>
      <c r="BD25" s="4">
        <v>11.4</v>
      </c>
      <c r="BE25" s="4">
        <v>18.600000000000001</v>
      </c>
      <c r="BF25" s="1">
        <v>79</v>
      </c>
      <c r="BH25" s="10">
        <v>79</v>
      </c>
      <c r="BJ25" s="1">
        <v>23.1</v>
      </c>
      <c r="BK25" s="1">
        <v>16</v>
      </c>
      <c r="BL25" s="1">
        <v>32.200000000000003</v>
      </c>
      <c r="BO25" s="10">
        <v>71.3</v>
      </c>
      <c r="BX25" s="1">
        <v>22</v>
      </c>
      <c r="BY25" s="1">
        <v>16.399999999999999</v>
      </c>
      <c r="BZ25" s="1">
        <v>29.9</v>
      </c>
      <c r="CC25" s="10">
        <v>68.3</v>
      </c>
      <c r="CL25">
        <v>69.7</v>
      </c>
      <c r="CM25">
        <v>0</v>
      </c>
      <c r="CN25">
        <v>0</v>
      </c>
      <c r="CO25">
        <v>0</v>
      </c>
      <c r="CP25" t="s">
        <v>27</v>
      </c>
    </row>
    <row r="26" spans="1:94" x14ac:dyDescent="0.35">
      <c r="A26" t="s">
        <v>519</v>
      </c>
      <c r="B26" t="s">
        <v>24</v>
      </c>
      <c r="C26" t="s">
        <v>46</v>
      </c>
      <c r="D26" t="s">
        <v>52</v>
      </c>
      <c r="E26" t="s">
        <v>549</v>
      </c>
      <c r="F26" s="1">
        <v>24.7</v>
      </c>
      <c r="G26" s="1">
        <v>18.399999999999999</v>
      </c>
      <c r="H26" s="1">
        <v>37.299999999999997</v>
      </c>
      <c r="K26" s="10">
        <v>80.400000000000006</v>
      </c>
      <c r="M26" s="1">
        <v>28.4</v>
      </c>
      <c r="N26" s="1">
        <v>17.399999999999999</v>
      </c>
      <c r="O26" s="1">
        <v>34.1</v>
      </c>
      <c r="R26" s="10">
        <v>79.900000000000006</v>
      </c>
      <c r="T26" s="4">
        <v>18.399999999999999</v>
      </c>
      <c r="U26" s="1">
        <v>16.399999999999999</v>
      </c>
      <c r="V26" s="1">
        <v>35.299999999999997</v>
      </c>
      <c r="Y26" s="10">
        <v>70.099999999999994</v>
      </c>
      <c r="AA26" s="1">
        <v>33.4</v>
      </c>
      <c r="AB26" s="1">
        <v>19</v>
      </c>
      <c r="AC26" s="1">
        <v>43</v>
      </c>
      <c r="AF26" s="10">
        <v>95.4</v>
      </c>
      <c r="AH26" s="1">
        <v>28.2</v>
      </c>
      <c r="AI26" s="1">
        <v>19.2</v>
      </c>
      <c r="AJ26" s="1">
        <v>39.799999999999997</v>
      </c>
      <c r="AM26" s="10">
        <v>87.2</v>
      </c>
      <c r="AO26" s="1">
        <v>32.6</v>
      </c>
      <c r="AP26" s="1">
        <v>19</v>
      </c>
      <c r="AQ26" s="1">
        <v>43.2</v>
      </c>
      <c r="AT26" s="10">
        <v>94.8</v>
      </c>
      <c r="AV26" s="1">
        <v>32</v>
      </c>
      <c r="AW26" s="1">
        <v>17</v>
      </c>
      <c r="AX26" s="1">
        <v>44.5</v>
      </c>
      <c r="BA26" s="10">
        <v>93.5</v>
      </c>
      <c r="BC26" s="1">
        <v>31</v>
      </c>
      <c r="BD26" s="1">
        <v>14.4</v>
      </c>
      <c r="BE26" s="1">
        <v>37.299999999999997</v>
      </c>
      <c r="BH26" s="10">
        <v>82.7</v>
      </c>
      <c r="BJ26" s="1">
        <v>24.3</v>
      </c>
      <c r="BK26" s="1">
        <v>18.8</v>
      </c>
      <c r="BL26" s="1">
        <v>35.700000000000003</v>
      </c>
      <c r="BO26" s="10">
        <v>78.8</v>
      </c>
      <c r="BX26" s="1">
        <v>28.7</v>
      </c>
      <c r="BY26" s="1">
        <v>18.399999999999999</v>
      </c>
      <c r="BZ26" s="1">
        <v>41.5</v>
      </c>
      <c r="CC26" s="10">
        <v>88.6</v>
      </c>
      <c r="CL26">
        <v>85.1</v>
      </c>
      <c r="CM26">
        <v>0</v>
      </c>
      <c r="CN26">
        <v>0</v>
      </c>
      <c r="CO26">
        <v>0</v>
      </c>
      <c r="CP26" t="s">
        <v>27</v>
      </c>
    </row>
    <row r="27" spans="1:94" x14ac:dyDescent="0.35">
      <c r="A27" t="s">
        <v>519</v>
      </c>
      <c r="B27" t="s">
        <v>24</v>
      </c>
      <c r="C27" t="s">
        <v>46</v>
      </c>
      <c r="D27" t="s">
        <v>53</v>
      </c>
      <c r="E27" t="s">
        <v>550</v>
      </c>
      <c r="F27" s="1">
        <v>22.8</v>
      </c>
      <c r="G27" s="1">
        <v>18.399999999999999</v>
      </c>
      <c r="H27" s="1">
        <v>33.700000000000003</v>
      </c>
      <c r="K27" s="10">
        <v>74.900000000000006</v>
      </c>
      <c r="M27" s="1">
        <v>28.1</v>
      </c>
      <c r="N27" s="1">
        <v>17.2</v>
      </c>
      <c r="O27" s="1">
        <v>32.6</v>
      </c>
      <c r="R27" s="10">
        <v>77.900000000000006</v>
      </c>
      <c r="T27" s="1">
        <v>27.7</v>
      </c>
      <c r="U27" s="1">
        <v>19</v>
      </c>
      <c r="V27" s="1">
        <v>39.5</v>
      </c>
      <c r="Y27" s="10">
        <v>86.2</v>
      </c>
      <c r="AA27" s="1">
        <v>34.299999999999997</v>
      </c>
      <c r="AB27" s="1">
        <v>20</v>
      </c>
      <c r="AC27" s="1">
        <v>41.2</v>
      </c>
      <c r="AF27" s="10">
        <v>95.5</v>
      </c>
      <c r="AH27" s="1">
        <v>23.6</v>
      </c>
      <c r="AI27" s="1">
        <v>18.399999999999999</v>
      </c>
      <c r="AJ27" s="1">
        <v>40.9</v>
      </c>
      <c r="AM27" s="10">
        <v>82.9</v>
      </c>
      <c r="AO27" s="1">
        <v>29.4</v>
      </c>
      <c r="AP27" s="1">
        <v>18</v>
      </c>
      <c r="AQ27" s="1">
        <v>43.5</v>
      </c>
      <c r="AT27" s="10">
        <v>90.9</v>
      </c>
      <c r="AV27" s="1">
        <v>26.5</v>
      </c>
      <c r="AW27" s="1">
        <v>15.4</v>
      </c>
      <c r="AX27" s="1">
        <v>37.9</v>
      </c>
      <c r="BA27" s="10">
        <v>79.8</v>
      </c>
      <c r="BC27" s="1">
        <v>25.5</v>
      </c>
      <c r="BD27" s="1">
        <v>12.6</v>
      </c>
      <c r="BE27" s="1">
        <v>34.5</v>
      </c>
      <c r="BH27" s="10">
        <v>72.599999999999994</v>
      </c>
      <c r="BJ27" s="1">
        <v>23.9</v>
      </c>
      <c r="BK27" s="1">
        <v>18</v>
      </c>
      <c r="BL27" s="1">
        <v>37.700000000000003</v>
      </c>
      <c r="BO27" s="10">
        <v>79.599999999999994</v>
      </c>
      <c r="BX27" s="1">
        <v>25.3</v>
      </c>
      <c r="BY27" s="1">
        <v>18.600000000000001</v>
      </c>
      <c r="BZ27" s="1">
        <v>40</v>
      </c>
      <c r="CC27" s="10">
        <v>83.9</v>
      </c>
      <c r="CL27">
        <v>82.4</v>
      </c>
      <c r="CM27">
        <v>0</v>
      </c>
      <c r="CN27">
        <v>0</v>
      </c>
      <c r="CO27">
        <v>0</v>
      </c>
      <c r="CP27" t="s">
        <v>27</v>
      </c>
    </row>
    <row r="28" spans="1:94" x14ac:dyDescent="0.35">
      <c r="A28" t="s">
        <v>519</v>
      </c>
      <c r="B28" t="s">
        <v>24</v>
      </c>
      <c r="C28" t="s">
        <v>46</v>
      </c>
      <c r="D28" t="s">
        <v>54</v>
      </c>
      <c r="E28" t="s">
        <v>551</v>
      </c>
      <c r="F28" s="1">
        <v>29.7</v>
      </c>
      <c r="G28" s="1">
        <v>19.399999999999999</v>
      </c>
      <c r="H28" s="1">
        <v>41.2</v>
      </c>
      <c r="K28" s="10">
        <v>90.3</v>
      </c>
      <c r="M28" s="1">
        <v>32</v>
      </c>
      <c r="N28" s="1">
        <v>18.600000000000001</v>
      </c>
      <c r="O28" s="1">
        <v>36.799999999999997</v>
      </c>
      <c r="R28" s="10">
        <v>87.4</v>
      </c>
      <c r="T28" s="1">
        <v>31.2</v>
      </c>
      <c r="U28" s="1">
        <v>19.399999999999999</v>
      </c>
      <c r="V28" s="1">
        <v>40.6</v>
      </c>
      <c r="Y28" s="10">
        <v>91.2</v>
      </c>
      <c r="AA28" s="1">
        <v>34.5</v>
      </c>
      <c r="AB28" s="1">
        <v>20</v>
      </c>
      <c r="AC28" s="1">
        <v>42.9</v>
      </c>
      <c r="AF28" s="10">
        <v>97.4</v>
      </c>
      <c r="AH28" s="1">
        <v>32.5</v>
      </c>
      <c r="AI28" s="1">
        <v>19.8</v>
      </c>
      <c r="AJ28" s="1">
        <v>40.5</v>
      </c>
      <c r="AM28" s="10">
        <v>92.8</v>
      </c>
      <c r="AO28" s="1">
        <v>33.5</v>
      </c>
      <c r="AP28" s="1">
        <v>19.600000000000001</v>
      </c>
      <c r="AQ28" s="1">
        <v>45</v>
      </c>
      <c r="AT28" s="10">
        <v>98.1</v>
      </c>
      <c r="AV28" s="1">
        <v>31.3</v>
      </c>
      <c r="AW28" s="1">
        <v>16.600000000000001</v>
      </c>
      <c r="AX28" s="1">
        <v>43.3</v>
      </c>
      <c r="BA28" s="10">
        <v>91.2</v>
      </c>
      <c r="BC28" s="1">
        <v>33.9</v>
      </c>
      <c r="BD28" s="1">
        <v>14.8</v>
      </c>
      <c r="BE28" s="1">
        <v>42.7</v>
      </c>
      <c r="BH28" s="10">
        <v>91.4</v>
      </c>
      <c r="BJ28" s="1">
        <v>31.1</v>
      </c>
      <c r="BK28" s="1">
        <v>18.8</v>
      </c>
      <c r="BL28" s="1">
        <v>38</v>
      </c>
      <c r="BO28" s="10">
        <v>87.9</v>
      </c>
      <c r="BX28" s="1">
        <v>32.6</v>
      </c>
      <c r="BY28" s="1">
        <v>19.8</v>
      </c>
      <c r="BZ28" s="1">
        <v>44.1</v>
      </c>
      <c r="CC28" s="10">
        <v>96.5</v>
      </c>
      <c r="CL28">
        <v>92.4</v>
      </c>
      <c r="CM28">
        <v>0</v>
      </c>
      <c r="CN28">
        <v>0</v>
      </c>
      <c r="CO28">
        <v>0</v>
      </c>
      <c r="CP28" t="s">
        <v>27</v>
      </c>
    </row>
    <row r="29" spans="1:94" x14ac:dyDescent="0.35">
      <c r="A29" t="s">
        <v>519</v>
      </c>
      <c r="B29" t="s">
        <v>24</v>
      </c>
      <c r="C29" t="s">
        <v>46</v>
      </c>
      <c r="D29" t="s">
        <v>55</v>
      </c>
      <c r="E29" t="s">
        <v>552</v>
      </c>
      <c r="F29" s="4">
        <v>18.2</v>
      </c>
      <c r="G29" s="1">
        <v>16</v>
      </c>
      <c r="H29" s="1">
        <v>31.7</v>
      </c>
      <c r="K29" s="10">
        <v>65.900000000000006</v>
      </c>
      <c r="M29" s="1">
        <v>24.5</v>
      </c>
      <c r="N29" s="1">
        <v>16.399999999999999</v>
      </c>
      <c r="O29" s="1">
        <v>33.4</v>
      </c>
      <c r="R29" s="10">
        <v>74.3</v>
      </c>
      <c r="T29" s="4">
        <v>20.5</v>
      </c>
      <c r="U29" s="1">
        <v>15.2</v>
      </c>
      <c r="V29" s="1">
        <v>36.799999999999997</v>
      </c>
      <c r="Y29" s="10">
        <v>72.5</v>
      </c>
      <c r="AA29" s="1">
        <v>30.1</v>
      </c>
      <c r="AB29" s="1">
        <v>16.8</v>
      </c>
      <c r="AC29" s="1">
        <v>40.9</v>
      </c>
      <c r="AF29" s="10">
        <v>87.8</v>
      </c>
      <c r="AH29" s="1">
        <v>21.9</v>
      </c>
      <c r="AI29" s="1">
        <v>19</v>
      </c>
      <c r="AJ29" s="1">
        <v>40.9</v>
      </c>
      <c r="AM29" s="10">
        <v>81.8</v>
      </c>
      <c r="AO29" s="1">
        <v>30.7</v>
      </c>
      <c r="AP29" s="1">
        <v>19</v>
      </c>
      <c r="AQ29" s="1">
        <v>43.6</v>
      </c>
      <c r="AT29" s="10">
        <v>93.3</v>
      </c>
      <c r="AV29" s="1">
        <v>26.6</v>
      </c>
      <c r="AW29" s="1">
        <v>17.399999999999999</v>
      </c>
      <c r="AX29" s="1">
        <v>40.4</v>
      </c>
      <c r="BA29" s="10">
        <v>84.4</v>
      </c>
      <c r="BC29" s="1">
        <v>26.7</v>
      </c>
      <c r="BD29" s="1">
        <v>14.2</v>
      </c>
      <c r="BE29" s="1">
        <v>35.700000000000003</v>
      </c>
      <c r="BH29" s="10">
        <v>76.599999999999994</v>
      </c>
      <c r="BJ29" s="1">
        <v>24.2</v>
      </c>
      <c r="BK29" s="1">
        <v>17.600000000000001</v>
      </c>
      <c r="BL29" s="1">
        <v>37.299999999999997</v>
      </c>
      <c r="BO29" s="10">
        <v>79.099999999999994</v>
      </c>
      <c r="BX29" s="1">
        <v>27.1</v>
      </c>
      <c r="BY29" s="1">
        <v>18.8</v>
      </c>
      <c r="BZ29" s="1">
        <v>42.8</v>
      </c>
      <c r="CC29" s="10">
        <v>88.7</v>
      </c>
      <c r="CL29">
        <v>80.400000000000006</v>
      </c>
      <c r="CM29">
        <v>0</v>
      </c>
      <c r="CN29">
        <v>0</v>
      </c>
      <c r="CO29">
        <v>0</v>
      </c>
      <c r="CP29" t="s">
        <v>27</v>
      </c>
    </row>
    <row r="30" spans="1:94" x14ac:dyDescent="0.35">
      <c r="A30" t="s">
        <v>519</v>
      </c>
      <c r="B30" t="s">
        <v>24</v>
      </c>
      <c r="C30" t="s">
        <v>46</v>
      </c>
      <c r="D30" t="s">
        <v>56</v>
      </c>
      <c r="E30" t="s">
        <v>553</v>
      </c>
      <c r="F30" s="1">
        <v>23.7</v>
      </c>
      <c r="G30" s="1">
        <v>16.600000000000001</v>
      </c>
      <c r="H30" s="4">
        <v>26.4</v>
      </c>
      <c r="K30" s="10">
        <v>66.7</v>
      </c>
      <c r="M30" s="1">
        <v>25.9</v>
      </c>
      <c r="N30" s="1">
        <v>17.399999999999999</v>
      </c>
      <c r="O30" s="1">
        <v>31.4</v>
      </c>
      <c r="R30" s="10">
        <v>74.7</v>
      </c>
      <c r="T30" s="1">
        <v>23.8</v>
      </c>
      <c r="U30" s="1">
        <v>17.600000000000001</v>
      </c>
      <c r="V30" s="1">
        <v>39.799999999999997</v>
      </c>
      <c r="Y30" s="10">
        <v>81.2</v>
      </c>
      <c r="AA30" s="1">
        <v>31.7</v>
      </c>
      <c r="AB30" s="1">
        <v>19</v>
      </c>
      <c r="AC30" s="1">
        <v>39.1</v>
      </c>
      <c r="AF30" s="10">
        <v>89.8</v>
      </c>
      <c r="AH30" s="1">
        <v>24.4</v>
      </c>
      <c r="AI30" s="1">
        <v>19.399999999999999</v>
      </c>
      <c r="AJ30" s="1">
        <v>37</v>
      </c>
      <c r="AM30" s="10">
        <v>80.8</v>
      </c>
      <c r="AO30" s="1">
        <v>29.2</v>
      </c>
      <c r="AP30" s="1">
        <v>19.2</v>
      </c>
      <c r="AQ30" s="1">
        <v>39.1</v>
      </c>
      <c r="AT30" s="10">
        <v>87.5</v>
      </c>
      <c r="AV30" s="4">
        <v>20.2</v>
      </c>
      <c r="AW30" s="1">
        <v>16.600000000000001</v>
      </c>
      <c r="AX30" s="1">
        <v>41.7</v>
      </c>
      <c r="BA30" s="10">
        <v>78.5</v>
      </c>
      <c r="BC30" s="1">
        <v>26.5</v>
      </c>
      <c r="BD30" s="1">
        <v>15.6</v>
      </c>
      <c r="BE30" s="1">
        <v>33.200000000000003</v>
      </c>
      <c r="BH30" s="10">
        <v>75.3</v>
      </c>
      <c r="BJ30" s="1">
        <v>22.7</v>
      </c>
      <c r="BK30" s="1">
        <v>18.399999999999999</v>
      </c>
      <c r="BL30" s="1">
        <v>37.6</v>
      </c>
      <c r="BO30" s="10">
        <v>78.7</v>
      </c>
      <c r="BX30" s="1">
        <v>28</v>
      </c>
      <c r="BY30" s="1">
        <v>18.399999999999999</v>
      </c>
      <c r="BZ30" s="1">
        <v>41.4</v>
      </c>
      <c r="CC30" s="10">
        <v>87.8</v>
      </c>
      <c r="CL30">
        <v>80.099999999999994</v>
      </c>
      <c r="CM30">
        <v>0</v>
      </c>
      <c r="CN30">
        <v>0</v>
      </c>
      <c r="CO30">
        <v>0</v>
      </c>
      <c r="CP30" t="s">
        <v>27</v>
      </c>
    </row>
    <row r="31" spans="1:94" x14ac:dyDescent="0.35">
      <c r="A31" t="s">
        <v>519</v>
      </c>
      <c r="B31" t="s">
        <v>24</v>
      </c>
      <c r="C31" t="s">
        <v>46</v>
      </c>
      <c r="D31" t="s">
        <v>57</v>
      </c>
      <c r="E31" t="s">
        <v>554</v>
      </c>
      <c r="F31" s="1">
        <v>25.8</v>
      </c>
      <c r="G31" s="1">
        <v>17.600000000000001</v>
      </c>
      <c r="H31" s="1">
        <v>35</v>
      </c>
      <c r="K31" s="10">
        <v>78.400000000000006</v>
      </c>
      <c r="M31" s="1">
        <v>23.5</v>
      </c>
      <c r="N31" s="1">
        <v>15.4</v>
      </c>
      <c r="O31" s="1">
        <v>32.4</v>
      </c>
      <c r="R31" s="10">
        <v>71.3</v>
      </c>
      <c r="T31" s="4">
        <v>14.2</v>
      </c>
      <c r="U31" s="1">
        <v>16.8</v>
      </c>
      <c r="V31" s="1">
        <v>34.4</v>
      </c>
      <c r="Y31" s="10">
        <v>65.400000000000006</v>
      </c>
      <c r="AA31" s="1">
        <v>30.6</v>
      </c>
      <c r="AB31" s="1">
        <v>19</v>
      </c>
      <c r="AC31" s="1">
        <v>42.2</v>
      </c>
      <c r="AF31" s="10">
        <v>91.8</v>
      </c>
      <c r="AH31" s="1">
        <v>24.2</v>
      </c>
      <c r="AI31" s="1">
        <v>18.8</v>
      </c>
      <c r="AJ31" s="1">
        <v>40.6</v>
      </c>
      <c r="AM31" s="10">
        <v>83.6</v>
      </c>
      <c r="AO31" s="1">
        <v>27.4</v>
      </c>
      <c r="AP31" s="1">
        <v>19.2</v>
      </c>
      <c r="AQ31" s="1">
        <v>38.4</v>
      </c>
      <c r="AT31" s="10">
        <v>85</v>
      </c>
      <c r="AV31" s="1">
        <v>28.3</v>
      </c>
      <c r="AW31" s="1">
        <v>15.6</v>
      </c>
      <c r="AX31" s="1">
        <v>42.6</v>
      </c>
      <c r="BA31" s="10">
        <v>86.5</v>
      </c>
      <c r="BC31" s="1">
        <v>29.3</v>
      </c>
      <c r="BD31" s="1">
        <v>15.6</v>
      </c>
      <c r="BE31" s="1">
        <v>37.4</v>
      </c>
      <c r="BH31" s="10">
        <v>82.3</v>
      </c>
      <c r="BJ31" s="1">
        <v>26.2</v>
      </c>
      <c r="BK31" s="1">
        <v>17.8</v>
      </c>
      <c r="BL31" s="1">
        <v>36.799999999999997</v>
      </c>
      <c r="BO31" s="10">
        <v>80.8</v>
      </c>
      <c r="BX31" s="1">
        <v>26.3</v>
      </c>
      <c r="BY31" s="1">
        <v>17</v>
      </c>
      <c r="BZ31" s="1">
        <v>34</v>
      </c>
      <c r="CC31" s="10">
        <v>77.3</v>
      </c>
      <c r="CL31">
        <v>80.2</v>
      </c>
      <c r="CM31">
        <v>0</v>
      </c>
      <c r="CN31">
        <v>0</v>
      </c>
      <c r="CO31">
        <v>0</v>
      </c>
      <c r="CP31" t="s">
        <v>27</v>
      </c>
    </row>
    <row r="32" spans="1:94" x14ac:dyDescent="0.35">
      <c r="A32" t="s">
        <v>519</v>
      </c>
      <c r="B32" t="s">
        <v>24</v>
      </c>
      <c r="C32" t="s">
        <v>46</v>
      </c>
      <c r="D32" t="s">
        <v>58</v>
      </c>
      <c r="E32" t="s">
        <v>555</v>
      </c>
      <c r="F32" s="4">
        <v>18.399999999999999</v>
      </c>
      <c r="G32" s="1">
        <v>14.4</v>
      </c>
      <c r="H32" s="4">
        <v>16.3</v>
      </c>
      <c r="K32" s="9">
        <v>49.1</v>
      </c>
      <c r="M32" s="1">
        <v>23.8</v>
      </c>
      <c r="N32" s="1">
        <v>14</v>
      </c>
      <c r="O32" s="4">
        <v>22.5</v>
      </c>
      <c r="R32" s="10">
        <v>60.3</v>
      </c>
      <c r="T32" s="4">
        <v>19.399999999999999</v>
      </c>
      <c r="U32" s="1">
        <v>12</v>
      </c>
      <c r="V32" s="1">
        <v>27.8</v>
      </c>
      <c r="Y32" s="9">
        <v>59.2</v>
      </c>
      <c r="AA32" s="4">
        <v>18.7</v>
      </c>
      <c r="AB32" s="4">
        <v>11.2</v>
      </c>
      <c r="AC32" s="4">
        <v>17</v>
      </c>
      <c r="AF32" s="9">
        <v>46.9</v>
      </c>
      <c r="AH32" s="4">
        <v>9.8000000000000007</v>
      </c>
      <c r="AI32" s="1">
        <v>14</v>
      </c>
      <c r="AJ32" s="4">
        <v>21.7</v>
      </c>
      <c r="AM32" s="9">
        <v>45.5</v>
      </c>
      <c r="AO32" s="1">
        <v>22.8</v>
      </c>
      <c r="AP32" s="1">
        <v>12.2</v>
      </c>
      <c r="AQ32" s="4">
        <v>26.8</v>
      </c>
      <c r="AT32" s="10">
        <v>61.8</v>
      </c>
      <c r="AV32" s="4">
        <v>10.9</v>
      </c>
      <c r="AW32" s="4">
        <v>8.6</v>
      </c>
      <c r="AX32" s="4">
        <v>20</v>
      </c>
      <c r="BA32" s="9">
        <v>39.5</v>
      </c>
      <c r="BC32" s="1">
        <v>22.1</v>
      </c>
      <c r="BD32" s="1">
        <v>12</v>
      </c>
      <c r="BE32" s="4">
        <v>13.8</v>
      </c>
      <c r="BH32" s="9">
        <v>47.9</v>
      </c>
      <c r="BJ32" s="4">
        <v>15.8</v>
      </c>
      <c r="BK32" s="1">
        <v>15</v>
      </c>
      <c r="BL32" s="4">
        <v>22.9</v>
      </c>
      <c r="BO32" s="9">
        <v>53.7</v>
      </c>
      <c r="BX32" s="4">
        <v>16.399999999999999</v>
      </c>
      <c r="BY32" s="4">
        <v>10.4</v>
      </c>
      <c r="BZ32" s="4">
        <v>12.2</v>
      </c>
      <c r="CC32" s="9">
        <v>39</v>
      </c>
      <c r="CL32">
        <v>50.3</v>
      </c>
      <c r="CM32">
        <v>8</v>
      </c>
      <c r="CN32">
        <v>0</v>
      </c>
      <c r="CO32">
        <v>0</v>
      </c>
      <c r="CP32" t="s">
        <v>44</v>
      </c>
    </row>
    <row r="33" spans="1:94" x14ac:dyDescent="0.35">
      <c r="A33" t="s">
        <v>519</v>
      </c>
      <c r="B33" t="s">
        <v>24</v>
      </c>
      <c r="C33" t="s">
        <v>46</v>
      </c>
      <c r="D33" t="s">
        <v>59</v>
      </c>
      <c r="E33" t="s">
        <v>556</v>
      </c>
      <c r="F33" s="1">
        <v>26.5</v>
      </c>
      <c r="G33" s="1">
        <v>18.600000000000001</v>
      </c>
      <c r="H33" s="1">
        <v>37.5</v>
      </c>
      <c r="K33" s="10">
        <v>82.6</v>
      </c>
      <c r="M33" s="1">
        <v>26.6</v>
      </c>
      <c r="N33" s="1">
        <v>17.600000000000001</v>
      </c>
      <c r="O33" s="1">
        <v>37.6</v>
      </c>
      <c r="R33" s="10">
        <v>81.8</v>
      </c>
      <c r="T33" s="1">
        <v>28.3</v>
      </c>
      <c r="U33" s="1">
        <v>18</v>
      </c>
      <c r="V33" s="1">
        <v>40.700000000000003</v>
      </c>
      <c r="Y33" s="10">
        <v>87</v>
      </c>
      <c r="AA33" s="1">
        <v>28.4</v>
      </c>
      <c r="AB33" s="1">
        <v>19.399999999999999</v>
      </c>
      <c r="AC33" s="1">
        <v>37.799999999999997</v>
      </c>
      <c r="AF33" s="10">
        <v>85.6</v>
      </c>
      <c r="AH33" s="1">
        <v>25.5</v>
      </c>
      <c r="AI33" s="1">
        <v>18.2</v>
      </c>
      <c r="AJ33" s="1">
        <v>37</v>
      </c>
      <c r="AM33" s="10">
        <v>80.7</v>
      </c>
      <c r="AO33" s="1">
        <v>25.1</v>
      </c>
      <c r="AP33" s="1">
        <v>18.399999999999999</v>
      </c>
      <c r="AQ33" s="1">
        <v>43.8</v>
      </c>
      <c r="AT33" s="10">
        <v>87.3</v>
      </c>
      <c r="AV33" s="1">
        <v>28</v>
      </c>
      <c r="AW33" s="1">
        <v>17.399999999999999</v>
      </c>
      <c r="AX33" s="1">
        <v>41.4</v>
      </c>
      <c r="BA33" s="10">
        <v>86.8</v>
      </c>
      <c r="BC33" s="1">
        <v>25.4</v>
      </c>
      <c r="BD33" s="1">
        <v>15.8</v>
      </c>
      <c r="BE33" s="1">
        <v>37.799999999999997</v>
      </c>
      <c r="BH33" s="10">
        <v>79</v>
      </c>
      <c r="BJ33" s="1">
        <v>28</v>
      </c>
      <c r="BK33" s="1">
        <v>19.8</v>
      </c>
      <c r="BL33" s="1">
        <v>38.9</v>
      </c>
      <c r="BO33" s="10">
        <v>86.7</v>
      </c>
      <c r="BX33" s="1">
        <v>23.5</v>
      </c>
      <c r="BY33" s="1">
        <v>18.399999999999999</v>
      </c>
      <c r="BZ33" s="1">
        <v>40.5</v>
      </c>
      <c r="CC33" s="10">
        <v>82.4</v>
      </c>
      <c r="CL33">
        <v>84</v>
      </c>
      <c r="CM33">
        <v>0</v>
      </c>
      <c r="CN33">
        <v>0</v>
      </c>
      <c r="CO33">
        <v>0</v>
      </c>
      <c r="CP33" t="s">
        <v>27</v>
      </c>
    </row>
    <row r="34" spans="1:94" x14ac:dyDescent="0.35">
      <c r="A34" t="s">
        <v>519</v>
      </c>
      <c r="B34" t="s">
        <v>24</v>
      </c>
      <c r="C34" t="s">
        <v>46</v>
      </c>
      <c r="D34" t="s">
        <v>60</v>
      </c>
      <c r="E34" t="s">
        <v>557</v>
      </c>
      <c r="F34" s="1">
        <v>33.799999999999997</v>
      </c>
      <c r="G34" s="1">
        <v>20</v>
      </c>
      <c r="H34" s="1">
        <v>42.6</v>
      </c>
      <c r="K34" s="10">
        <v>96.4</v>
      </c>
      <c r="M34" s="1">
        <v>31.5</v>
      </c>
      <c r="N34" s="1">
        <v>19.600000000000001</v>
      </c>
      <c r="O34" s="1">
        <v>40.6</v>
      </c>
      <c r="R34" s="10">
        <v>91.7</v>
      </c>
      <c r="T34" s="4">
        <v>16.100000000000001</v>
      </c>
      <c r="U34" s="1">
        <v>15</v>
      </c>
      <c r="V34" s="1">
        <v>33.4</v>
      </c>
      <c r="Y34" s="10">
        <v>64.5</v>
      </c>
      <c r="AA34" s="1">
        <v>34.9</v>
      </c>
      <c r="AB34" s="1">
        <v>20</v>
      </c>
      <c r="AC34" s="1">
        <v>41.3</v>
      </c>
      <c r="AF34" s="10">
        <v>96.2</v>
      </c>
      <c r="AH34" s="1">
        <v>33.5</v>
      </c>
      <c r="AI34" s="1">
        <v>19.399999999999999</v>
      </c>
      <c r="AJ34" s="1">
        <v>41.6</v>
      </c>
      <c r="AM34" s="10">
        <v>94.5</v>
      </c>
      <c r="AO34" s="1">
        <v>34.6</v>
      </c>
      <c r="AP34" s="1">
        <v>19.600000000000001</v>
      </c>
      <c r="AQ34" s="1">
        <v>45</v>
      </c>
      <c r="AT34" s="10">
        <v>99.2</v>
      </c>
      <c r="AV34" s="1">
        <v>32.6</v>
      </c>
      <c r="AW34" s="1">
        <v>18.8</v>
      </c>
      <c r="AX34" s="1">
        <v>44.3</v>
      </c>
      <c r="BA34" s="10">
        <v>95.7</v>
      </c>
      <c r="BC34" s="1">
        <v>31.5</v>
      </c>
      <c r="BD34" s="1">
        <v>17.600000000000001</v>
      </c>
      <c r="BE34" s="1">
        <v>39.5</v>
      </c>
      <c r="BH34" s="10">
        <v>88.6</v>
      </c>
      <c r="BJ34" s="1">
        <v>31.5</v>
      </c>
      <c r="BK34" s="1">
        <v>19.399999999999999</v>
      </c>
      <c r="BL34" s="1">
        <v>40</v>
      </c>
      <c r="BO34" s="10">
        <v>90.9</v>
      </c>
      <c r="BX34" s="1">
        <v>32.700000000000003</v>
      </c>
      <c r="BY34" s="1">
        <v>19.600000000000001</v>
      </c>
      <c r="BZ34" s="1">
        <v>43.5</v>
      </c>
      <c r="CC34" s="10">
        <v>95.8</v>
      </c>
      <c r="CL34">
        <v>91.4</v>
      </c>
      <c r="CM34">
        <v>0</v>
      </c>
      <c r="CN34">
        <v>0</v>
      </c>
      <c r="CO34">
        <v>0</v>
      </c>
      <c r="CP34" t="s">
        <v>27</v>
      </c>
    </row>
    <row r="35" spans="1:94" x14ac:dyDescent="0.35">
      <c r="A35" t="s">
        <v>519</v>
      </c>
      <c r="B35" t="s">
        <v>24</v>
      </c>
      <c r="C35" t="s">
        <v>46</v>
      </c>
      <c r="D35" t="s">
        <v>61</v>
      </c>
      <c r="E35" t="s">
        <v>558</v>
      </c>
      <c r="F35" s="1">
        <v>23.1</v>
      </c>
      <c r="G35" s="1">
        <v>18.600000000000001</v>
      </c>
      <c r="H35" s="1">
        <v>33.799999999999997</v>
      </c>
      <c r="K35" s="10">
        <v>75.5</v>
      </c>
      <c r="M35" s="1">
        <v>27.3</v>
      </c>
      <c r="N35" s="1">
        <v>17</v>
      </c>
      <c r="O35" s="1">
        <v>31.8</v>
      </c>
      <c r="R35" s="10">
        <v>76.099999999999994</v>
      </c>
      <c r="T35" s="1">
        <v>25.3</v>
      </c>
      <c r="U35" s="1">
        <v>17</v>
      </c>
      <c r="V35" s="1">
        <v>38.1</v>
      </c>
      <c r="Y35" s="10">
        <v>80.400000000000006</v>
      </c>
      <c r="AA35" s="1">
        <v>30.4</v>
      </c>
      <c r="AB35" s="1">
        <v>20</v>
      </c>
      <c r="AC35" s="1">
        <v>37</v>
      </c>
      <c r="AF35" s="10">
        <v>87.4</v>
      </c>
      <c r="AH35" s="4">
        <v>20.3</v>
      </c>
      <c r="AI35" s="1">
        <v>19</v>
      </c>
      <c r="AJ35" s="1">
        <v>36.4</v>
      </c>
      <c r="AM35" s="10">
        <v>75.7</v>
      </c>
      <c r="AO35" s="1">
        <v>27.4</v>
      </c>
      <c r="AP35" s="1">
        <v>19.600000000000001</v>
      </c>
      <c r="AQ35" s="1">
        <v>41.9</v>
      </c>
      <c r="AT35" s="10">
        <v>88.9</v>
      </c>
      <c r="AV35" s="1">
        <v>28.3</v>
      </c>
      <c r="AW35" s="1">
        <v>17.399999999999999</v>
      </c>
      <c r="AX35" s="1">
        <v>43.3</v>
      </c>
      <c r="BA35" s="10">
        <v>89</v>
      </c>
      <c r="BC35" s="1">
        <v>21</v>
      </c>
      <c r="BD35" s="1">
        <v>16.399999999999999</v>
      </c>
      <c r="BE35" s="1">
        <v>35.9</v>
      </c>
      <c r="BH35" s="10">
        <v>73.3</v>
      </c>
      <c r="BJ35" s="1">
        <v>24.7</v>
      </c>
      <c r="BK35" s="1">
        <v>19.600000000000001</v>
      </c>
      <c r="BL35" s="1">
        <v>33.4</v>
      </c>
      <c r="BO35" s="10">
        <v>77.7</v>
      </c>
      <c r="BX35" s="1">
        <v>27.6</v>
      </c>
      <c r="BY35" s="1">
        <v>19</v>
      </c>
      <c r="BZ35" s="1">
        <v>43.3</v>
      </c>
      <c r="CC35" s="10">
        <v>89.9</v>
      </c>
      <c r="CL35">
        <v>81.400000000000006</v>
      </c>
      <c r="CM35">
        <v>0</v>
      </c>
      <c r="CN35">
        <v>0</v>
      </c>
      <c r="CO35">
        <v>0</v>
      </c>
      <c r="CP35" t="s">
        <v>27</v>
      </c>
    </row>
    <row r="36" spans="1:94" x14ac:dyDescent="0.35">
      <c r="A36" t="s">
        <v>519</v>
      </c>
      <c r="B36" t="s">
        <v>24</v>
      </c>
      <c r="C36" t="s">
        <v>46</v>
      </c>
      <c r="D36" t="s">
        <v>62</v>
      </c>
      <c r="E36" t="s">
        <v>559</v>
      </c>
      <c r="F36" s="1">
        <v>22.6</v>
      </c>
      <c r="G36" s="1">
        <v>17</v>
      </c>
      <c r="H36" s="1">
        <v>37.5</v>
      </c>
      <c r="K36" s="10">
        <v>77.099999999999994</v>
      </c>
      <c r="M36" s="1">
        <v>28.7</v>
      </c>
      <c r="N36" s="1">
        <v>16.8</v>
      </c>
      <c r="O36" s="1">
        <v>34</v>
      </c>
      <c r="R36" s="10">
        <v>79.5</v>
      </c>
      <c r="T36" s="1">
        <v>30.9</v>
      </c>
      <c r="U36" s="1">
        <v>19</v>
      </c>
      <c r="V36" s="1">
        <v>40.9</v>
      </c>
      <c r="Y36" s="10">
        <v>90.8</v>
      </c>
      <c r="AA36" s="1">
        <v>32.4</v>
      </c>
      <c r="AB36" s="1">
        <v>17.2</v>
      </c>
      <c r="AC36" s="1">
        <v>39.799999999999997</v>
      </c>
      <c r="AF36" s="10">
        <v>89.4</v>
      </c>
      <c r="AH36" s="1">
        <v>26.5</v>
      </c>
      <c r="AI36" s="1">
        <v>15.4</v>
      </c>
      <c r="AJ36" s="1">
        <v>35.299999999999997</v>
      </c>
      <c r="AM36" s="10">
        <v>77.2</v>
      </c>
      <c r="AO36" s="1">
        <v>29.5</v>
      </c>
      <c r="AP36" s="1">
        <v>16.2</v>
      </c>
      <c r="AQ36" s="1">
        <v>43.8</v>
      </c>
      <c r="AT36" s="10">
        <v>89.5</v>
      </c>
      <c r="AV36" s="1">
        <v>29.6</v>
      </c>
      <c r="AW36" s="1">
        <v>16.2</v>
      </c>
      <c r="AX36" s="1">
        <v>40.6</v>
      </c>
      <c r="BA36" s="10">
        <v>86.4</v>
      </c>
      <c r="BC36" s="1">
        <v>27.7</v>
      </c>
      <c r="BD36" s="1">
        <v>16.399999999999999</v>
      </c>
      <c r="BE36" s="1">
        <v>38.200000000000003</v>
      </c>
      <c r="BH36" s="10">
        <v>82.3</v>
      </c>
      <c r="BJ36" s="1">
        <v>26.4</v>
      </c>
      <c r="BK36" s="1">
        <v>18</v>
      </c>
      <c r="BL36" s="1">
        <v>40.6</v>
      </c>
      <c r="BO36" s="10">
        <v>85</v>
      </c>
      <c r="BX36" s="1">
        <v>27</v>
      </c>
      <c r="BY36" s="1">
        <v>18</v>
      </c>
      <c r="BZ36" s="1">
        <v>42.5</v>
      </c>
      <c r="CC36" s="10">
        <v>87.5</v>
      </c>
      <c r="CL36">
        <v>84.5</v>
      </c>
      <c r="CM36">
        <v>0</v>
      </c>
      <c r="CN36">
        <v>0</v>
      </c>
      <c r="CO36">
        <v>0</v>
      </c>
      <c r="CP36" t="s">
        <v>27</v>
      </c>
    </row>
    <row r="37" spans="1:94" x14ac:dyDescent="0.35">
      <c r="A37" t="s">
        <v>519</v>
      </c>
      <c r="B37" t="s">
        <v>24</v>
      </c>
      <c r="C37" t="s">
        <v>46</v>
      </c>
      <c r="D37" t="s">
        <v>63</v>
      </c>
      <c r="E37" t="s">
        <v>560</v>
      </c>
      <c r="F37" s="1">
        <v>24.5</v>
      </c>
      <c r="G37" s="1">
        <v>16.2</v>
      </c>
      <c r="H37" s="1">
        <v>38.4</v>
      </c>
      <c r="K37" s="10">
        <v>79.099999999999994</v>
      </c>
      <c r="M37" s="1">
        <v>30.1</v>
      </c>
      <c r="N37" s="1">
        <v>16.8</v>
      </c>
      <c r="O37" s="1">
        <v>36.1</v>
      </c>
      <c r="R37" s="10">
        <v>83</v>
      </c>
      <c r="T37" s="1">
        <v>27.6</v>
      </c>
      <c r="U37" s="1">
        <v>17</v>
      </c>
      <c r="V37" s="1">
        <v>38.4</v>
      </c>
      <c r="Y37" s="10">
        <v>83</v>
      </c>
      <c r="AA37" s="1">
        <v>32.6</v>
      </c>
      <c r="AB37" s="1">
        <v>17.600000000000001</v>
      </c>
      <c r="AC37" s="1">
        <v>42.3</v>
      </c>
      <c r="AF37" s="10">
        <v>92.5</v>
      </c>
      <c r="AH37" s="1">
        <v>26.2</v>
      </c>
      <c r="AI37" s="1">
        <v>17.399999999999999</v>
      </c>
      <c r="AJ37" s="1">
        <v>39.299999999999997</v>
      </c>
      <c r="AM37" s="10">
        <v>82.9</v>
      </c>
      <c r="AO37" s="1">
        <v>29.2</v>
      </c>
      <c r="AP37" s="1">
        <v>19.600000000000001</v>
      </c>
      <c r="AQ37" s="1">
        <v>43.6</v>
      </c>
      <c r="AT37" s="10">
        <v>92.4</v>
      </c>
      <c r="AV37" s="1">
        <v>31</v>
      </c>
      <c r="AW37" s="1">
        <v>16.399999999999999</v>
      </c>
      <c r="AX37" s="1">
        <v>42.4</v>
      </c>
      <c r="BA37" s="10">
        <v>89.8</v>
      </c>
      <c r="BC37" s="1">
        <v>28.2</v>
      </c>
      <c r="BD37" s="1">
        <v>16</v>
      </c>
      <c r="BE37" s="1">
        <v>38.799999999999997</v>
      </c>
      <c r="BH37" s="10">
        <v>83</v>
      </c>
      <c r="BJ37" s="1">
        <v>30</v>
      </c>
      <c r="BK37" s="1">
        <v>17.8</v>
      </c>
      <c r="BL37" s="1">
        <v>37.200000000000003</v>
      </c>
      <c r="BO37" s="10">
        <v>85</v>
      </c>
      <c r="BX37" s="1">
        <v>31.5</v>
      </c>
      <c r="BY37" s="1">
        <v>18.399999999999999</v>
      </c>
      <c r="BZ37" s="1">
        <v>39.9</v>
      </c>
      <c r="CC37" s="10">
        <v>89.8</v>
      </c>
      <c r="CL37">
        <v>86.1</v>
      </c>
      <c r="CM37">
        <v>0</v>
      </c>
      <c r="CN37">
        <v>0</v>
      </c>
      <c r="CO37">
        <v>0</v>
      </c>
      <c r="CP37" t="s">
        <v>27</v>
      </c>
    </row>
    <row r="38" spans="1:94" x14ac:dyDescent="0.35">
      <c r="A38" t="s">
        <v>519</v>
      </c>
      <c r="B38" t="s">
        <v>24</v>
      </c>
      <c r="C38" t="s">
        <v>46</v>
      </c>
      <c r="D38" t="s">
        <v>64</v>
      </c>
      <c r="E38" t="s">
        <v>561</v>
      </c>
      <c r="F38" s="1">
        <v>23.7</v>
      </c>
      <c r="G38" s="1">
        <v>16</v>
      </c>
      <c r="H38" s="1">
        <v>34.200000000000003</v>
      </c>
      <c r="K38" s="10">
        <v>73.900000000000006</v>
      </c>
      <c r="M38" s="1">
        <v>27.2</v>
      </c>
      <c r="N38" s="1">
        <v>17.399999999999999</v>
      </c>
      <c r="O38" s="1">
        <v>32.1</v>
      </c>
      <c r="R38" s="10">
        <v>76.7</v>
      </c>
      <c r="T38" s="1">
        <v>24.5</v>
      </c>
      <c r="U38" s="1">
        <v>16.399999999999999</v>
      </c>
      <c r="V38" s="1">
        <v>38.6</v>
      </c>
      <c r="Y38" s="10">
        <v>79.5</v>
      </c>
      <c r="AA38" s="1">
        <v>31.9</v>
      </c>
      <c r="AB38" s="1">
        <v>20</v>
      </c>
      <c r="AC38" s="1">
        <v>42</v>
      </c>
      <c r="AF38" s="10">
        <v>93.9</v>
      </c>
      <c r="AH38" s="1">
        <v>25.1</v>
      </c>
      <c r="AI38" s="1">
        <v>15.4</v>
      </c>
      <c r="AJ38" s="1">
        <v>34.4</v>
      </c>
      <c r="AM38" s="10">
        <v>74.900000000000006</v>
      </c>
      <c r="AO38" s="1">
        <v>30</v>
      </c>
      <c r="AP38" s="1">
        <v>19.399999999999999</v>
      </c>
      <c r="AQ38" s="1">
        <v>43.6</v>
      </c>
      <c r="AT38" s="10">
        <v>93</v>
      </c>
      <c r="AV38" s="1">
        <v>28.8</v>
      </c>
      <c r="AW38" s="1">
        <v>15.6</v>
      </c>
      <c r="AX38" s="1">
        <v>42.7</v>
      </c>
      <c r="BA38" s="10">
        <v>87.1</v>
      </c>
      <c r="BC38" s="1">
        <v>31.1</v>
      </c>
      <c r="BD38" s="1">
        <v>16.8</v>
      </c>
      <c r="BE38" s="1">
        <v>37.9</v>
      </c>
      <c r="BH38" s="10">
        <v>85.8</v>
      </c>
      <c r="BJ38" s="1">
        <v>25.7</v>
      </c>
      <c r="BK38" s="1">
        <v>16.399999999999999</v>
      </c>
      <c r="BL38" s="1">
        <v>33.700000000000003</v>
      </c>
      <c r="BO38" s="10">
        <v>75.8</v>
      </c>
      <c r="BX38" s="1">
        <v>30.6</v>
      </c>
      <c r="BY38" s="1">
        <v>19.600000000000001</v>
      </c>
      <c r="BZ38" s="1">
        <v>37.6</v>
      </c>
      <c r="CC38" s="10">
        <v>87.8</v>
      </c>
      <c r="CL38">
        <v>82.8</v>
      </c>
      <c r="CM38">
        <v>0</v>
      </c>
      <c r="CN38">
        <v>0</v>
      </c>
      <c r="CO38">
        <v>0</v>
      </c>
      <c r="CP38" t="s">
        <v>27</v>
      </c>
    </row>
    <row r="39" spans="1:94" x14ac:dyDescent="0.35">
      <c r="A39" t="s">
        <v>519</v>
      </c>
      <c r="B39" t="s">
        <v>24</v>
      </c>
      <c r="C39" t="s">
        <v>46</v>
      </c>
      <c r="D39" t="s">
        <v>65</v>
      </c>
      <c r="E39" t="s">
        <v>562</v>
      </c>
      <c r="F39" s="1">
        <v>25.3</v>
      </c>
      <c r="G39" s="1">
        <v>17.2</v>
      </c>
      <c r="H39" s="1">
        <v>31.3</v>
      </c>
      <c r="K39" s="10">
        <v>73.8</v>
      </c>
      <c r="M39" s="1">
        <v>23.7</v>
      </c>
      <c r="N39" s="1">
        <v>14.8</v>
      </c>
      <c r="O39" s="1">
        <v>28.4</v>
      </c>
      <c r="R39" s="10">
        <v>66.900000000000006</v>
      </c>
      <c r="T39" s="4">
        <v>16.100000000000001</v>
      </c>
      <c r="U39" s="1">
        <v>15</v>
      </c>
      <c r="V39" s="1">
        <v>32.1</v>
      </c>
      <c r="Y39" s="10">
        <v>63.2</v>
      </c>
      <c r="AA39" s="1">
        <v>33.5</v>
      </c>
      <c r="AB39" s="1">
        <v>18.8</v>
      </c>
      <c r="AC39" s="1">
        <v>37.700000000000003</v>
      </c>
      <c r="AF39" s="10">
        <v>90</v>
      </c>
      <c r="AH39" s="1">
        <v>27.1</v>
      </c>
      <c r="AI39" s="1">
        <v>16.399999999999999</v>
      </c>
      <c r="AJ39" s="1">
        <v>36.299999999999997</v>
      </c>
      <c r="AM39" s="10">
        <v>79.8</v>
      </c>
      <c r="AO39" s="1">
        <v>26.8</v>
      </c>
      <c r="AP39" s="1">
        <v>18.399999999999999</v>
      </c>
      <c r="AQ39" s="1">
        <v>42.9</v>
      </c>
      <c r="AT39" s="10">
        <v>88.1</v>
      </c>
      <c r="AV39" s="1">
        <v>26.8</v>
      </c>
      <c r="AW39" s="1">
        <v>16</v>
      </c>
      <c r="AX39" s="1">
        <v>33.4</v>
      </c>
      <c r="BA39" s="10">
        <v>76.2</v>
      </c>
      <c r="BC39" s="1">
        <v>31.7</v>
      </c>
      <c r="BD39" s="1">
        <v>17.600000000000001</v>
      </c>
      <c r="BE39" s="1">
        <v>38.700000000000003</v>
      </c>
      <c r="BH39" s="10">
        <v>88</v>
      </c>
      <c r="BJ39" s="1">
        <v>23.6</v>
      </c>
      <c r="BK39" s="1">
        <v>16.399999999999999</v>
      </c>
      <c r="BL39" s="1">
        <v>33.299999999999997</v>
      </c>
      <c r="BO39" s="10">
        <v>73.3</v>
      </c>
      <c r="BX39" s="1">
        <v>26.2</v>
      </c>
      <c r="BY39" s="1">
        <v>18.2</v>
      </c>
      <c r="BZ39" s="1">
        <v>33.5</v>
      </c>
      <c r="CC39" s="10">
        <v>77.900000000000006</v>
      </c>
      <c r="CL39">
        <v>77.7</v>
      </c>
      <c r="CM39">
        <v>0</v>
      </c>
      <c r="CN39">
        <v>0</v>
      </c>
      <c r="CO39">
        <v>0</v>
      </c>
      <c r="CP39" t="s">
        <v>27</v>
      </c>
    </row>
    <row r="40" spans="1:94" x14ac:dyDescent="0.35">
      <c r="A40" t="s">
        <v>519</v>
      </c>
      <c r="B40" t="s">
        <v>24</v>
      </c>
      <c r="C40" t="s">
        <v>46</v>
      </c>
      <c r="D40" t="s">
        <v>66</v>
      </c>
      <c r="E40" t="s">
        <v>563</v>
      </c>
      <c r="F40" s="1">
        <v>27.7</v>
      </c>
      <c r="G40" s="1">
        <v>16.399999999999999</v>
      </c>
      <c r="H40" s="1">
        <v>35</v>
      </c>
      <c r="K40" s="10">
        <v>79.099999999999994</v>
      </c>
      <c r="M40" s="1">
        <v>27.2</v>
      </c>
      <c r="N40" s="1">
        <v>18.399999999999999</v>
      </c>
      <c r="O40" s="1">
        <v>34.799999999999997</v>
      </c>
      <c r="R40" s="10">
        <v>80.400000000000006</v>
      </c>
      <c r="T40" s="1">
        <v>29.4</v>
      </c>
      <c r="U40" s="1">
        <v>19.2</v>
      </c>
      <c r="V40" s="1">
        <v>40.4</v>
      </c>
      <c r="Y40" s="10">
        <v>89</v>
      </c>
      <c r="AA40" s="1">
        <v>33.6</v>
      </c>
      <c r="AB40" s="1">
        <v>18</v>
      </c>
      <c r="AC40" s="1">
        <v>38.200000000000003</v>
      </c>
      <c r="AF40" s="10">
        <v>89.8</v>
      </c>
      <c r="AH40" s="1">
        <v>25.9</v>
      </c>
      <c r="AI40" s="1">
        <v>18.399999999999999</v>
      </c>
      <c r="AJ40" s="1">
        <v>36.5</v>
      </c>
      <c r="AM40" s="10">
        <v>80.8</v>
      </c>
      <c r="AO40" s="1">
        <v>29.2</v>
      </c>
      <c r="AP40" s="1">
        <v>17.600000000000001</v>
      </c>
      <c r="AQ40" s="1">
        <v>40.299999999999997</v>
      </c>
      <c r="AT40" s="10">
        <v>87.1</v>
      </c>
      <c r="AV40" s="1">
        <v>26.6</v>
      </c>
      <c r="AW40" s="1">
        <v>16.2</v>
      </c>
      <c r="AX40" s="1">
        <v>41.9</v>
      </c>
      <c r="BA40" s="10">
        <v>84.7</v>
      </c>
      <c r="BC40" s="1">
        <v>28.9</v>
      </c>
      <c r="BD40" s="1">
        <v>15.4</v>
      </c>
      <c r="BE40" s="1">
        <v>39.799999999999997</v>
      </c>
      <c r="BH40" s="10">
        <v>84.1</v>
      </c>
      <c r="BJ40" s="1">
        <v>25.2</v>
      </c>
      <c r="BK40" s="1">
        <v>19</v>
      </c>
      <c r="BL40" s="1">
        <v>38.4</v>
      </c>
      <c r="BO40" s="10">
        <v>82.6</v>
      </c>
      <c r="BX40" s="1">
        <v>28</v>
      </c>
      <c r="BY40" s="1">
        <v>18.8</v>
      </c>
      <c r="BZ40" s="1">
        <v>42.5</v>
      </c>
      <c r="CC40" s="10">
        <v>89.3</v>
      </c>
      <c r="CL40">
        <v>84.7</v>
      </c>
      <c r="CM40">
        <v>0</v>
      </c>
      <c r="CN40">
        <v>0</v>
      </c>
      <c r="CO40">
        <v>0</v>
      </c>
      <c r="CP40" t="s">
        <v>27</v>
      </c>
    </row>
    <row r="41" spans="1:94" x14ac:dyDescent="0.35">
      <c r="A41" t="s">
        <v>519</v>
      </c>
      <c r="B41" t="s">
        <v>24</v>
      </c>
      <c r="C41" t="s">
        <v>46</v>
      </c>
      <c r="D41" t="s">
        <v>67</v>
      </c>
      <c r="E41" t="s">
        <v>564</v>
      </c>
      <c r="F41" s="1">
        <v>27.9</v>
      </c>
      <c r="G41" s="1">
        <v>18.399999999999999</v>
      </c>
      <c r="H41" s="1">
        <v>36</v>
      </c>
      <c r="K41" s="10">
        <v>82.3</v>
      </c>
      <c r="M41" s="1">
        <v>31.1</v>
      </c>
      <c r="N41" s="1">
        <v>18.600000000000001</v>
      </c>
      <c r="O41" s="1">
        <v>36.299999999999997</v>
      </c>
      <c r="R41" s="10">
        <v>86</v>
      </c>
      <c r="T41" s="1">
        <v>21.7</v>
      </c>
      <c r="U41" s="1">
        <v>17.2</v>
      </c>
      <c r="V41" s="1">
        <v>36.299999999999997</v>
      </c>
      <c r="Y41" s="10">
        <v>75.2</v>
      </c>
      <c r="AA41" s="1">
        <v>34.299999999999997</v>
      </c>
      <c r="AB41" s="1">
        <v>19.399999999999999</v>
      </c>
      <c r="AC41" s="1">
        <v>42.7</v>
      </c>
      <c r="AF41" s="10">
        <v>96.4</v>
      </c>
      <c r="AH41" s="1">
        <v>30.3</v>
      </c>
      <c r="AI41" s="1">
        <v>17.600000000000001</v>
      </c>
      <c r="AJ41" s="1">
        <v>36.9</v>
      </c>
      <c r="AM41" s="10">
        <v>84.8</v>
      </c>
      <c r="AO41" s="1">
        <v>30.8</v>
      </c>
      <c r="AP41" s="1">
        <v>19.600000000000001</v>
      </c>
      <c r="AQ41" s="1">
        <v>42.7</v>
      </c>
      <c r="AT41" s="10">
        <v>93.1</v>
      </c>
      <c r="AV41" s="1">
        <v>27.3</v>
      </c>
      <c r="AW41" s="1">
        <v>14.6</v>
      </c>
      <c r="AX41" s="1">
        <v>38.799999999999997</v>
      </c>
      <c r="BA41" s="10">
        <v>80.7</v>
      </c>
      <c r="BC41" s="1">
        <v>30.5</v>
      </c>
      <c r="BD41" s="1">
        <v>16.399999999999999</v>
      </c>
      <c r="BE41" s="1">
        <v>41.3</v>
      </c>
      <c r="BH41" s="10">
        <v>88.2</v>
      </c>
      <c r="BJ41" s="1">
        <v>27</v>
      </c>
      <c r="BK41" s="1">
        <v>18.8</v>
      </c>
      <c r="BL41" s="1">
        <v>37.200000000000003</v>
      </c>
      <c r="BO41" s="10">
        <v>83</v>
      </c>
      <c r="BX41" s="1">
        <v>30</v>
      </c>
      <c r="BY41" s="1">
        <v>19.600000000000001</v>
      </c>
      <c r="BZ41" s="1">
        <v>44.2</v>
      </c>
      <c r="CC41" s="10">
        <v>93.8</v>
      </c>
      <c r="CL41">
        <v>86.4</v>
      </c>
      <c r="CM41">
        <v>0</v>
      </c>
      <c r="CN41">
        <v>0</v>
      </c>
      <c r="CO41">
        <v>0</v>
      </c>
      <c r="CP41" t="s">
        <v>27</v>
      </c>
    </row>
    <row r="42" spans="1:94" x14ac:dyDescent="0.35">
      <c r="A42" t="s">
        <v>519</v>
      </c>
      <c r="B42" t="s">
        <v>24</v>
      </c>
      <c r="C42" t="s">
        <v>46</v>
      </c>
      <c r="D42" t="s">
        <v>68</v>
      </c>
      <c r="E42" t="s">
        <v>565</v>
      </c>
      <c r="F42" s="1">
        <v>25.9</v>
      </c>
      <c r="G42" s="1">
        <v>17.600000000000001</v>
      </c>
      <c r="H42" s="1">
        <v>30.5</v>
      </c>
      <c r="K42" s="10">
        <v>74</v>
      </c>
      <c r="M42" s="1">
        <v>28.4</v>
      </c>
      <c r="N42" s="1">
        <v>17.399999999999999</v>
      </c>
      <c r="O42" s="1">
        <v>31.3</v>
      </c>
      <c r="R42" s="10">
        <v>77.099999999999994</v>
      </c>
      <c r="T42" s="1">
        <v>23.8</v>
      </c>
      <c r="U42" s="1">
        <v>17</v>
      </c>
      <c r="V42" s="1">
        <v>37</v>
      </c>
      <c r="Y42" s="10">
        <v>77.8</v>
      </c>
      <c r="AA42" s="1">
        <v>33.1</v>
      </c>
      <c r="AB42" s="1">
        <v>18</v>
      </c>
      <c r="AC42" s="1">
        <v>41.6</v>
      </c>
      <c r="AF42" s="10">
        <v>92.7</v>
      </c>
      <c r="AH42" s="1">
        <v>23.9</v>
      </c>
      <c r="AI42" s="1">
        <v>17.8</v>
      </c>
      <c r="AJ42" s="1">
        <v>36.700000000000003</v>
      </c>
      <c r="AM42" s="10">
        <v>78.400000000000006</v>
      </c>
      <c r="AO42" s="1">
        <v>29.7</v>
      </c>
      <c r="AP42" s="1">
        <v>19</v>
      </c>
      <c r="AQ42" s="1">
        <v>44</v>
      </c>
      <c r="AT42" s="10">
        <v>92.7</v>
      </c>
      <c r="AV42" s="1">
        <v>29.3</v>
      </c>
      <c r="AW42" s="1">
        <v>15.6</v>
      </c>
      <c r="AX42" s="1">
        <v>41.7</v>
      </c>
      <c r="BA42" s="10">
        <v>86.6</v>
      </c>
      <c r="BC42" s="1">
        <v>27.9</v>
      </c>
      <c r="BD42" s="1">
        <v>15.8</v>
      </c>
      <c r="BE42" s="1">
        <v>38.799999999999997</v>
      </c>
      <c r="BH42" s="10">
        <v>82.5</v>
      </c>
      <c r="BJ42" s="1">
        <v>22.9</v>
      </c>
      <c r="BK42" s="1">
        <v>17</v>
      </c>
      <c r="BL42" s="1">
        <v>35.5</v>
      </c>
      <c r="BO42" s="10">
        <v>75.400000000000006</v>
      </c>
      <c r="BX42" s="1">
        <v>27.1</v>
      </c>
      <c r="BY42" s="1">
        <v>18</v>
      </c>
      <c r="BZ42" s="1">
        <v>38.5</v>
      </c>
      <c r="CC42" s="10">
        <v>83.6</v>
      </c>
      <c r="CL42">
        <v>82.1</v>
      </c>
      <c r="CM42">
        <v>0</v>
      </c>
      <c r="CN42">
        <v>0</v>
      </c>
      <c r="CO42">
        <v>0</v>
      </c>
      <c r="CP42" t="s">
        <v>27</v>
      </c>
    </row>
    <row r="43" spans="1:94" x14ac:dyDescent="0.35">
      <c r="A43" t="s">
        <v>519</v>
      </c>
      <c r="B43" t="s">
        <v>24</v>
      </c>
      <c r="C43" t="s">
        <v>46</v>
      </c>
      <c r="D43" t="s">
        <v>69</v>
      </c>
      <c r="E43" t="s">
        <v>566</v>
      </c>
      <c r="F43" s="1">
        <v>27.3</v>
      </c>
      <c r="G43" s="1">
        <v>18</v>
      </c>
      <c r="H43" s="1">
        <v>38</v>
      </c>
      <c r="K43" s="10">
        <v>83.3</v>
      </c>
      <c r="M43" s="1">
        <v>30.2</v>
      </c>
      <c r="N43" s="1">
        <v>18</v>
      </c>
      <c r="O43" s="1">
        <v>36.799999999999997</v>
      </c>
      <c r="R43" s="10">
        <v>85</v>
      </c>
      <c r="T43" s="1">
        <v>24</v>
      </c>
      <c r="U43" s="1">
        <v>16.399999999999999</v>
      </c>
      <c r="V43" s="1">
        <v>36.9</v>
      </c>
      <c r="Y43" s="10">
        <v>77.3</v>
      </c>
      <c r="AA43" s="1">
        <v>33.9</v>
      </c>
      <c r="AB43" s="1">
        <v>19.2</v>
      </c>
      <c r="AC43" s="1">
        <v>43.9</v>
      </c>
      <c r="AF43" s="10">
        <v>97</v>
      </c>
      <c r="AH43" s="1">
        <v>29.7</v>
      </c>
      <c r="AI43" s="1">
        <v>20</v>
      </c>
      <c r="AJ43" s="1">
        <v>41.7</v>
      </c>
      <c r="AM43" s="10">
        <v>91.4</v>
      </c>
      <c r="AO43" s="1">
        <v>32.4</v>
      </c>
      <c r="AP43" s="1">
        <v>19.399999999999999</v>
      </c>
      <c r="AQ43" s="1">
        <v>41.2</v>
      </c>
      <c r="AT43" s="10">
        <v>93</v>
      </c>
      <c r="AV43" s="1">
        <v>30.1</v>
      </c>
      <c r="AW43" s="1">
        <v>16.399999999999999</v>
      </c>
      <c r="AX43" s="1">
        <v>43.9</v>
      </c>
      <c r="BA43" s="10">
        <v>90.4</v>
      </c>
      <c r="BC43" s="1">
        <v>29.6</v>
      </c>
      <c r="BD43" s="1">
        <v>17.399999999999999</v>
      </c>
      <c r="BE43" s="1">
        <v>44.4</v>
      </c>
      <c r="BH43" s="10">
        <v>91.4</v>
      </c>
      <c r="BJ43" s="1">
        <v>29.2</v>
      </c>
      <c r="BK43" s="1">
        <v>17.399999999999999</v>
      </c>
      <c r="BL43" s="1">
        <v>41.5</v>
      </c>
      <c r="BO43" s="10">
        <v>88.1</v>
      </c>
      <c r="BX43" s="1">
        <v>32.299999999999997</v>
      </c>
      <c r="BY43" s="1">
        <v>19.8</v>
      </c>
      <c r="BZ43" s="1">
        <v>41.3</v>
      </c>
      <c r="CC43" s="10">
        <v>93.4</v>
      </c>
      <c r="CL43">
        <v>89</v>
      </c>
      <c r="CM43">
        <v>0</v>
      </c>
      <c r="CN43">
        <v>0</v>
      </c>
      <c r="CO43">
        <v>0</v>
      </c>
      <c r="CP43" t="s">
        <v>27</v>
      </c>
    </row>
    <row r="44" spans="1:94" x14ac:dyDescent="0.35">
      <c r="A44" t="s">
        <v>519</v>
      </c>
      <c r="B44" t="s">
        <v>24</v>
      </c>
      <c r="C44" t="s">
        <v>46</v>
      </c>
      <c r="D44" t="s">
        <v>70</v>
      </c>
      <c r="E44" t="s">
        <v>567</v>
      </c>
      <c r="F44" s="1">
        <v>28.5</v>
      </c>
      <c r="G44" s="1">
        <v>18.600000000000001</v>
      </c>
      <c r="H44" s="1">
        <v>35</v>
      </c>
      <c r="K44" s="10">
        <v>82.1</v>
      </c>
      <c r="M44" s="1">
        <v>30.2</v>
      </c>
      <c r="N44" s="1">
        <v>18</v>
      </c>
      <c r="O44" s="1">
        <v>36</v>
      </c>
      <c r="R44" s="10">
        <v>84.2</v>
      </c>
      <c r="T44" s="1">
        <v>25</v>
      </c>
      <c r="U44" s="1">
        <v>17</v>
      </c>
      <c r="V44" s="1">
        <v>38.6</v>
      </c>
      <c r="Y44" s="10">
        <v>80.599999999999994</v>
      </c>
      <c r="AA44" s="1">
        <v>34.200000000000003</v>
      </c>
      <c r="AB44" s="1">
        <v>19.399999999999999</v>
      </c>
      <c r="AC44" s="1">
        <v>43.2</v>
      </c>
      <c r="AF44" s="10">
        <v>96.8</v>
      </c>
      <c r="AH44" s="1">
        <v>31.5</v>
      </c>
      <c r="AI44" s="1">
        <v>18.600000000000001</v>
      </c>
      <c r="AJ44" s="1">
        <v>37.5</v>
      </c>
      <c r="AM44" s="10">
        <v>87.6</v>
      </c>
      <c r="AO44" s="1">
        <v>33.6</v>
      </c>
      <c r="AP44" s="1">
        <v>20</v>
      </c>
      <c r="AQ44" s="1">
        <v>39.4</v>
      </c>
      <c r="AT44" s="10">
        <v>93</v>
      </c>
      <c r="AV44" s="1">
        <v>32.299999999999997</v>
      </c>
      <c r="AW44" s="1">
        <v>18.399999999999999</v>
      </c>
      <c r="AX44" s="1">
        <v>43</v>
      </c>
      <c r="BA44" s="10">
        <v>93.7</v>
      </c>
      <c r="BC44" s="1">
        <v>32</v>
      </c>
      <c r="BD44" s="1">
        <v>14.6</v>
      </c>
      <c r="BE44" s="1">
        <v>35.299999999999997</v>
      </c>
      <c r="BH44" s="10">
        <v>81.900000000000006</v>
      </c>
      <c r="BJ44" s="1">
        <v>27.5</v>
      </c>
      <c r="BK44" s="1">
        <v>18.2</v>
      </c>
      <c r="BL44" s="1">
        <v>37.700000000000003</v>
      </c>
      <c r="BO44" s="10">
        <v>83.4</v>
      </c>
      <c r="BX44" s="1">
        <v>32.5</v>
      </c>
      <c r="BY44" s="1">
        <v>20</v>
      </c>
      <c r="BZ44" s="1">
        <v>44.3</v>
      </c>
      <c r="CC44" s="10">
        <v>96.8</v>
      </c>
      <c r="CL44">
        <v>88</v>
      </c>
      <c r="CM44">
        <v>0</v>
      </c>
      <c r="CN44">
        <v>0</v>
      </c>
      <c r="CO44">
        <v>0</v>
      </c>
      <c r="CP44" t="s">
        <v>27</v>
      </c>
    </row>
    <row r="45" spans="1:94" x14ac:dyDescent="0.35">
      <c r="A45" t="s">
        <v>519</v>
      </c>
      <c r="B45" t="s">
        <v>24</v>
      </c>
      <c r="C45" t="s">
        <v>46</v>
      </c>
      <c r="D45" t="s">
        <v>71</v>
      </c>
      <c r="E45" t="s">
        <v>568</v>
      </c>
      <c r="F45" s="1">
        <v>24.2</v>
      </c>
      <c r="G45" s="1">
        <v>17</v>
      </c>
      <c r="H45" s="1">
        <v>37.1</v>
      </c>
      <c r="K45" s="10">
        <v>78.3</v>
      </c>
      <c r="M45" s="1">
        <v>31.2</v>
      </c>
      <c r="N45" s="1">
        <v>17</v>
      </c>
      <c r="O45" s="1">
        <v>34.700000000000003</v>
      </c>
      <c r="R45" s="10">
        <v>82.9</v>
      </c>
      <c r="T45" s="1">
        <v>21.1</v>
      </c>
      <c r="U45" s="1">
        <v>15.6</v>
      </c>
      <c r="V45" s="1">
        <v>33.6</v>
      </c>
      <c r="Y45" s="10">
        <v>70.3</v>
      </c>
      <c r="AA45" s="1">
        <v>34</v>
      </c>
      <c r="AB45" s="1">
        <v>18.8</v>
      </c>
      <c r="AC45" s="1">
        <v>41.9</v>
      </c>
      <c r="AF45" s="10">
        <v>94.7</v>
      </c>
      <c r="AH45" s="1">
        <v>26.4</v>
      </c>
      <c r="AI45" s="1">
        <v>17</v>
      </c>
      <c r="AJ45" s="1">
        <v>36.299999999999997</v>
      </c>
      <c r="AM45" s="10">
        <v>79.7</v>
      </c>
      <c r="AO45" s="1">
        <v>31.2</v>
      </c>
      <c r="AP45" s="1">
        <v>18.600000000000001</v>
      </c>
      <c r="AQ45" s="1">
        <v>37.799999999999997</v>
      </c>
      <c r="AT45" s="10">
        <v>87.6</v>
      </c>
      <c r="AV45" s="1">
        <v>30.4</v>
      </c>
      <c r="AW45" s="1">
        <v>16.399999999999999</v>
      </c>
      <c r="AX45" s="1">
        <v>42.1</v>
      </c>
      <c r="BA45" s="10">
        <v>88.9</v>
      </c>
      <c r="BC45" s="1">
        <v>32.200000000000003</v>
      </c>
      <c r="BD45" s="1">
        <v>17.2</v>
      </c>
      <c r="BE45" s="1">
        <v>41</v>
      </c>
      <c r="BH45" s="10">
        <v>90.4</v>
      </c>
      <c r="BJ45" s="1">
        <v>23.7</v>
      </c>
      <c r="BK45" s="1">
        <v>15.4</v>
      </c>
      <c r="BL45" s="1">
        <v>33.9</v>
      </c>
      <c r="BO45" s="10">
        <v>73</v>
      </c>
      <c r="BX45" s="1">
        <v>28.1</v>
      </c>
      <c r="BY45" s="1">
        <v>18.2</v>
      </c>
      <c r="BZ45" s="1">
        <v>36.700000000000003</v>
      </c>
      <c r="CC45" s="10">
        <v>83</v>
      </c>
      <c r="CL45">
        <v>82.9</v>
      </c>
      <c r="CM45">
        <v>0</v>
      </c>
      <c r="CN45">
        <v>0</v>
      </c>
      <c r="CO45">
        <v>0</v>
      </c>
      <c r="CP45" t="s">
        <v>27</v>
      </c>
    </row>
    <row r="46" spans="1:94" x14ac:dyDescent="0.35">
      <c r="A46" t="s">
        <v>519</v>
      </c>
      <c r="B46" t="s">
        <v>24</v>
      </c>
      <c r="C46" t="s">
        <v>46</v>
      </c>
      <c r="D46" t="s">
        <v>72</v>
      </c>
      <c r="E46" t="s">
        <v>569</v>
      </c>
      <c r="F46" s="1">
        <v>22.9</v>
      </c>
      <c r="G46" s="1">
        <v>16.2</v>
      </c>
      <c r="H46" s="1">
        <v>32.6</v>
      </c>
      <c r="K46" s="10">
        <v>71.7</v>
      </c>
      <c r="M46" s="1">
        <v>28.6</v>
      </c>
      <c r="N46" s="1">
        <v>17.2</v>
      </c>
      <c r="O46" s="1">
        <v>33.5</v>
      </c>
      <c r="R46" s="10">
        <v>79.3</v>
      </c>
      <c r="T46" s="1">
        <v>21.6</v>
      </c>
      <c r="U46" s="1">
        <v>17</v>
      </c>
      <c r="V46" s="1">
        <v>35.9</v>
      </c>
      <c r="Y46" s="10">
        <v>74.5</v>
      </c>
      <c r="AA46" s="1">
        <v>25.1</v>
      </c>
      <c r="AB46" s="1">
        <v>18.2</v>
      </c>
      <c r="AC46" s="1">
        <v>42.3</v>
      </c>
      <c r="AF46" s="10">
        <v>85.6</v>
      </c>
      <c r="AH46" s="4">
        <v>20.7</v>
      </c>
      <c r="AI46" s="1">
        <v>16.600000000000001</v>
      </c>
      <c r="AJ46" s="1">
        <v>32</v>
      </c>
      <c r="AM46" s="10">
        <v>69.3</v>
      </c>
      <c r="AO46" s="1">
        <v>27.7</v>
      </c>
      <c r="AP46" s="1">
        <v>18.2</v>
      </c>
      <c r="AQ46" s="1">
        <v>41.8</v>
      </c>
      <c r="AT46" s="10">
        <v>87.7</v>
      </c>
      <c r="AV46" s="1">
        <v>26.1</v>
      </c>
      <c r="AW46" s="1">
        <v>14.6</v>
      </c>
      <c r="AX46" s="1">
        <v>37.4</v>
      </c>
      <c r="BA46" s="10">
        <v>78.099999999999994</v>
      </c>
      <c r="BC46" s="1">
        <v>24.1</v>
      </c>
      <c r="BD46" s="1">
        <v>15.8</v>
      </c>
      <c r="BE46" s="1">
        <v>34.5</v>
      </c>
      <c r="BH46" s="10">
        <v>74.400000000000006</v>
      </c>
      <c r="BJ46" s="1">
        <v>23.5</v>
      </c>
      <c r="BK46" s="1">
        <v>16</v>
      </c>
      <c r="BL46" s="1">
        <v>33.9</v>
      </c>
      <c r="BO46" s="10">
        <v>73.400000000000006</v>
      </c>
      <c r="BX46" s="1">
        <v>22.7</v>
      </c>
      <c r="BY46" s="1">
        <v>14.6</v>
      </c>
      <c r="BZ46" s="1">
        <v>34.700000000000003</v>
      </c>
      <c r="CC46" s="10">
        <v>72</v>
      </c>
      <c r="CL46">
        <v>76.599999999999994</v>
      </c>
      <c r="CM46">
        <v>0</v>
      </c>
      <c r="CN46">
        <v>0</v>
      </c>
      <c r="CO46">
        <v>0</v>
      </c>
      <c r="CP46" t="s">
        <v>27</v>
      </c>
    </row>
    <row r="47" spans="1:94" x14ac:dyDescent="0.35">
      <c r="A47" t="s">
        <v>519</v>
      </c>
      <c r="B47" t="s">
        <v>24</v>
      </c>
      <c r="C47" t="s">
        <v>73</v>
      </c>
      <c r="D47" t="s">
        <v>74</v>
      </c>
      <c r="E47" t="s">
        <v>570</v>
      </c>
      <c r="F47" s="1">
        <v>31</v>
      </c>
      <c r="G47" s="1">
        <v>19.399999999999999</v>
      </c>
      <c r="H47" s="1">
        <v>41.7</v>
      </c>
      <c r="K47" s="10">
        <v>92.1</v>
      </c>
      <c r="M47" s="1">
        <v>31.7</v>
      </c>
      <c r="N47" s="1">
        <v>19.399999999999999</v>
      </c>
      <c r="O47" s="1">
        <v>39.299999999999997</v>
      </c>
      <c r="R47" s="10">
        <v>90.4</v>
      </c>
      <c r="T47" s="1">
        <v>24.3</v>
      </c>
      <c r="U47" s="1">
        <v>16.600000000000001</v>
      </c>
      <c r="V47" s="1">
        <v>38.5</v>
      </c>
      <c r="Y47" s="10">
        <v>79.400000000000006</v>
      </c>
      <c r="AA47" s="1">
        <v>34</v>
      </c>
      <c r="AB47" s="1">
        <v>19.600000000000001</v>
      </c>
      <c r="AC47" s="1">
        <v>43.3</v>
      </c>
      <c r="AF47" s="10">
        <v>96.9</v>
      </c>
      <c r="AH47" s="1">
        <v>28.7</v>
      </c>
      <c r="AI47" s="1">
        <v>19.600000000000001</v>
      </c>
      <c r="AJ47" s="1">
        <v>40.299999999999997</v>
      </c>
      <c r="AM47" s="10">
        <v>88.6</v>
      </c>
      <c r="AO47" s="1">
        <v>32.9</v>
      </c>
      <c r="AP47" s="1">
        <v>20</v>
      </c>
      <c r="AQ47" s="1">
        <v>45</v>
      </c>
      <c r="AT47" s="10">
        <v>97.9</v>
      </c>
      <c r="AV47" s="1">
        <v>31.8</v>
      </c>
      <c r="AW47" s="1">
        <v>18.600000000000001</v>
      </c>
      <c r="AX47" s="1">
        <v>43.4</v>
      </c>
      <c r="BA47" s="10">
        <v>93.8</v>
      </c>
      <c r="BC47" s="1">
        <v>34.4</v>
      </c>
      <c r="BD47" s="1">
        <v>18.2</v>
      </c>
      <c r="BE47" s="1">
        <v>39.4</v>
      </c>
      <c r="BH47" s="10">
        <v>92</v>
      </c>
      <c r="BJ47" s="1">
        <v>30.3</v>
      </c>
      <c r="BK47" s="1">
        <v>18.600000000000001</v>
      </c>
      <c r="BL47" s="1">
        <v>33.6</v>
      </c>
      <c r="BO47" s="10">
        <v>82.5</v>
      </c>
      <c r="BX47" s="1">
        <v>32.5</v>
      </c>
      <c r="BY47" s="1">
        <v>19.2</v>
      </c>
      <c r="BZ47" s="1">
        <v>40.5</v>
      </c>
      <c r="CC47" s="10">
        <v>92.2</v>
      </c>
      <c r="CL47">
        <v>90.6</v>
      </c>
      <c r="CM47">
        <v>0</v>
      </c>
      <c r="CN47">
        <v>0</v>
      </c>
      <c r="CO47">
        <v>0</v>
      </c>
      <c r="CP47" t="s">
        <v>27</v>
      </c>
    </row>
    <row r="48" spans="1:94" x14ac:dyDescent="0.35">
      <c r="A48" t="s">
        <v>519</v>
      </c>
      <c r="B48" t="s">
        <v>24</v>
      </c>
      <c r="C48" t="s">
        <v>73</v>
      </c>
      <c r="D48" t="s">
        <v>75</v>
      </c>
      <c r="E48" t="s">
        <v>571</v>
      </c>
      <c r="F48" s="4">
        <v>19.5</v>
      </c>
      <c r="G48" s="1">
        <v>14.4</v>
      </c>
      <c r="H48" s="1">
        <v>27.5</v>
      </c>
      <c r="K48" s="10">
        <v>61.4</v>
      </c>
      <c r="M48" s="1">
        <v>23.1</v>
      </c>
      <c r="N48" s="1">
        <v>15.8</v>
      </c>
      <c r="O48" s="4">
        <v>26.7</v>
      </c>
      <c r="R48" s="10">
        <v>65.599999999999994</v>
      </c>
      <c r="T48" s="1">
        <v>23.3</v>
      </c>
      <c r="U48" s="1">
        <v>14</v>
      </c>
      <c r="V48" s="1">
        <v>35.299999999999997</v>
      </c>
      <c r="Y48" s="10">
        <v>72.599999999999994</v>
      </c>
      <c r="AA48" s="1">
        <v>31.9</v>
      </c>
      <c r="AB48" s="1">
        <v>18</v>
      </c>
      <c r="AC48" s="1">
        <v>35.200000000000003</v>
      </c>
      <c r="AF48" s="10">
        <v>85.1</v>
      </c>
      <c r="AH48" s="1">
        <v>22.2</v>
      </c>
      <c r="AI48" s="1">
        <v>16.600000000000001</v>
      </c>
      <c r="AJ48" s="1">
        <v>35.299999999999997</v>
      </c>
      <c r="AM48" s="10">
        <v>74.099999999999994</v>
      </c>
      <c r="AO48" s="1">
        <v>24.2</v>
      </c>
      <c r="AP48" s="1">
        <v>17</v>
      </c>
      <c r="AQ48" s="1">
        <v>40.799999999999997</v>
      </c>
      <c r="AT48" s="10">
        <v>82</v>
      </c>
      <c r="AV48" s="1">
        <v>27.7</v>
      </c>
      <c r="AW48" s="1">
        <v>17.600000000000001</v>
      </c>
      <c r="AX48" s="1">
        <v>42.3</v>
      </c>
      <c r="BA48" s="10">
        <v>87.6</v>
      </c>
      <c r="BC48" s="1">
        <v>26.7</v>
      </c>
      <c r="BD48" s="1">
        <v>15</v>
      </c>
      <c r="BE48" s="1">
        <v>34.6</v>
      </c>
      <c r="BH48" s="10">
        <v>76.3</v>
      </c>
      <c r="BJ48" s="1">
        <v>23.9</v>
      </c>
      <c r="BK48" s="1">
        <v>17</v>
      </c>
      <c r="BL48" s="1">
        <v>34.799999999999997</v>
      </c>
      <c r="BO48" s="10">
        <v>75.7</v>
      </c>
      <c r="BX48" s="1">
        <v>27.7</v>
      </c>
      <c r="BY48" s="1">
        <v>18</v>
      </c>
      <c r="BZ48" s="1">
        <v>40.1</v>
      </c>
      <c r="CC48" s="10">
        <v>85.8</v>
      </c>
      <c r="CL48">
        <v>76.599999999999994</v>
      </c>
      <c r="CM48">
        <v>0</v>
      </c>
      <c r="CN48">
        <v>0</v>
      </c>
      <c r="CO48">
        <v>0</v>
      </c>
      <c r="CP48" t="s">
        <v>27</v>
      </c>
    </row>
    <row r="49" spans="1:94" x14ac:dyDescent="0.35">
      <c r="A49" t="s">
        <v>519</v>
      </c>
      <c r="B49" t="s">
        <v>24</v>
      </c>
      <c r="C49" t="s">
        <v>73</v>
      </c>
      <c r="D49" t="s">
        <v>76</v>
      </c>
      <c r="E49" t="s">
        <v>572</v>
      </c>
      <c r="F49" s="4">
        <v>18.899999999999999</v>
      </c>
      <c r="G49" s="1">
        <v>16.2</v>
      </c>
      <c r="H49" s="1">
        <v>27.2</v>
      </c>
      <c r="K49" s="10">
        <v>62.3</v>
      </c>
      <c r="M49" s="1">
        <v>21.4</v>
      </c>
      <c r="N49" s="1">
        <v>15.6</v>
      </c>
      <c r="O49" s="1">
        <v>28.9</v>
      </c>
      <c r="R49" s="10">
        <v>65.900000000000006</v>
      </c>
      <c r="T49" s="4">
        <v>11.9</v>
      </c>
      <c r="U49" s="1">
        <v>13</v>
      </c>
      <c r="V49" s="1">
        <v>32.6</v>
      </c>
      <c r="W49" s="1">
        <v>60</v>
      </c>
      <c r="Y49" s="10">
        <v>60</v>
      </c>
      <c r="AA49" s="1">
        <v>32.299999999999997</v>
      </c>
      <c r="AB49" s="1">
        <v>18.399999999999999</v>
      </c>
      <c r="AC49" s="1">
        <v>40.200000000000003</v>
      </c>
      <c r="AF49" s="10">
        <v>90.9</v>
      </c>
      <c r="AH49" s="4">
        <v>15.3</v>
      </c>
      <c r="AI49" s="1">
        <v>16.600000000000001</v>
      </c>
      <c r="AJ49" s="1">
        <v>35.200000000000003</v>
      </c>
      <c r="AM49" s="10">
        <v>67.099999999999994</v>
      </c>
      <c r="AO49" s="1">
        <v>21.5</v>
      </c>
      <c r="AP49" s="1">
        <v>17.8</v>
      </c>
      <c r="AQ49" s="1">
        <v>35.5</v>
      </c>
      <c r="AT49" s="10">
        <v>74.8</v>
      </c>
      <c r="AV49" s="1">
        <v>27.5</v>
      </c>
      <c r="AW49" s="1">
        <v>16.600000000000001</v>
      </c>
      <c r="AX49" s="1">
        <v>40.1</v>
      </c>
      <c r="BA49" s="10">
        <v>84.2</v>
      </c>
      <c r="BC49" s="4">
        <v>15.4</v>
      </c>
      <c r="BD49" s="1">
        <v>13.6</v>
      </c>
      <c r="BE49" s="1">
        <v>28.4</v>
      </c>
      <c r="BF49" s="1">
        <v>94</v>
      </c>
      <c r="BH49" s="10">
        <v>94</v>
      </c>
      <c r="BJ49" s="4">
        <v>16.600000000000001</v>
      </c>
      <c r="BK49" s="1">
        <v>16.600000000000001</v>
      </c>
      <c r="BL49" s="1">
        <v>32.5</v>
      </c>
      <c r="BO49" s="10">
        <v>65.7</v>
      </c>
      <c r="BX49" s="4">
        <v>19.5</v>
      </c>
      <c r="BY49" s="1">
        <v>17.600000000000001</v>
      </c>
      <c r="BZ49" s="1">
        <v>39.4</v>
      </c>
      <c r="CC49" s="10">
        <v>76.5</v>
      </c>
      <c r="CL49">
        <v>74.099999999999994</v>
      </c>
      <c r="CM49">
        <v>0</v>
      </c>
      <c r="CN49">
        <v>0</v>
      </c>
      <c r="CO49">
        <v>0</v>
      </c>
      <c r="CP49" t="s">
        <v>27</v>
      </c>
    </row>
    <row r="50" spans="1:94" x14ac:dyDescent="0.35">
      <c r="A50" t="s">
        <v>519</v>
      </c>
      <c r="B50" t="s">
        <v>24</v>
      </c>
      <c r="C50" t="s">
        <v>73</v>
      </c>
      <c r="D50" t="s">
        <v>77</v>
      </c>
      <c r="E50" t="s">
        <v>573</v>
      </c>
      <c r="F50" s="4">
        <v>18</v>
      </c>
      <c r="G50" s="1">
        <v>17.2</v>
      </c>
      <c r="H50" s="1">
        <v>38</v>
      </c>
      <c r="K50" s="10">
        <v>73.2</v>
      </c>
      <c r="M50" s="1">
        <v>23.5</v>
      </c>
      <c r="N50" s="1">
        <v>18</v>
      </c>
      <c r="O50" s="1">
        <v>37.799999999999997</v>
      </c>
      <c r="R50" s="10">
        <v>79.3</v>
      </c>
      <c r="T50" s="4">
        <v>19.8</v>
      </c>
      <c r="U50" s="1">
        <v>15.6</v>
      </c>
      <c r="V50" s="1">
        <v>36.799999999999997</v>
      </c>
      <c r="Y50" s="10">
        <v>72.2</v>
      </c>
      <c r="AA50" s="1">
        <v>30.3</v>
      </c>
      <c r="AB50" s="1">
        <v>18.399999999999999</v>
      </c>
      <c r="AC50" s="1">
        <v>42.2</v>
      </c>
      <c r="AF50" s="10">
        <v>90.9</v>
      </c>
      <c r="AH50" s="1">
        <v>21.6</v>
      </c>
      <c r="AI50" s="1">
        <v>19.2</v>
      </c>
      <c r="AJ50" s="1">
        <v>42.6</v>
      </c>
      <c r="AM50" s="10">
        <v>83.4</v>
      </c>
      <c r="AO50" s="1">
        <v>21</v>
      </c>
      <c r="AP50" s="1">
        <v>20</v>
      </c>
      <c r="AQ50" s="1">
        <v>45</v>
      </c>
      <c r="AT50" s="10">
        <v>86</v>
      </c>
      <c r="AV50" s="1">
        <v>27.1</v>
      </c>
      <c r="AW50" s="1">
        <v>17.399999999999999</v>
      </c>
      <c r="AX50" s="1">
        <v>44.2</v>
      </c>
      <c r="BA50" s="10">
        <v>88.7</v>
      </c>
      <c r="BC50" s="4">
        <v>20.5</v>
      </c>
      <c r="BD50" s="1">
        <v>18</v>
      </c>
      <c r="BE50" s="1">
        <v>42.8</v>
      </c>
      <c r="BH50" s="10">
        <v>81.3</v>
      </c>
      <c r="BJ50" s="1">
        <v>24</v>
      </c>
      <c r="BK50" s="1">
        <v>18</v>
      </c>
      <c r="BL50" s="1">
        <v>40.6</v>
      </c>
      <c r="BO50" s="10">
        <v>82.6</v>
      </c>
      <c r="BX50" s="1">
        <v>29.4</v>
      </c>
      <c r="BY50" s="1">
        <v>18.2</v>
      </c>
      <c r="BZ50" s="1">
        <v>40.799999999999997</v>
      </c>
      <c r="CC50" s="10">
        <v>88.4</v>
      </c>
      <c r="CL50">
        <v>82.6</v>
      </c>
      <c r="CM50">
        <v>0</v>
      </c>
      <c r="CN50">
        <v>0</v>
      </c>
      <c r="CO50">
        <v>0</v>
      </c>
      <c r="CP50" t="s">
        <v>27</v>
      </c>
    </row>
    <row r="51" spans="1:94" x14ac:dyDescent="0.35">
      <c r="A51" t="s">
        <v>519</v>
      </c>
      <c r="B51" t="s">
        <v>24</v>
      </c>
      <c r="C51" t="s">
        <v>73</v>
      </c>
      <c r="D51" t="s">
        <v>78</v>
      </c>
      <c r="E51" t="s">
        <v>574</v>
      </c>
      <c r="F51" s="4">
        <v>18.899999999999999</v>
      </c>
      <c r="G51" s="1">
        <v>15</v>
      </c>
      <c r="H51" s="1">
        <v>28.4</v>
      </c>
      <c r="K51" s="10">
        <v>62.3</v>
      </c>
      <c r="M51" s="1">
        <v>22.8</v>
      </c>
      <c r="N51" s="1">
        <v>15.2</v>
      </c>
      <c r="O51" s="1">
        <v>30.3</v>
      </c>
      <c r="R51" s="10">
        <v>68.3</v>
      </c>
      <c r="T51" s="4">
        <v>20.7</v>
      </c>
      <c r="U51" s="1">
        <v>14.2</v>
      </c>
      <c r="V51" s="1">
        <v>31.8</v>
      </c>
      <c r="Y51" s="10">
        <v>66.7</v>
      </c>
      <c r="AA51" s="1">
        <v>28.7</v>
      </c>
      <c r="AB51" s="1">
        <v>16.2</v>
      </c>
      <c r="AC51" s="1">
        <v>36.299999999999997</v>
      </c>
      <c r="AF51" s="10">
        <v>81.2</v>
      </c>
      <c r="AH51" s="4">
        <v>19.8</v>
      </c>
      <c r="AI51" s="1">
        <v>16</v>
      </c>
      <c r="AJ51" s="1">
        <v>31.1</v>
      </c>
      <c r="AM51" s="10">
        <v>66.900000000000006</v>
      </c>
      <c r="AO51" s="4">
        <v>18.2</v>
      </c>
      <c r="AP51" s="1">
        <v>15.8</v>
      </c>
      <c r="AQ51" s="1">
        <v>36.799999999999997</v>
      </c>
      <c r="AT51" s="10">
        <v>70.8</v>
      </c>
      <c r="AV51" s="4">
        <v>12.5</v>
      </c>
      <c r="AW51" s="1">
        <v>12</v>
      </c>
      <c r="AX51" s="1">
        <v>34.200000000000003</v>
      </c>
      <c r="BA51" s="9">
        <v>58.7</v>
      </c>
      <c r="BB51" s="1">
        <v>60</v>
      </c>
      <c r="BC51" s="4">
        <v>18.8</v>
      </c>
      <c r="BD51" s="1">
        <v>15.8</v>
      </c>
      <c r="BE51" s="1">
        <v>31</v>
      </c>
      <c r="BH51" s="10">
        <v>65.599999999999994</v>
      </c>
      <c r="BJ51" s="4">
        <v>20.9</v>
      </c>
      <c r="BK51" s="1">
        <v>16.600000000000001</v>
      </c>
      <c r="BL51" s="1">
        <v>33.1</v>
      </c>
      <c r="BO51" s="10">
        <v>70.599999999999994</v>
      </c>
      <c r="BX51" s="1">
        <v>23.1</v>
      </c>
      <c r="BY51" s="1">
        <v>16.8</v>
      </c>
      <c r="BZ51" s="1">
        <v>27.7</v>
      </c>
      <c r="CC51" s="10">
        <v>67.599999999999994</v>
      </c>
      <c r="CL51">
        <v>68</v>
      </c>
      <c r="CM51">
        <v>0</v>
      </c>
      <c r="CN51">
        <v>0</v>
      </c>
      <c r="CO51">
        <v>0</v>
      </c>
      <c r="CP51" t="s">
        <v>27</v>
      </c>
    </row>
    <row r="52" spans="1:94" x14ac:dyDescent="0.35">
      <c r="A52" t="s">
        <v>519</v>
      </c>
      <c r="B52" t="s">
        <v>24</v>
      </c>
      <c r="C52" t="s">
        <v>73</v>
      </c>
      <c r="D52" t="s">
        <v>79</v>
      </c>
      <c r="E52" t="s">
        <v>575</v>
      </c>
      <c r="F52" s="4">
        <v>19.8</v>
      </c>
      <c r="G52" s="1">
        <v>15.2</v>
      </c>
      <c r="H52" s="1">
        <v>28.3</v>
      </c>
      <c r="K52" s="10">
        <v>63.3</v>
      </c>
      <c r="M52" s="1">
        <v>23</v>
      </c>
      <c r="N52" s="1">
        <v>17</v>
      </c>
      <c r="O52" s="1">
        <v>32</v>
      </c>
      <c r="R52" s="10">
        <v>72</v>
      </c>
      <c r="T52" s="4">
        <v>17.5</v>
      </c>
      <c r="U52" s="1">
        <v>14.4</v>
      </c>
      <c r="V52" s="1">
        <v>35.700000000000003</v>
      </c>
      <c r="Y52" s="10">
        <v>67.599999999999994</v>
      </c>
      <c r="AA52" s="1">
        <v>26.2</v>
      </c>
      <c r="AB52" s="1">
        <v>16.600000000000001</v>
      </c>
      <c r="AC52" s="1">
        <v>30.7</v>
      </c>
      <c r="AF52" s="10">
        <v>73.5</v>
      </c>
      <c r="AH52" s="1">
        <v>22.6</v>
      </c>
      <c r="AI52" s="1">
        <v>18.399999999999999</v>
      </c>
      <c r="AJ52" s="1">
        <v>35.700000000000003</v>
      </c>
      <c r="AM52" s="10">
        <v>76.7</v>
      </c>
      <c r="AO52" s="1">
        <v>24.9</v>
      </c>
      <c r="AP52" s="1">
        <v>18.600000000000001</v>
      </c>
      <c r="AQ52" s="1">
        <v>39.200000000000003</v>
      </c>
      <c r="AT52" s="10">
        <v>82.7</v>
      </c>
      <c r="AV52" s="1">
        <v>28.1</v>
      </c>
      <c r="AW52" s="1">
        <v>18.2</v>
      </c>
      <c r="AX52" s="1">
        <v>43.6</v>
      </c>
      <c r="BA52" s="10">
        <v>89.9</v>
      </c>
      <c r="BC52" s="4">
        <v>20.8</v>
      </c>
      <c r="BD52" s="1">
        <v>17.399999999999999</v>
      </c>
      <c r="BE52" s="1">
        <v>30.1</v>
      </c>
      <c r="BH52" s="10">
        <v>68.3</v>
      </c>
      <c r="BJ52" s="1">
        <v>23.6</v>
      </c>
      <c r="BK52" s="1">
        <v>18.399999999999999</v>
      </c>
      <c r="BL52" s="1">
        <v>34</v>
      </c>
      <c r="BO52" s="10">
        <v>76</v>
      </c>
      <c r="BX52" s="1">
        <v>22.8</v>
      </c>
      <c r="BY52" s="1">
        <v>17.2</v>
      </c>
      <c r="BZ52" s="1">
        <v>40.299999999999997</v>
      </c>
      <c r="CC52" s="10">
        <v>80.3</v>
      </c>
      <c r="CL52">
        <v>75</v>
      </c>
      <c r="CM52">
        <v>0</v>
      </c>
      <c r="CN52">
        <v>0</v>
      </c>
      <c r="CO52">
        <v>0</v>
      </c>
      <c r="CP52" t="s">
        <v>27</v>
      </c>
    </row>
    <row r="53" spans="1:94" x14ac:dyDescent="0.35">
      <c r="A53" t="s">
        <v>519</v>
      </c>
      <c r="B53" t="s">
        <v>24</v>
      </c>
      <c r="C53" t="s">
        <v>73</v>
      </c>
      <c r="D53" t="s">
        <v>80</v>
      </c>
      <c r="E53" t="s">
        <v>576</v>
      </c>
      <c r="F53" s="4">
        <v>12.7</v>
      </c>
      <c r="G53" s="1">
        <v>15.2</v>
      </c>
      <c r="H53" s="1">
        <v>32.5</v>
      </c>
      <c r="K53" s="10">
        <v>60.4</v>
      </c>
      <c r="M53" s="1">
        <v>25.2</v>
      </c>
      <c r="N53" s="1">
        <v>17.399999999999999</v>
      </c>
      <c r="O53" s="1">
        <v>31.2</v>
      </c>
      <c r="R53" s="10">
        <v>73.8</v>
      </c>
      <c r="T53" s="4">
        <v>17.600000000000001</v>
      </c>
      <c r="U53" s="1">
        <v>14.2</v>
      </c>
      <c r="V53" s="1">
        <v>34</v>
      </c>
      <c r="Y53" s="10">
        <v>65.8</v>
      </c>
      <c r="AA53" s="1">
        <v>26.9</v>
      </c>
      <c r="AB53" s="1">
        <v>18.399999999999999</v>
      </c>
      <c r="AC53" s="1">
        <v>38.5</v>
      </c>
      <c r="AF53" s="10">
        <v>83.8</v>
      </c>
      <c r="AH53" s="4">
        <v>16.8</v>
      </c>
      <c r="AI53" s="1">
        <v>15.6</v>
      </c>
      <c r="AJ53" s="1">
        <v>38.200000000000003</v>
      </c>
      <c r="AM53" s="10">
        <v>70.599999999999994</v>
      </c>
      <c r="AO53" s="1">
        <v>24.8</v>
      </c>
      <c r="AP53" s="1">
        <v>17</v>
      </c>
      <c r="AQ53" s="1">
        <v>43.6</v>
      </c>
      <c r="AT53" s="10">
        <v>85.4</v>
      </c>
      <c r="AV53" s="1">
        <v>27.2</v>
      </c>
      <c r="AW53" s="1">
        <v>16</v>
      </c>
      <c r="AX53" s="1">
        <v>41.6</v>
      </c>
      <c r="BA53" s="10">
        <v>84.8</v>
      </c>
      <c r="BC53" s="4">
        <v>19.600000000000001</v>
      </c>
      <c r="BD53" s="1">
        <v>14.4</v>
      </c>
      <c r="BE53" s="1">
        <v>30.5</v>
      </c>
      <c r="BH53" s="10">
        <v>64.5</v>
      </c>
      <c r="BJ53" s="4">
        <v>18.8</v>
      </c>
      <c r="BK53" s="1">
        <v>17.2</v>
      </c>
      <c r="BL53" s="1">
        <v>34.1</v>
      </c>
      <c r="BO53" s="10">
        <v>70.099999999999994</v>
      </c>
      <c r="BX53" s="4">
        <v>20</v>
      </c>
      <c r="BY53" s="1">
        <v>16.399999999999999</v>
      </c>
      <c r="BZ53" s="1">
        <v>39.299999999999997</v>
      </c>
      <c r="CC53" s="10">
        <v>75.7</v>
      </c>
      <c r="CL53">
        <v>73.5</v>
      </c>
      <c r="CM53">
        <v>0</v>
      </c>
      <c r="CN53">
        <v>0</v>
      </c>
      <c r="CO53">
        <v>0</v>
      </c>
      <c r="CP53" t="s">
        <v>27</v>
      </c>
    </row>
    <row r="54" spans="1:94" x14ac:dyDescent="0.35">
      <c r="A54" t="s">
        <v>519</v>
      </c>
      <c r="B54" t="s">
        <v>24</v>
      </c>
      <c r="C54" t="s">
        <v>73</v>
      </c>
      <c r="D54" t="s">
        <v>81</v>
      </c>
      <c r="E54" t="s">
        <v>577</v>
      </c>
      <c r="F54" s="4">
        <v>15.6</v>
      </c>
      <c r="G54" s="1">
        <v>16.2</v>
      </c>
      <c r="H54" s="1">
        <v>31.3</v>
      </c>
      <c r="K54" s="10">
        <v>63.1</v>
      </c>
      <c r="M54" s="1">
        <v>21.5</v>
      </c>
      <c r="N54" s="1">
        <v>15.8</v>
      </c>
      <c r="O54" s="1">
        <v>30.7</v>
      </c>
      <c r="R54" s="10">
        <v>68</v>
      </c>
      <c r="T54" s="4">
        <v>17.8</v>
      </c>
      <c r="U54" s="1">
        <v>14.8</v>
      </c>
      <c r="V54" s="1">
        <v>34.4</v>
      </c>
      <c r="Y54" s="10">
        <v>67</v>
      </c>
      <c r="AA54" s="1">
        <v>22.1</v>
      </c>
      <c r="AB54" s="1">
        <v>17</v>
      </c>
      <c r="AC54" s="1">
        <v>38.299999999999997</v>
      </c>
      <c r="AF54" s="10">
        <v>77.400000000000006</v>
      </c>
      <c r="AH54" s="4">
        <v>18.399999999999999</v>
      </c>
      <c r="AI54" s="1">
        <v>18.399999999999999</v>
      </c>
      <c r="AJ54" s="1">
        <v>37.4</v>
      </c>
      <c r="AM54" s="10">
        <v>74.2</v>
      </c>
      <c r="AO54" s="4">
        <v>20.399999999999999</v>
      </c>
      <c r="AP54" s="1">
        <v>19.8</v>
      </c>
      <c r="AQ54" s="1">
        <v>34.1</v>
      </c>
      <c r="AT54" s="10">
        <v>74.3</v>
      </c>
      <c r="AV54" s="4">
        <v>18.5</v>
      </c>
      <c r="AW54" s="1">
        <v>17.600000000000001</v>
      </c>
      <c r="AX54" s="1">
        <v>43.7</v>
      </c>
      <c r="BA54" s="10">
        <v>79.8</v>
      </c>
      <c r="BC54" s="4">
        <v>15.1</v>
      </c>
      <c r="BD54" s="1">
        <v>16.399999999999999</v>
      </c>
      <c r="BE54" s="1">
        <v>29.8</v>
      </c>
      <c r="BH54" s="10">
        <v>61.3</v>
      </c>
      <c r="BJ54" s="4">
        <v>20.5</v>
      </c>
      <c r="BK54" s="1">
        <v>16.2</v>
      </c>
      <c r="BL54" s="1">
        <v>32.299999999999997</v>
      </c>
      <c r="BO54" s="10">
        <v>69</v>
      </c>
      <c r="BX54" s="1">
        <v>24</v>
      </c>
      <c r="BY54" s="1">
        <v>16.8</v>
      </c>
      <c r="BZ54" s="1">
        <v>32.9</v>
      </c>
      <c r="CC54" s="10">
        <v>73.7</v>
      </c>
      <c r="CL54">
        <v>70.8</v>
      </c>
      <c r="CM54">
        <v>0</v>
      </c>
      <c r="CN54">
        <v>0</v>
      </c>
      <c r="CO54">
        <v>0</v>
      </c>
      <c r="CP54" t="s">
        <v>27</v>
      </c>
    </row>
    <row r="55" spans="1:94" x14ac:dyDescent="0.35">
      <c r="A55" t="s">
        <v>519</v>
      </c>
      <c r="B55" t="s">
        <v>24</v>
      </c>
      <c r="C55" t="s">
        <v>73</v>
      </c>
      <c r="D55" t="s">
        <v>82</v>
      </c>
      <c r="E55" t="s">
        <v>578</v>
      </c>
      <c r="F55" s="1">
        <v>22</v>
      </c>
      <c r="G55" s="1">
        <v>16</v>
      </c>
      <c r="H55" s="1">
        <v>31.5</v>
      </c>
      <c r="K55" s="10">
        <v>69.5</v>
      </c>
      <c r="M55" s="1">
        <v>27.7</v>
      </c>
      <c r="N55" s="1">
        <v>17.399999999999999</v>
      </c>
      <c r="O55" s="1">
        <v>33.799999999999997</v>
      </c>
      <c r="R55" s="10">
        <v>78.900000000000006</v>
      </c>
      <c r="T55" s="1">
        <v>23</v>
      </c>
      <c r="U55" s="1">
        <v>16</v>
      </c>
      <c r="V55" s="1">
        <v>34.1</v>
      </c>
      <c r="Y55" s="10">
        <v>73.099999999999994</v>
      </c>
      <c r="AA55" s="1">
        <v>29.7</v>
      </c>
      <c r="AB55" s="1">
        <v>16.600000000000001</v>
      </c>
      <c r="AC55" s="1">
        <v>38.5</v>
      </c>
      <c r="AF55" s="10">
        <v>84.8</v>
      </c>
      <c r="AH55" s="1">
        <v>24.4</v>
      </c>
      <c r="AI55" s="1">
        <v>15</v>
      </c>
      <c r="AJ55" s="1">
        <v>37.799999999999997</v>
      </c>
      <c r="AM55" s="10">
        <v>77.2</v>
      </c>
      <c r="AO55" s="1">
        <v>26.6</v>
      </c>
      <c r="AP55" s="1">
        <v>18</v>
      </c>
      <c r="AQ55" s="1">
        <v>44.3</v>
      </c>
      <c r="AT55" s="10">
        <v>88.9</v>
      </c>
      <c r="AV55" s="1">
        <v>28.1</v>
      </c>
      <c r="AW55" s="1">
        <v>15.4</v>
      </c>
      <c r="AX55" s="1">
        <v>43.3</v>
      </c>
      <c r="BA55" s="10">
        <v>86.8</v>
      </c>
      <c r="BC55" s="1">
        <v>27.1</v>
      </c>
      <c r="BD55" s="1">
        <v>15.8</v>
      </c>
      <c r="BE55" s="1">
        <v>39.4</v>
      </c>
      <c r="BH55" s="10">
        <v>82.3</v>
      </c>
      <c r="BJ55" s="4">
        <v>20.2</v>
      </c>
      <c r="BK55" s="1">
        <v>16.8</v>
      </c>
      <c r="BL55" s="1">
        <v>34.700000000000003</v>
      </c>
      <c r="BO55" s="10">
        <v>71.7</v>
      </c>
      <c r="BX55" s="1">
        <v>26.1</v>
      </c>
      <c r="BY55" s="1">
        <v>17</v>
      </c>
      <c r="BZ55" s="1">
        <v>39.1</v>
      </c>
      <c r="CC55" s="10">
        <v>82.2</v>
      </c>
      <c r="CL55">
        <v>79.5</v>
      </c>
      <c r="CM55">
        <v>0</v>
      </c>
      <c r="CN55">
        <v>0</v>
      </c>
      <c r="CO55">
        <v>0</v>
      </c>
      <c r="CP55" t="s">
        <v>27</v>
      </c>
    </row>
    <row r="56" spans="1:94" x14ac:dyDescent="0.35">
      <c r="A56" t="s">
        <v>519</v>
      </c>
      <c r="B56" t="s">
        <v>24</v>
      </c>
      <c r="C56" t="s">
        <v>73</v>
      </c>
      <c r="D56" t="s">
        <v>83</v>
      </c>
      <c r="E56" t="s">
        <v>579</v>
      </c>
      <c r="F56" s="4">
        <v>12.7</v>
      </c>
      <c r="G56" s="1">
        <v>15.4</v>
      </c>
      <c r="H56" s="4">
        <v>21.8</v>
      </c>
      <c r="I56" s="1">
        <v>90</v>
      </c>
      <c r="K56" s="10">
        <v>90</v>
      </c>
      <c r="M56" s="4">
        <v>20.7</v>
      </c>
      <c r="N56" s="1">
        <v>15.8</v>
      </c>
      <c r="O56" s="4">
        <v>25.1</v>
      </c>
      <c r="R56" s="10">
        <v>61.6</v>
      </c>
      <c r="T56" s="1">
        <v>25.6</v>
      </c>
      <c r="U56" s="1">
        <v>17.8</v>
      </c>
      <c r="V56" s="1">
        <v>35.4</v>
      </c>
      <c r="Y56" s="10">
        <v>78.8</v>
      </c>
      <c r="AA56" s="1">
        <v>27</v>
      </c>
      <c r="AB56" s="1">
        <v>15.8</v>
      </c>
      <c r="AC56" s="1">
        <v>36.6</v>
      </c>
      <c r="AF56" s="10">
        <v>79.400000000000006</v>
      </c>
      <c r="AH56" s="4">
        <v>19.399999999999999</v>
      </c>
      <c r="AI56" s="1">
        <v>19</v>
      </c>
      <c r="AJ56" s="1">
        <v>35.4</v>
      </c>
      <c r="AM56" s="10">
        <v>73.8</v>
      </c>
      <c r="AO56" s="1">
        <v>25.5</v>
      </c>
      <c r="AP56" s="1">
        <v>19.600000000000001</v>
      </c>
      <c r="AQ56" s="1">
        <v>34.299999999999997</v>
      </c>
      <c r="AT56" s="10">
        <v>79.400000000000006</v>
      </c>
      <c r="AV56" s="1">
        <v>27.1</v>
      </c>
      <c r="AW56" s="1">
        <v>18.2</v>
      </c>
      <c r="AX56" s="1">
        <v>42.3</v>
      </c>
      <c r="BA56" s="10">
        <v>87.6</v>
      </c>
      <c r="BC56" s="4">
        <v>19.3</v>
      </c>
      <c r="BD56" s="1">
        <v>14.6</v>
      </c>
      <c r="BE56" s="1">
        <v>29.7</v>
      </c>
      <c r="BH56" s="10">
        <v>63.6</v>
      </c>
      <c r="BJ56" s="4">
        <v>19.100000000000001</v>
      </c>
      <c r="BK56" s="1">
        <v>17.2</v>
      </c>
      <c r="BL56" s="1">
        <v>32.6</v>
      </c>
      <c r="BO56" s="10">
        <v>68.900000000000006</v>
      </c>
      <c r="BX56" s="1">
        <v>26.4</v>
      </c>
      <c r="BY56" s="1">
        <v>18.399999999999999</v>
      </c>
      <c r="BZ56" s="1">
        <v>39.9</v>
      </c>
      <c r="CC56" s="10">
        <v>84.7</v>
      </c>
      <c r="CL56">
        <v>76.8</v>
      </c>
      <c r="CM56">
        <v>0</v>
      </c>
      <c r="CN56">
        <v>0</v>
      </c>
      <c r="CO56">
        <v>0</v>
      </c>
      <c r="CP56" t="s">
        <v>27</v>
      </c>
    </row>
    <row r="57" spans="1:94" x14ac:dyDescent="0.35">
      <c r="A57" t="s">
        <v>519</v>
      </c>
      <c r="B57" t="s">
        <v>24</v>
      </c>
      <c r="C57" t="s">
        <v>73</v>
      </c>
      <c r="D57" t="s">
        <v>84</v>
      </c>
      <c r="E57" t="s">
        <v>580</v>
      </c>
      <c r="F57" s="4">
        <v>17.8</v>
      </c>
      <c r="G57" s="1">
        <v>12.2</v>
      </c>
      <c r="H57" s="4">
        <v>25.4</v>
      </c>
      <c r="I57" s="1">
        <v>66</v>
      </c>
      <c r="K57" s="10">
        <v>66</v>
      </c>
      <c r="M57" s="4">
        <v>18.899999999999999</v>
      </c>
      <c r="N57" s="1">
        <v>15.8</v>
      </c>
      <c r="O57" s="1">
        <v>29.1</v>
      </c>
      <c r="R57" s="10">
        <v>63.8</v>
      </c>
      <c r="T57" s="4">
        <v>15</v>
      </c>
      <c r="U57" s="1">
        <v>13</v>
      </c>
      <c r="V57" s="1">
        <v>34.299999999999997</v>
      </c>
      <c r="Y57" s="10">
        <v>62.3</v>
      </c>
      <c r="AA57" s="1">
        <v>30.8</v>
      </c>
      <c r="AB57" s="1">
        <v>16.2</v>
      </c>
      <c r="AC57" s="1">
        <v>37</v>
      </c>
      <c r="AF57" s="10">
        <v>84</v>
      </c>
      <c r="AH57" s="1">
        <v>22.6</v>
      </c>
      <c r="AI57" s="1">
        <v>15.4</v>
      </c>
      <c r="AJ57" s="1">
        <v>34.4</v>
      </c>
      <c r="AM57" s="10">
        <v>72.400000000000006</v>
      </c>
      <c r="AO57" s="1">
        <v>24.1</v>
      </c>
      <c r="AP57" s="1">
        <v>17.8</v>
      </c>
      <c r="AQ57" s="1">
        <v>37.799999999999997</v>
      </c>
      <c r="AT57" s="10">
        <v>79.7</v>
      </c>
      <c r="AV57" s="1">
        <v>23.5</v>
      </c>
      <c r="AW57" s="1">
        <v>15.4</v>
      </c>
      <c r="AX57" s="1">
        <v>35.9</v>
      </c>
      <c r="BA57" s="10">
        <v>74.8</v>
      </c>
      <c r="BC57" s="4">
        <v>20.7</v>
      </c>
      <c r="BD57" s="1">
        <v>16.600000000000001</v>
      </c>
      <c r="BE57" s="1">
        <v>31.2</v>
      </c>
      <c r="BH57" s="10">
        <v>68.5</v>
      </c>
      <c r="BJ57" s="4">
        <v>19.8</v>
      </c>
      <c r="BK57" s="1">
        <v>17.8</v>
      </c>
      <c r="BL57" s="1">
        <v>31.7</v>
      </c>
      <c r="BO57" s="10">
        <v>69.3</v>
      </c>
      <c r="BX57" s="1">
        <v>25.1</v>
      </c>
      <c r="BY57" s="1">
        <v>17.399999999999999</v>
      </c>
      <c r="BZ57" s="1">
        <v>37.6</v>
      </c>
      <c r="CC57" s="10">
        <v>80.099999999999994</v>
      </c>
      <c r="CL57">
        <v>72.099999999999994</v>
      </c>
      <c r="CM57">
        <v>0</v>
      </c>
      <c r="CN57">
        <v>0</v>
      </c>
      <c r="CO57">
        <v>0</v>
      </c>
      <c r="CP57" t="s">
        <v>27</v>
      </c>
    </row>
    <row r="58" spans="1:94" x14ac:dyDescent="0.35">
      <c r="A58" t="s">
        <v>519</v>
      </c>
      <c r="B58" t="s">
        <v>24</v>
      </c>
      <c r="C58" t="s">
        <v>73</v>
      </c>
      <c r="D58" t="s">
        <v>85</v>
      </c>
      <c r="E58" t="s">
        <v>581</v>
      </c>
      <c r="F58" s="4">
        <v>19.600000000000001</v>
      </c>
      <c r="G58" s="1">
        <v>14.4</v>
      </c>
      <c r="H58" s="1">
        <v>31.5</v>
      </c>
      <c r="K58" s="10">
        <v>65.5</v>
      </c>
      <c r="M58" s="1">
        <v>23.7</v>
      </c>
      <c r="N58" s="1">
        <v>17</v>
      </c>
      <c r="O58" s="1">
        <v>30.8</v>
      </c>
      <c r="R58" s="10">
        <v>71.5</v>
      </c>
      <c r="T58" s="4">
        <v>18</v>
      </c>
      <c r="U58" s="1">
        <v>14.2</v>
      </c>
      <c r="V58" s="1">
        <v>37.6</v>
      </c>
      <c r="Y58" s="10">
        <v>69.8</v>
      </c>
      <c r="AA58" s="1">
        <v>26.1</v>
      </c>
      <c r="AB58" s="1">
        <v>16.399999999999999</v>
      </c>
      <c r="AC58" s="1">
        <v>39.4</v>
      </c>
      <c r="AF58" s="10">
        <v>81.900000000000006</v>
      </c>
      <c r="AH58" s="4">
        <v>14.6</v>
      </c>
      <c r="AI58" s="1">
        <v>18</v>
      </c>
      <c r="AJ58" s="1">
        <v>37.9</v>
      </c>
      <c r="AM58" s="10">
        <v>70.5</v>
      </c>
      <c r="AO58" s="1">
        <v>21.4</v>
      </c>
      <c r="AP58" s="1">
        <v>19</v>
      </c>
      <c r="AQ58" s="1">
        <v>41.4</v>
      </c>
      <c r="AT58" s="10">
        <v>81.8</v>
      </c>
      <c r="AV58" s="1">
        <v>21</v>
      </c>
      <c r="AW58" s="1">
        <v>17.2</v>
      </c>
      <c r="AX58" s="1">
        <v>40</v>
      </c>
      <c r="BA58" s="10">
        <v>78.2</v>
      </c>
      <c r="BC58" s="1">
        <v>22.1</v>
      </c>
      <c r="BD58" s="1">
        <v>13.6</v>
      </c>
      <c r="BE58" s="1">
        <v>37.9</v>
      </c>
      <c r="BH58" s="10">
        <v>73.599999999999994</v>
      </c>
      <c r="BJ58" s="1">
        <v>22.3</v>
      </c>
      <c r="BK58" s="1">
        <v>18.399999999999999</v>
      </c>
      <c r="BL58" s="1">
        <v>35.9</v>
      </c>
      <c r="BO58" s="10">
        <v>76.599999999999994</v>
      </c>
      <c r="BX58" s="1">
        <v>26.2</v>
      </c>
      <c r="BY58" s="1">
        <v>18.8</v>
      </c>
      <c r="BZ58" s="1">
        <v>43.5</v>
      </c>
      <c r="CC58" s="10">
        <v>88.5</v>
      </c>
      <c r="CL58">
        <v>75.8</v>
      </c>
      <c r="CM58">
        <v>0</v>
      </c>
      <c r="CN58">
        <v>0</v>
      </c>
      <c r="CO58">
        <v>0</v>
      </c>
      <c r="CP58" t="s">
        <v>27</v>
      </c>
    </row>
    <row r="59" spans="1:94" x14ac:dyDescent="0.35">
      <c r="A59" t="s">
        <v>519</v>
      </c>
      <c r="B59" t="s">
        <v>24</v>
      </c>
      <c r="C59" t="s">
        <v>73</v>
      </c>
      <c r="D59" t="s">
        <v>86</v>
      </c>
      <c r="E59" t="s">
        <v>582</v>
      </c>
      <c r="F59" s="4">
        <v>18.7</v>
      </c>
      <c r="G59" s="1">
        <v>15.4</v>
      </c>
      <c r="H59" s="1">
        <v>35.1</v>
      </c>
      <c r="K59" s="10">
        <v>69.2</v>
      </c>
      <c r="M59" s="1">
        <v>24.6</v>
      </c>
      <c r="N59" s="1">
        <v>17.2</v>
      </c>
      <c r="O59" s="1">
        <v>30.8</v>
      </c>
      <c r="R59" s="10">
        <v>72.599999999999994</v>
      </c>
      <c r="T59" s="1">
        <v>24.8</v>
      </c>
      <c r="U59" s="1">
        <v>14.6</v>
      </c>
      <c r="V59" s="1">
        <v>35.6</v>
      </c>
      <c r="Y59" s="10">
        <v>75</v>
      </c>
      <c r="AA59" s="1">
        <v>28.2</v>
      </c>
      <c r="AB59" s="1">
        <v>16.8</v>
      </c>
      <c r="AC59" s="1">
        <v>38.4</v>
      </c>
      <c r="AF59" s="10">
        <v>83.4</v>
      </c>
      <c r="AH59" s="4">
        <v>19.899999999999999</v>
      </c>
      <c r="AI59" s="1">
        <v>17.600000000000001</v>
      </c>
      <c r="AJ59" s="1">
        <v>35.6</v>
      </c>
      <c r="AM59" s="10">
        <v>73.099999999999994</v>
      </c>
      <c r="AO59" s="1">
        <v>28.3</v>
      </c>
      <c r="AP59" s="1">
        <v>18.8</v>
      </c>
      <c r="AQ59" s="1">
        <v>44</v>
      </c>
      <c r="AT59" s="10">
        <v>91.1</v>
      </c>
      <c r="AV59" s="1">
        <v>26.1</v>
      </c>
      <c r="AW59" s="1">
        <v>15.6</v>
      </c>
      <c r="AX59" s="1">
        <v>40.700000000000003</v>
      </c>
      <c r="BA59" s="10">
        <v>82.4</v>
      </c>
      <c r="BC59" s="1">
        <v>23.5</v>
      </c>
      <c r="BD59" s="1">
        <v>14.6</v>
      </c>
      <c r="BE59" s="1">
        <v>37.299999999999997</v>
      </c>
      <c r="BH59" s="10">
        <v>75.400000000000006</v>
      </c>
      <c r="BJ59" s="1">
        <v>22</v>
      </c>
      <c r="BK59" s="1">
        <v>16.399999999999999</v>
      </c>
      <c r="BL59" s="1">
        <v>31.4</v>
      </c>
      <c r="BO59" s="10">
        <v>69.8</v>
      </c>
      <c r="BX59" s="1">
        <v>25.4</v>
      </c>
      <c r="BY59" s="1">
        <v>17.399999999999999</v>
      </c>
      <c r="BZ59" s="1">
        <v>36.9</v>
      </c>
      <c r="CC59" s="10">
        <v>79.7</v>
      </c>
      <c r="CL59">
        <v>77.2</v>
      </c>
      <c r="CM59">
        <v>0</v>
      </c>
      <c r="CN59">
        <v>0</v>
      </c>
      <c r="CO59">
        <v>0</v>
      </c>
      <c r="CP59" t="s">
        <v>27</v>
      </c>
    </row>
    <row r="60" spans="1:94" x14ac:dyDescent="0.35">
      <c r="A60" t="s">
        <v>519</v>
      </c>
      <c r="B60" t="s">
        <v>24</v>
      </c>
      <c r="C60" t="s">
        <v>73</v>
      </c>
      <c r="D60" t="s">
        <v>87</v>
      </c>
      <c r="E60" t="s">
        <v>583</v>
      </c>
      <c r="F60" s="4">
        <v>20.9</v>
      </c>
      <c r="G60" s="1">
        <v>16</v>
      </c>
      <c r="H60" s="1">
        <v>34.299999999999997</v>
      </c>
      <c r="K60" s="10">
        <v>71.2</v>
      </c>
      <c r="M60" s="1">
        <v>28.2</v>
      </c>
      <c r="N60" s="1">
        <v>17</v>
      </c>
      <c r="O60" s="1">
        <v>32.4</v>
      </c>
      <c r="R60" s="10">
        <v>77.599999999999994</v>
      </c>
      <c r="T60" s="1">
        <v>22.3</v>
      </c>
      <c r="U60" s="1">
        <v>14.4</v>
      </c>
      <c r="V60" s="1">
        <v>37.799999999999997</v>
      </c>
      <c r="Y60" s="10">
        <v>74.5</v>
      </c>
      <c r="AA60" s="1">
        <v>28.5</v>
      </c>
      <c r="AB60" s="1">
        <v>17.600000000000001</v>
      </c>
      <c r="AC60" s="1">
        <v>35.5</v>
      </c>
      <c r="AF60" s="10">
        <v>81.599999999999994</v>
      </c>
      <c r="AH60" s="1">
        <v>22.6</v>
      </c>
      <c r="AI60" s="1">
        <v>18</v>
      </c>
      <c r="AJ60" s="1">
        <v>36.5</v>
      </c>
      <c r="AM60" s="10">
        <v>77.099999999999994</v>
      </c>
      <c r="AO60" s="1">
        <v>23.4</v>
      </c>
      <c r="AP60" s="1">
        <v>18</v>
      </c>
      <c r="AQ60" s="1">
        <v>42.9</v>
      </c>
      <c r="AT60" s="10">
        <v>84.3</v>
      </c>
      <c r="AV60" s="1">
        <v>28.9</v>
      </c>
      <c r="AW60" s="1">
        <v>18.8</v>
      </c>
      <c r="AX60" s="1">
        <v>40</v>
      </c>
      <c r="BA60" s="10">
        <v>87.7</v>
      </c>
      <c r="BC60" s="1">
        <v>23.8</v>
      </c>
      <c r="BD60" s="1">
        <v>14</v>
      </c>
      <c r="BE60" s="1">
        <v>29.8</v>
      </c>
      <c r="BH60" s="10">
        <v>67.599999999999994</v>
      </c>
      <c r="BJ60" s="1">
        <v>24.1</v>
      </c>
      <c r="BK60" s="1">
        <v>16.600000000000001</v>
      </c>
      <c r="BL60" s="1">
        <v>35</v>
      </c>
      <c r="BO60" s="10">
        <v>75.7</v>
      </c>
      <c r="BX60" s="1">
        <v>22.1</v>
      </c>
      <c r="BY60" s="1">
        <v>18</v>
      </c>
      <c r="BZ60" s="1">
        <v>42.6</v>
      </c>
      <c r="CC60" s="10">
        <v>82.7</v>
      </c>
      <c r="CL60">
        <v>78</v>
      </c>
      <c r="CM60">
        <v>0</v>
      </c>
      <c r="CN60">
        <v>0</v>
      </c>
      <c r="CO60">
        <v>0</v>
      </c>
      <c r="CP60" t="s">
        <v>27</v>
      </c>
    </row>
    <row r="61" spans="1:94" x14ac:dyDescent="0.35">
      <c r="A61" t="s">
        <v>519</v>
      </c>
      <c r="B61" t="s">
        <v>24</v>
      </c>
      <c r="C61" t="s">
        <v>73</v>
      </c>
      <c r="D61" t="s">
        <v>88</v>
      </c>
      <c r="E61" t="s">
        <v>584</v>
      </c>
      <c r="F61" s="4">
        <v>19.7</v>
      </c>
      <c r="G61" s="1">
        <v>16.399999999999999</v>
      </c>
      <c r="H61" s="1">
        <v>28.4</v>
      </c>
      <c r="K61" s="10">
        <v>64.5</v>
      </c>
      <c r="M61" s="1">
        <v>21.1</v>
      </c>
      <c r="N61" s="1">
        <v>16</v>
      </c>
      <c r="O61" s="1">
        <v>31</v>
      </c>
      <c r="R61" s="10">
        <v>68.099999999999994</v>
      </c>
      <c r="T61" s="4">
        <v>15.9</v>
      </c>
      <c r="U61" s="1">
        <v>14.8</v>
      </c>
      <c r="V61" s="1">
        <v>35.5</v>
      </c>
      <c r="Y61" s="10">
        <v>66.2</v>
      </c>
      <c r="AA61" s="1">
        <v>31</v>
      </c>
      <c r="AB61" s="1">
        <v>18.399999999999999</v>
      </c>
      <c r="AC61" s="1">
        <v>38</v>
      </c>
      <c r="AF61" s="10">
        <v>87.4</v>
      </c>
      <c r="AH61" s="4">
        <v>20.2</v>
      </c>
      <c r="AI61" s="1">
        <v>16.8</v>
      </c>
      <c r="AJ61" s="1">
        <v>35.6</v>
      </c>
      <c r="AM61" s="10">
        <v>72.599999999999994</v>
      </c>
      <c r="AO61" s="1">
        <v>23.9</v>
      </c>
      <c r="AP61" s="1">
        <v>19.600000000000001</v>
      </c>
      <c r="AQ61" s="1">
        <v>35.6</v>
      </c>
      <c r="AT61" s="10">
        <v>79.099999999999994</v>
      </c>
      <c r="AV61" s="1">
        <v>27.3</v>
      </c>
      <c r="AW61" s="1">
        <v>16.8</v>
      </c>
      <c r="AX61" s="1">
        <v>40.299999999999997</v>
      </c>
      <c r="BA61" s="10">
        <v>84.4</v>
      </c>
      <c r="BC61" s="1">
        <v>24.4</v>
      </c>
      <c r="BD61" s="1">
        <v>16</v>
      </c>
      <c r="BE61" s="1">
        <v>38</v>
      </c>
      <c r="BH61" s="10">
        <v>78.400000000000006</v>
      </c>
      <c r="BJ61" s="4">
        <v>15.3</v>
      </c>
      <c r="BK61" s="1">
        <v>17.399999999999999</v>
      </c>
      <c r="BL61" s="1">
        <v>33.6</v>
      </c>
      <c r="BO61" s="10">
        <v>66.3</v>
      </c>
      <c r="BX61" s="1">
        <v>24.1</v>
      </c>
      <c r="BY61" s="1">
        <v>16.600000000000001</v>
      </c>
      <c r="BZ61" s="1">
        <v>35.4</v>
      </c>
      <c r="CC61" s="10">
        <v>76.099999999999994</v>
      </c>
      <c r="CL61">
        <v>74.3</v>
      </c>
      <c r="CM61">
        <v>0</v>
      </c>
      <c r="CN61">
        <v>0</v>
      </c>
      <c r="CO61">
        <v>0</v>
      </c>
      <c r="CP61" t="s">
        <v>27</v>
      </c>
    </row>
    <row r="62" spans="1:94" x14ac:dyDescent="0.35">
      <c r="A62" t="s">
        <v>519</v>
      </c>
      <c r="B62" t="s">
        <v>24</v>
      </c>
      <c r="C62" t="s">
        <v>73</v>
      </c>
      <c r="D62" t="s">
        <v>89</v>
      </c>
      <c r="E62" t="s">
        <v>585</v>
      </c>
      <c r="F62" s="4">
        <v>16.600000000000001</v>
      </c>
      <c r="G62" s="1">
        <v>13.2</v>
      </c>
      <c r="H62" s="1">
        <v>32.4</v>
      </c>
      <c r="K62" s="10">
        <v>62.2</v>
      </c>
      <c r="M62" s="1">
        <v>28.7</v>
      </c>
      <c r="N62" s="1">
        <v>16.399999999999999</v>
      </c>
      <c r="O62" s="1">
        <v>31</v>
      </c>
      <c r="R62" s="10">
        <v>76.099999999999994</v>
      </c>
      <c r="T62" s="1">
        <v>25.8</v>
      </c>
      <c r="U62" s="1">
        <v>17.399999999999999</v>
      </c>
      <c r="V62" s="1">
        <v>37.6</v>
      </c>
      <c r="Y62" s="10">
        <v>80.8</v>
      </c>
      <c r="AA62" s="1">
        <v>28.3</v>
      </c>
      <c r="AB62" s="1">
        <v>15.6</v>
      </c>
      <c r="AC62" s="1">
        <v>38.799999999999997</v>
      </c>
      <c r="AF62" s="10">
        <v>82.7</v>
      </c>
      <c r="AH62" s="4">
        <v>18.8</v>
      </c>
      <c r="AI62" s="1">
        <v>16</v>
      </c>
      <c r="AJ62" s="1">
        <v>38.700000000000003</v>
      </c>
      <c r="AM62" s="10">
        <v>73.5</v>
      </c>
      <c r="AO62" s="1">
        <v>24.7</v>
      </c>
      <c r="AP62" s="1">
        <v>17.399999999999999</v>
      </c>
      <c r="AQ62" s="1">
        <v>42.1</v>
      </c>
      <c r="AT62" s="10">
        <v>84.2</v>
      </c>
      <c r="AV62" s="4">
        <v>20.9</v>
      </c>
      <c r="AW62" s="1">
        <v>16.8</v>
      </c>
      <c r="AX62" s="1">
        <v>40.700000000000003</v>
      </c>
      <c r="BA62" s="10">
        <v>78.400000000000006</v>
      </c>
      <c r="BC62" s="4">
        <v>18.7</v>
      </c>
      <c r="BD62" s="1">
        <v>15.8</v>
      </c>
      <c r="BE62" s="1">
        <v>33.1</v>
      </c>
      <c r="BH62" s="10">
        <v>67.599999999999994</v>
      </c>
      <c r="BJ62" s="4">
        <v>18.600000000000001</v>
      </c>
      <c r="BK62" s="1">
        <v>16.8</v>
      </c>
      <c r="BL62" s="1">
        <v>36.200000000000003</v>
      </c>
      <c r="BO62" s="10">
        <v>71.599999999999994</v>
      </c>
      <c r="BX62" s="1">
        <v>23.8</v>
      </c>
      <c r="BY62" s="1">
        <v>16.600000000000001</v>
      </c>
      <c r="BZ62" s="1">
        <v>42</v>
      </c>
      <c r="CC62" s="10">
        <v>82.4</v>
      </c>
      <c r="CL62">
        <v>76</v>
      </c>
      <c r="CM62">
        <v>0</v>
      </c>
      <c r="CN62">
        <v>0</v>
      </c>
      <c r="CO62">
        <v>0</v>
      </c>
      <c r="CP62" t="s">
        <v>27</v>
      </c>
    </row>
    <row r="63" spans="1:94" x14ac:dyDescent="0.35">
      <c r="A63" t="s">
        <v>519</v>
      </c>
      <c r="B63" t="s">
        <v>24</v>
      </c>
      <c r="C63" t="s">
        <v>73</v>
      </c>
      <c r="D63" t="s">
        <v>90</v>
      </c>
      <c r="E63" t="s">
        <v>586</v>
      </c>
      <c r="F63" s="4">
        <v>20.5</v>
      </c>
      <c r="G63" s="1">
        <v>14</v>
      </c>
      <c r="H63" s="1">
        <v>34.200000000000003</v>
      </c>
      <c r="K63" s="10">
        <v>68.7</v>
      </c>
      <c r="M63" s="1">
        <v>25.6</v>
      </c>
      <c r="N63" s="1">
        <v>16.399999999999999</v>
      </c>
      <c r="O63" s="1">
        <v>35.799999999999997</v>
      </c>
      <c r="R63" s="10">
        <v>77.8</v>
      </c>
      <c r="T63" s="1">
        <v>28.7</v>
      </c>
      <c r="U63" s="1">
        <v>17.600000000000001</v>
      </c>
      <c r="V63" s="1">
        <v>36.4</v>
      </c>
      <c r="Y63" s="10">
        <v>82.7</v>
      </c>
      <c r="AA63" s="1">
        <v>30.3</v>
      </c>
      <c r="AB63" s="1">
        <v>16.2</v>
      </c>
      <c r="AC63" s="1">
        <v>32.799999999999997</v>
      </c>
      <c r="AF63" s="10">
        <v>79.3</v>
      </c>
      <c r="AH63" s="4">
        <v>20.100000000000001</v>
      </c>
      <c r="AI63" s="1">
        <v>15</v>
      </c>
      <c r="AJ63" s="1">
        <v>35.299999999999997</v>
      </c>
      <c r="AM63" s="10">
        <v>70.400000000000006</v>
      </c>
      <c r="AO63" s="1">
        <v>23.5</v>
      </c>
      <c r="AP63" s="1">
        <v>16</v>
      </c>
      <c r="AQ63" s="1">
        <v>36.9</v>
      </c>
      <c r="AT63" s="10">
        <v>76.400000000000006</v>
      </c>
      <c r="AV63" s="1">
        <v>22.3</v>
      </c>
      <c r="AW63" s="1">
        <v>13.4</v>
      </c>
      <c r="AX63" s="1">
        <v>37.9</v>
      </c>
      <c r="BA63" s="10">
        <v>73.599999999999994</v>
      </c>
      <c r="BC63" s="1">
        <v>24.3</v>
      </c>
      <c r="BD63" s="1">
        <v>14.6</v>
      </c>
      <c r="BE63" s="1">
        <v>37.6</v>
      </c>
      <c r="BH63" s="10">
        <v>76.5</v>
      </c>
      <c r="BJ63" s="1">
        <v>27.3</v>
      </c>
      <c r="BK63" s="1">
        <v>18</v>
      </c>
      <c r="BL63" s="1">
        <v>35.1</v>
      </c>
      <c r="BO63" s="10">
        <v>80.400000000000006</v>
      </c>
      <c r="BX63" s="1">
        <v>24.2</v>
      </c>
      <c r="BY63" s="1">
        <v>15.6</v>
      </c>
      <c r="BZ63" s="1">
        <v>40.1</v>
      </c>
      <c r="CC63" s="10">
        <v>79.900000000000006</v>
      </c>
      <c r="CL63">
        <v>76.599999999999994</v>
      </c>
      <c r="CM63">
        <v>0</v>
      </c>
      <c r="CN63">
        <v>0</v>
      </c>
      <c r="CO63">
        <v>0</v>
      </c>
      <c r="CP63" t="s">
        <v>27</v>
      </c>
    </row>
    <row r="64" spans="1:94" x14ac:dyDescent="0.35">
      <c r="A64" t="s">
        <v>519</v>
      </c>
      <c r="B64" t="s">
        <v>24</v>
      </c>
      <c r="C64" t="s">
        <v>73</v>
      </c>
      <c r="D64" t="s">
        <v>91</v>
      </c>
      <c r="E64" t="s">
        <v>587</v>
      </c>
      <c r="F64" s="1">
        <v>21.3</v>
      </c>
      <c r="G64" s="1">
        <v>18</v>
      </c>
      <c r="H64" s="1">
        <v>33.4</v>
      </c>
      <c r="K64" s="10">
        <v>72.7</v>
      </c>
      <c r="M64" s="1">
        <v>23.9</v>
      </c>
      <c r="N64" s="1">
        <v>16.8</v>
      </c>
      <c r="O64" s="1">
        <v>35.299999999999997</v>
      </c>
      <c r="R64" s="10">
        <v>76</v>
      </c>
      <c r="T64" s="1">
        <v>26.8</v>
      </c>
      <c r="U64" s="1">
        <v>16.8</v>
      </c>
      <c r="V64" s="1">
        <v>36.1</v>
      </c>
      <c r="Y64" s="10">
        <v>79.7</v>
      </c>
      <c r="AA64" s="1">
        <v>26.5</v>
      </c>
      <c r="AB64" s="1">
        <v>17.2</v>
      </c>
      <c r="AC64" s="1">
        <v>38.799999999999997</v>
      </c>
      <c r="AF64" s="10">
        <v>82.5</v>
      </c>
      <c r="AH64" s="4">
        <v>20.2</v>
      </c>
      <c r="AI64" s="1">
        <v>15</v>
      </c>
      <c r="AJ64" s="1">
        <v>34.6</v>
      </c>
      <c r="AM64" s="10">
        <v>69.8</v>
      </c>
      <c r="AO64" s="1">
        <v>24.5</v>
      </c>
      <c r="AP64" s="1">
        <v>16.399999999999999</v>
      </c>
      <c r="AQ64" s="1">
        <v>35.700000000000003</v>
      </c>
      <c r="AT64" s="10">
        <v>76.599999999999994</v>
      </c>
      <c r="AV64" s="4">
        <v>20.7</v>
      </c>
      <c r="AW64" s="1">
        <v>14.4</v>
      </c>
      <c r="AX64" s="1">
        <v>37.1</v>
      </c>
      <c r="BA64" s="10">
        <v>72.2</v>
      </c>
      <c r="BC64" s="1">
        <v>23.8</v>
      </c>
      <c r="BD64" s="1">
        <v>14.4</v>
      </c>
      <c r="BE64" s="1">
        <v>39.9</v>
      </c>
      <c r="BH64" s="10">
        <v>78.099999999999994</v>
      </c>
      <c r="BJ64" s="4">
        <v>19.899999999999999</v>
      </c>
      <c r="BK64" s="1">
        <v>16</v>
      </c>
      <c r="BL64" s="1">
        <v>35.200000000000003</v>
      </c>
      <c r="BO64" s="10">
        <v>71.099999999999994</v>
      </c>
      <c r="BX64" s="1">
        <v>21.1</v>
      </c>
      <c r="BY64" s="1">
        <v>16.600000000000001</v>
      </c>
      <c r="BZ64" s="1">
        <v>34.200000000000003</v>
      </c>
      <c r="CC64" s="10">
        <v>71.900000000000006</v>
      </c>
      <c r="CL64">
        <v>75.099999999999994</v>
      </c>
      <c r="CM64">
        <v>0</v>
      </c>
      <c r="CN64">
        <v>0</v>
      </c>
      <c r="CO64">
        <v>0</v>
      </c>
      <c r="CP64" t="s">
        <v>27</v>
      </c>
    </row>
    <row r="65" spans="1:94" x14ac:dyDescent="0.35">
      <c r="A65" t="s">
        <v>519</v>
      </c>
      <c r="B65" t="s">
        <v>24</v>
      </c>
      <c r="C65" t="s">
        <v>73</v>
      </c>
      <c r="D65" t="s">
        <v>92</v>
      </c>
      <c r="E65" t="s">
        <v>588</v>
      </c>
      <c r="F65" s="4">
        <v>15</v>
      </c>
      <c r="G65" s="1">
        <v>14.4</v>
      </c>
      <c r="H65" s="4">
        <v>22.8</v>
      </c>
      <c r="I65" s="1">
        <v>62</v>
      </c>
      <c r="K65" s="10">
        <v>62</v>
      </c>
      <c r="M65" s="1">
        <v>23.2</v>
      </c>
      <c r="N65" s="1">
        <v>15.6</v>
      </c>
      <c r="O65" s="1">
        <v>29.3</v>
      </c>
      <c r="R65" s="10">
        <v>68.099999999999994</v>
      </c>
      <c r="T65" s="1">
        <v>22.5</v>
      </c>
      <c r="U65" s="1">
        <v>14.8</v>
      </c>
      <c r="V65" s="1">
        <v>34.700000000000003</v>
      </c>
      <c r="Y65" s="10">
        <v>72</v>
      </c>
      <c r="AA65" s="1">
        <v>26.2</v>
      </c>
      <c r="AB65" s="1">
        <v>17.8</v>
      </c>
      <c r="AC65" s="1">
        <v>39</v>
      </c>
      <c r="AF65" s="10">
        <v>83</v>
      </c>
      <c r="AH65" s="4">
        <v>19.2</v>
      </c>
      <c r="AI65" s="1">
        <v>14.4</v>
      </c>
      <c r="AJ65" s="1">
        <v>36.4</v>
      </c>
      <c r="AM65" s="10">
        <v>70</v>
      </c>
      <c r="AO65" s="4">
        <v>15.1</v>
      </c>
      <c r="AP65" s="1">
        <v>16.2</v>
      </c>
      <c r="AQ65" s="1">
        <v>35.700000000000003</v>
      </c>
      <c r="AT65" s="10">
        <v>67</v>
      </c>
      <c r="AV65" s="4">
        <v>14.4</v>
      </c>
      <c r="AW65" s="1">
        <v>16.399999999999999</v>
      </c>
      <c r="AX65" s="1">
        <v>34</v>
      </c>
      <c r="BA65" s="10">
        <v>64.8</v>
      </c>
      <c r="BC65" s="4">
        <v>20.3</v>
      </c>
      <c r="BD65" s="1">
        <v>13.6</v>
      </c>
      <c r="BE65" s="4">
        <v>23.8</v>
      </c>
      <c r="BF65" s="1">
        <v>77</v>
      </c>
      <c r="BH65" s="10">
        <v>77</v>
      </c>
      <c r="BJ65" s="4">
        <v>18.5</v>
      </c>
      <c r="BK65" s="1">
        <v>16</v>
      </c>
      <c r="BL65" s="1">
        <v>32.1</v>
      </c>
      <c r="BO65" s="10">
        <v>66.599999999999994</v>
      </c>
      <c r="BX65" s="1">
        <v>21.7</v>
      </c>
      <c r="BY65" s="1">
        <v>18.2</v>
      </c>
      <c r="BZ65" s="1">
        <v>28.5</v>
      </c>
      <c r="CC65" s="10">
        <v>68.400000000000006</v>
      </c>
      <c r="CL65">
        <v>69.900000000000006</v>
      </c>
      <c r="CM65">
        <v>0</v>
      </c>
      <c r="CN65">
        <v>0</v>
      </c>
      <c r="CO65">
        <v>0</v>
      </c>
      <c r="CP65" t="s">
        <v>27</v>
      </c>
    </row>
    <row r="66" spans="1:94" x14ac:dyDescent="0.35">
      <c r="A66" t="s">
        <v>519</v>
      </c>
      <c r="B66" t="s">
        <v>24</v>
      </c>
      <c r="C66" t="s">
        <v>73</v>
      </c>
      <c r="D66" t="s">
        <v>93</v>
      </c>
      <c r="E66" t="s">
        <v>589</v>
      </c>
      <c r="F66" s="4">
        <v>18.5</v>
      </c>
      <c r="G66" s="1">
        <v>15.6</v>
      </c>
      <c r="H66" s="1">
        <v>34.200000000000003</v>
      </c>
      <c r="K66" s="10">
        <v>68.3</v>
      </c>
      <c r="M66" s="1">
        <v>25.9</v>
      </c>
      <c r="N66" s="1">
        <v>17</v>
      </c>
      <c r="O66" s="1">
        <v>33</v>
      </c>
      <c r="R66" s="10">
        <v>75.900000000000006</v>
      </c>
      <c r="T66" s="4">
        <v>21</v>
      </c>
      <c r="U66" s="1">
        <v>15.8</v>
      </c>
      <c r="V66" s="1">
        <v>35.4</v>
      </c>
      <c r="Y66" s="10">
        <v>72.2</v>
      </c>
      <c r="AA66" s="1">
        <v>30.3</v>
      </c>
      <c r="AB66" s="1">
        <v>19.2</v>
      </c>
      <c r="AC66" s="1">
        <v>37.1</v>
      </c>
      <c r="AF66" s="10">
        <v>86.6</v>
      </c>
      <c r="AH66" s="1">
        <v>22.9</v>
      </c>
      <c r="AI66" s="1">
        <v>19</v>
      </c>
      <c r="AJ66" s="1">
        <v>38.799999999999997</v>
      </c>
      <c r="AM66" s="10">
        <v>80.7</v>
      </c>
      <c r="AO66" s="1">
        <v>23.9</v>
      </c>
      <c r="AP66" s="1">
        <v>19</v>
      </c>
      <c r="AQ66" s="1">
        <v>35.200000000000003</v>
      </c>
      <c r="AT66" s="10">
        <v>78.099999999999994</v>
      </c>
      <c r="AV66" s="1">
        <v>30.9</v>
      </c>
      <c r="AW66" s="1">
        <v>17.8</v>
      </c>
      <c r="AX66" s="1">
        <v>40.9</v>
      </c>
      <c r="BA66" s="10">
        <v>89.6</v>
      </c>
      <c r="BC66" s="4">
        <v>17.7</v>
      </c>
      <c r="BD66" s="1">
        <v>14.4</v>
      </c>
      <c r="BE66" s="1">
        <v>35.9</v>
      </c>
      <c r="BH66" s="10">
        <v>68</v>
      </c>
      <c r="BJ66" s="1">
        <v>25</v>
      </c>
      <c r="BK66" s="1">
        <v>19</v>
      </c>
      <c r="BL66" s="1">
        <v>35.700000000000003</v>
      </c>
      <c r="BO66" s="10">
        <v>79.7</v>
      </c>
      <c r="BX66" s="1">
        <v>22.1</v>
      </c>
      <c r="BY66" s="1">
        <v>18.399999999999999</v>
      </c>
      <c r="BZ66" s="1">
        <v>38.6</v>
      </c>
      <c r="CC66" s="10">
        <v>79.099999999999994</v>
      </c>
      <c r="CL66">
        <v>77.8</v>
      </c>
      <c r="CM66">
        <v>0</v>
      </c>
      <c r="CN66">
        <v>0</v>
      </c>
      <c r="CO66">
        <v>0</v>
      </c>
      <c r="CP66" t="s">
        <v>27</v>
      </c>
    </row>
    <row r="67" spans="1:94" x14ac:dyDescent="0.35">
      <c r="A67" t="s">
        <v>519</v>
      </c>
      <c r="B67" t="s">
        <v>24</v>
      </c>
      <c r="C67" t="s">
        <v>73</v>
      </c>
      <c r="D67" t="s">
        <v>94</v>
      </c>
      <c r="E67" t="s">
        <v>590</v>
      </c>
      <c r="F67" s="4">
        <v>16</v>
      </c>
      <c r="G67" s="1">
        <v>15</v>
      </c>
      <c r="H67" s="1">
        <v>32</v>
      </c>
      <c r="K67" s="10">
        <v>63</v>
      </c>
      <c r="M67" s="1">
        <v>23.9</v>
      </c>
      <c r="N67" s="1">
        <v>15.6</v>
      </c>
      <c r="O67" s="1">
        <v>29.9</v>
      </c>
      <c r="R67" s="10">
        <v>69.400000000000006</v>
      </c>
      <c r="T67" s="1">
        <v>21</v>
      </c>
      <c r="U67" s="1">
        <v>16.399999999999999</v>
      </c>
      <c r="V67" s="1">
        <v>36.700000000000003</v>
      </c>
      <c r="Y67" s="10">
        <v>74.099999999999994</v>
      </c>
      <c r="AA67" s="1">
        <v>29.5</v>
      </c>
      <c r="AB67" s="1">
        <v>15.6</v>
      </c>
      <c r="AC67" s="1">
        <v>36.799999999999997</v>
      </c>
      <c r="AF67" s="10">
        <v>81.900000000000006</v>
      </c>
      <c r="AH67" s="4">
        <v>19.100000000000001</v>
      </c>
      <c r="AI67" s="1">
        <v>17.600000000000001</v>
      </c>
      <c r="AJ67" s="1">
        <v>34</v>
      </c>
      <c r="AM67" s="10">
        <v>70.7</v>
      </c>
      <c r="AO67" s="1">
        <v>22.4</v>
      </c>
      <c r="AP67" s="1">
        <v>16.399999999999999</v>
      </c>
      <c r="AQ67" s="1">
        <v>39.4</v>
      </c>
      <c r="AT67" s="10">
        <v>78.2</v>
      </c>
      <c r="AV67" s="1">
        <v>22.3</v>
      </c>
      <c r="AW67" s="1">
        <v>16.2</v>
      </c>
      <c r="AX67" s="1">
        <v>36.5</v>
      </c>
      <c r="BA67" s="10">
        <v>75</v>
      </c>
      <c r="BC67" s="4">
        <v>17.5</v>
      </c>
      <c r="BD67" s="1">
        <v>14.2</v>
      </c>
      <c r="BE67" s="1">
        <v>37</v>
      </c>
      <c r="BH67" s="10">
        <v>68.7</v>
      </c>
      <c r="BJ67" s="1">
        <v>23.7</v>
      </c>
      <c r="BK67" s="1">
        <v>18.8</v>
      </c>
      <c r="BL67" s="1">
        <v>37.6</v>
      </c>
      <c r="BO67" s="10">
        <v>80.099999999999994</v>
      </c>
      <c r="BX67" s="4">
        <v>20.8</v>
      </c>
      <c r="BY67" s="1">
        <v>16.600000000000001</v>
      </c>
      <c r="BZ67" s="1">
        <v>41.2</v>
      </c>
      <c r="CC67" s="10">
        <v>78.599999999999994</v>
      </c>
      <c r="CL67">
        <v>74</v>
      </c>
      <c r="CM67">
        <v>0</v>
      </c>
      <c r="CN67">
        <v>0</v>
      </c>
      <c r="CO67">
        <v>0</v>
      </c>
      <c r="CP67" t="s">
        <v>27</v>
      </c>
    </row>
    <row r="68" spans="1:94" x14ac:dyDescent="0.35">
      <c r="A68" t="s">
        <v>519</v>
      </c>
      <c r="B68" t="s">
        <v>24</v>
      </c>
      <c r="C68" t="s">
        <v>73</v>
      </c>
      <c r="D68" t="s">
        <v>95</v>
      </c>
      <c r="E68" t="s">
        <v>591</v>
      </c>
      <c r="F68" s="1">
        <v>21.8</v>
      </c>
      <c r="G68" s="1">
        <v>15.2</v>
      </c>
      <c r="H68" s="1">
        <v>31.8</v>
      </c>
      <c r="K68" s="10">
        <v>68.8</v>
      </c>
      <c r="M68" s="1">
        <v>27.7</v>
      </c>
      <c r="N68" s="1">
        <v>16.600000000000001</v>
      </c>
      <c r="O68" s="1">
        <v>30.9</v>
      </c>
      <c r="R68" s="10">
        <v>75.2</v>
      </c>
      <c r="T68" s="1">
        <v>29.5</v>
      </c>
      <c r="U68" s="1">
        <v>17.600000000000001</v>
      </c>
      <c r="V68" s="1">
        <v>39.4</v>
      </c>
      <c r="Y68" s="10">
        <v>86.5</v>
      </c>
      <c r="AA68" s="1">
        <v>28.6</v>
      </c>
      <c r="AB68" s="1">
        <v>16</v>
      </c>
      <c r="AC68" s="1">
        <v>39.799999999999997</v>
      </c>
      <c r="AF68" s="10">
        <v>84.4</v>
      </c>
      <c r="AH68" s="1">
        <v>23.9</v>
      </c>
      <c r="AI68" s="1">
        <v>18.2</v>
      </c>
      <c r="AJ68" s="1">
        <v>35.4</v>
      </c>
      <c r="AM68" s="10">
        <v>77.5</v>
      </c>
      <c r="AO68" s="1">
        <v>28.4</v>
      </c>
      <c r="AP68" s="1">
        <v>19</v>
      </c>
      <c r="AQ68" s="1">
        <v>38</v>
      </c>
      <c r="AT68" s="10">
        <v>85.4</v>
      </c>
      <c r="AV68" s="1">
        <v>29.7</v>
      </c>
      <c r="AW68" s="1">
        <v>18</v>
      </c>
      <c r="AX68" s="1">
        <v>39.5</v>
      </c>
      <c r="BA68" s="10">
        <v>87.2</v>
      </c>
      <c r="BC68" s="1">
        <v>21.3</v>
      </c>
      <c r="BD68" s="1">
        <v>15.6</v>
      </c>
      <c r="BE68" s="1">
        <v>38.200000000000003</v>
      </c>
      <c r="BH68" s="10">
        <v>75.099999999999994</v>
      </c>
      <c r="BJ68" s="1">
        <v>26</v>
      </c>
      <c r="BK68" s="1">
        <v>17.399999999999999</v>
      </c>
      <c r="BL68" s="1">
        <v>35.5</v>
      </c>
      <c r="BO68" s="10">
        <v>78.900000000000006</v>
      </c>
      <c r="BX68" s="1">
        <v>28.3</v>
      </c>
      <c r="BY68" s="1">
        <v>17</v>
      </c>
      <c r="BZ68" s="1">
        <v>39.1</v>
      </c>
      <c r="CC68" s="10">
        <v>84.4</v>
      </c>
      <c r="CL68">
        <v>80.3</v>
      </c>
      <c r="CM68">
        <v>0</v>
      </c>
      <c r="CN68">
        <v>0</v>
      </c>
      <c r="CO68">
        <v>0</v>
      </c>
      <c r="CP68" t="s">
        <v>27</v>
      </c>
    </row>
    <row r="69" spans="1:94" x14ac:dyDescent="0.35">
      <c r="A69" t="s">
        <v>519</v>
      </c>
      <c r="B69" t="s">
        <v>24</v>
      </c>
      <c r="C69" t="s">
        <v>73</v>
      </c>
      <c r="D69" t="s">
        <v>96</v>
      </c>
      <c r="E69" t="s">
        <v>592</v>
      </c>
      <c r="F69" s="4">
        <v>19.7</v>
      </c>
      <c r="G69" s="1">
        <v>17</v>
      </c>
      <c r="H69" s="1">
        <v>28.8</v>
      </c>
      <c r="K69" s="10">
        <v>65.5</v>
      </c>
      <c r="M69" s="1">
        <v>25.8</v>
      </c>
      <c r="N69" s="1">
        <v>17.2</v>
      </c>
      <c r="O69" s="1">
        <v>32.700000000000003</v>
      </c>
      <c r="R69" s="10">
        <v>75.7</v>
      </c>
      <c r="T69" s="1">
        <v>23.3</v>
      </c>
      <c r="U69" s="1">
        <v>15</v>
      </c>
      <c r="V69" s="1">
        <v>34.700000000000003</v>
      </c>
      <c r="Y69" s="10">
        <v>73</v>
      </c>
      <c r="AA69" s="1">
        <v>30.6</v>
      </c>
      <c r="AB69" s="1">
        <v>17.600000000000001</v>
      </c>
      <c r="AC69" s="1">
        <v>39.200000000000003</v>
      </c>
      <c r="AF69" s="10">
        <v>87.4</v>
      </c>
      <c r="AH69" s="1">
        <v>23.9</v>
      </c>
      <c r="AI69" s="1">
        <v>18.2</v>
      </c>
      <c r="AJ69" s="1">
        <v>37</v>
      </c>
      <c r="AM69" s="10">
        <v>79.099999999999994</v>
      </c>
      <c r="AO69" s="1">
        <v>30.1</v>
      </c>
      <c r="AP69" s="1">
        <v>19</v>
      </c>
      <c r="AQ69" s="1">
        <v>41.8</v>
      </c>
      <c r="AT69" s="10">
        <v>90.9</v>
      </c>
      <c r="AV69" s="1">
        <v>23.5</v>
      </c>
      <c r="AW69" s="1">
        <v>17</v>
      </c>
      <c r="AX69" s="1">
        <v>38.700000000000003</v>
      </c>
      <c r="BA69" s="10">
        <v>79.2</v>
      </c>
      <c r="BC69" s="1">
        <v>28.1</v>
      </c>
      <c r="BD69" s="1">
        <v>16.399999999999999</v>
      </c>
      <c r="BE69" s="1">
        <v>38.299999999999997</v>
      </c>
      <c r="BH69" s="10">
        <v>82.8</v>
      </c>
      <c r="BJ69" s="1">
        <v>26.1</v>
      </c>
      <c r="BK69" s="1">
        <v>17</v>
      </c>
      <c r="BL69" s="1">
        <v>36.700000000000003</v>
      </c>
      <c r="BO69" s="10">
        <v>79.8</v>
      </c>
      <c r="BX69" s="1">
        <v>25.6</v>
      </c>
      <c r="BY69" s="1">
        <v>18</v>
      </c>
      <c r="BZ69" s="1">
        <v>38.700000000000003</v>
      </c>
      <c r="CC69" s="10">
        <v>82.3</v>
      </c>
      <c r="CL69">
        <v>79.599999999999994</v>
      </c>
      <c r="CM69">
        <v>0</v>
      </c>
      <c r="CN69">
        <v>0</v>
      </c>
      <c r="CO69">
        <v>0</v>
      </c>
      <c r="CP69" t="s">
        <v>27</v>
      </c>
    </row>
    <row r="70" spans="1:94" x14ac:dyDescent="0.35">
      <c r="A70" t="s">
        <v>519</v>
      </c>
      <c r="B70" t="s">
        <v>24</v>
      </c>
      <c r="C70" t="s">
        <v>97</v>
      </c>
      <c r="D70" t="s">
        <v>98</v>
      </c>
      <c r="E70" t="s">
        <v>593</v>
      </c>
      <c r="F70" s="4">
        <v>13.8</v>
      </c>
      <c r="G70" s="1">
        <v>14.4</v>
      </c>
      <c r="H70" s="4">
        <v>23.4</v>
      </c>
      <c r="I70" s="1">
        <v>72</v>
      </c>
      <c r="K70" s="10">
        <v>72</v>
      </c>
      <c r="M70" s="4">
        <v>20.3</v>
      </c>
      <c r="N70" s="1">
        <v>14</v>
      </c>
      <c r="O70" s="4">
        <v>26</v>
      </c>
      <c r="R70" s="10">
        <v>60.3</v>
      </c>
      <c r="T70" s="4">
        <v>18.8</v>
      </c>
      <c r="U70" s="1">
        <v>16.399999999999999</v>
      </c>
      <c r="V70" s="1">
        <v>37.1</v>
      </c>
      <c r="Y70" s="10">
        <v>72.3</v>
      </c>
      <c r="AA70" s="1">
        <v>23.2</v>
      </c>
      <c r="AB70" s="1">
        <v>13.6</v>
      </c>
      <c r="AC70" s="1">
        <v>36.4</v>
      </c>
      <c r="AF70" s="10">
        <v>73.2</v>
      </c>
      <c r="AH70" s="4">
        <v>16.5</v>
      </c>
      <c r="AI70" s="1">
        <v>13.8</v>
      </c>
      <c r="AJ70" s="1">
        <v>36</v>
      </c>
      <c r="AM70" s="10">
        <v>66.3</v>
      </c>
      <c r="AO70" s="4">
        <v>17.2</v>
      </c>
      <c r="AP70" s="1">
        <v>17.8</v>
      </c>
      <c r="AQ70" s="1">
        <v>34.5</v>
      </c>
      <c r="AT70" s="10">
        <v>69.5</v>
      </c>
      <c r="AV70" s="1">
        <v>25.2</v>
      </c>
      <c r="AW70" s="1">
        <v>13.2</v>
      </c>
      <c r="AX70" s="1">
        <v>43.6</v>
      </c>
      <c r="BA70" s="10">
        <v>82</v>
      </c>
      <c r="BC70" s="4">
        <v>18.8</v>
      </c>
      <c r="BD70" s="1">
        <v>15.2</v>
      </c>
      <c r="BE70" s="4">
        <v>26.9</v>
      </c>
      <c r="BH70" s="10">
        <v>60.9</v>
      </c>
      <c r="BK70" s="1">
        <v>13.6</v>
      </c>
      <c r="BL70" s="1">
        <v>30.8</v>
      </c>
      <c r="BO70" s="10">
        <v>68.900000000000006</v>
      </c>
      <c r="BX70" s="1">
        <v>21.2</v>
      </c>
      <c r="BY70" s="1">
        <v>15.6</v>
      </c>
      <c r="BZ70" s="1">
        <v>32.1</v>
      </c>
      <c r="CC70" s="10">
        <v>68.900000000000006</v>
      </c>
      <c r="CL70">
        <v>69.400000000000006</v>
      </c>
      <c r="CM70">
        <v>0</v>
      </c>
      <c r="CN70">
        <v>0</v>
      </c>
      <c r="CO70">
        <v>0</v>
      </c>
      <c r="CP70" t="s">
        <v>27</v>
      </c>
    </row>
    <row r="71" spans="1:94" x14ac:dyDescent="0.35">
      <c r="A71" t="s">
        <v>519</v>
      </c>
      <c r="B71" t="s">
        <v>24</v>
      </c>
      <c r="C71" t="s">
        <v>97</v>
      </c>
      <c r="D71" t="s">
        <v>99</v>
      </c>
      <c r="E71" t="s">
        <v>594</v>
      </c>
      <c r="F71" s="4">
        <v>17.399999999999999</v>
      </c>
      <c r="G71" s="1">
        <v>15.4</v>
      </c>
      <c r="H71" s="1">
        <v>28.8</v>
      </c>
      <c r="K71" s="10">
        <v>61.6</v>
      </c>
      <c r="M71" s="1">
        <v>23.3</v>
      </c>
      <c r="N71" s="1">
        <v>14.2</v>
      </c>
      <c r="O71" s="1">
        <v>30.7</v>
      </c>
      <c r="R71" s="10">
        <v>68.2</v>
      </c>
      <c r="T71" s="4">
        <v>15.3</v>
      </c>
      <c r="U71" s="1">
        <v>16.600000000000001</v>
      </c>
      <c r="V71" s="1">
        <v>37.299999999999997</v>
      </c>
      <c r="Y71" s="10">
        <v>69.2</v>
      </c>
      <c r="AA71" s="1">
        <v>21.9</v>
      </c>
      <c r="AB71" s="1">
        <v>13.4</v>
      </c>
      <c r="AC71" s="1">
        <v>34</v>
      </c>
      <c r="AF71" s="10">
        <v>69.3</v>
      </c>
      <c r="AH71" s="4">
        <v>12</v>
      </c>
      <c r="AI71" s="1">
        <v>15.8</v>
      </c>
      <c r="AJ71" s="1">
        <v>34.5</v>
      </c>
      <c r="AM71" s="10">
        <v>62.3</v>
      </c>
      <c r="AO71" s="4">
        <v>16.2</v>
      </c>
      <c r="AP71" s="1">
        <v>17.8</v>
      </c>
      <c r="AQ71" s="1">
        <v>31.4</v>
      </c>
      <c r="AT71" s="10">
        <v>65.400000000000006</v>
      </c>
      <c r="AV71" s="1">
        <v>21</v>
      </c>
      <c r="AW71" s="1">
        <v>15</v>
      </c>
      <c r="AX71" s="1">
        <v>34.5</v>
      </c>
      <c r="BA71" s="10">
        <v>70.5</v>
      </c>
      <c r="BC71" s="4">
        <v>19.600000000000001</v>
      </c>
      <c r="BD71" s="1">
        <v>16.399999999999999</v>
      </c>
      <c r="BE71" s="1">
        <v>33.6</v>
      </c>
      <c r="BH71" s="10">
        <v>69.599999999999994</v>
      </c>
      <c r="BJ71" s="4">
        <v>19.8</v>
      </c>
      <c r="BK71" s="1">
        <v>16</v>
      </c>
      <c r="BL71" s="1">
        <v>28.1</v>
      </c>
      <c r="BO71" s="10">
        <v>63.9</v>
      </c>
      <c r="BX71" s="4">
        <v>14.5</v>
      </c>
      <c r="BY71" s="1">
        <v>16.8</v>
      </c>
      <c r="BZ71" s="4">
        <v>25.5</v>
      </c>
      <c r="CA71" s="1">
        <v>77</v>
      </c>
      <c r="CC71" s="10">
        <v>77</v>
      </c>
      <c r="CL71">
        <v>67.7</v>
      </c>
      <c r="CM71">
        <v>0</v>
      </c>
      <c r="CN71">
        <v>0</v>
      </c>
      <c r="CO71">
        <v>0</v>
      </c>
      <c r="CP71" t="s">
        <v>27</v>
      </c>
    </row>
    <row r="72" spans="1:94" x14ac:dyDescent="0.35">
      <c r="A72" t="s">
        <v>45</v>
      </c>
      <c r="B72" t="s">
        <v>24</v>
      </c>
      <c r="C72" t="s">
        <v>97</v>
      </c>
      <c r="D72" t="s">
        <v>100</v>
      </c>
      <c r="E72" t="s">
        <v>595</v>
      </c>
      <c r="F72" s="4">
        <v>15.8</v>
      </c>
      <c r="G72" s="1">
        <v>16</v>
      </c>
      <c r="H72" s="4">
        <v>24.6</v>
      </c>
      <c r="I72" s="1">
        <v>79</v>
      </c>
      <c r="K72" s="10">
        <v>79</v>
      </c>
      <c r="M72" s="4">
        <v>20.7</v>
      </c>
      <c r="N72" s="1">
        <v>14.4</v>
      </c>
      <c r="O72" s="1">
        <v>31.9</v>
      </c>
      <c r="R72" s="10">
        <v>67</v>
      </c>
      <c r="T72" s="1">
        <v>27.6</v>
      </c>
      <c r="U72" s="1">
        <v>18.600000000000001</v>
      </c>
      <c r="V72" s="1">
        <v>38.5</v>
      </c>
      <c r="Y72" s="10">
        <v>84.7</v>
      </c>
      <c r="AA72" s="4">
        <v>20.6</v>
      </c>
      <c r="AB72" s="1">
        <v>14.4</v>
      </c>
      <c r="AC72" s="1">
        <v>32.9</v>
      </c>
      <c r="AF72" s="10">
        <v>67.900000000000006</v>
      </c>
      <c r="AH72" s="4">
        <v>13.5</v>
      </c>
      <c r="AI72" s="1">
        <v>14.2</v>
      </c>
      <c r="AJ72" s="1">
        <v>31.6</v>
      </c>
      <c r="AM72" s="9">
        <v>59.3</v>
      </c>
      <c r="AN72" s="1">
        <v>60</v>
      </c>
      <c r="AO72" s="1">
        <v>23.4</v>
      </c>
      <c r="AP72" s="1">
        <v>17.600000000000001</v>
      </c>
      <c r="AQ72" s="1">
        <v>40</v>
      </c>
      <c r="AT72" s="10">
        <v>81</v>
      </c>
      <c r="AV72" s="4">
        <v>15.3</v>
      </c>
      <c r="AW72" s="1">
        <v>15.2</v>
      </c>
      <c r="AX72" s="1">
        <v>33.700000000000003</v>
      </c>
      <c r="BA72" s="10">
        <v>64.2</v>
      </c>
      <c r="BC72" s="1">
        <v>21</v>
      </c>
      <c r="BD72" s="1">
        <v>15.4</v>
      </c>
      <c r="BE72" s="1">
        <v>33.299999999999997</v>
      </c>
      <c r="BH72" s="10">
        <v>69.7</v>
      </c>
      <c r="BJ72" s="4">
        <v>18.399999999999999</v>
      </c>
      <c r="BK72" s="1">
        <v>16.399999999999999</v>
      </c>
      <c r="BL72" s="1">
        <v>31.5</v>
      </c>
      <c r="BO72" s="10">
        <v>66.3</v>
      </c>
      <c r="BX72" s="4">
        <v>16.2</v>
      </c>
      <c r="BY72" s="1">
        <v>16.2</v>
      </c>
      <c r="BZ72" s="1">
        <v>33.4</v>
      </c>
      <c r="CC72" s="10">
        <v>65.8</v>
      </c>
      <c r="CL72">
        <v>70.599999999999994</v>
      </c>
      <c r="CM72">
        <v>0</v>
      </c>
      <c r="CN72">
        <v>0</v>
      </c>
      <c r="CO72">
        <v>0</v>
      </c>
      <c r="CP72" t="s">
        <v>27</v>
      </c>
    </row>
    <row r="73" spans="1:94" x14ac:dyDescent="0.35">
      <c r="A73" t="s">
        <v>45</v>
      </c>
      <c r="B73" t="s">
        <v>24</v>
      </c>
      <c r="C73" t="s">
        <v>97</v>
      </c>
      <c r="D73" t="s">
        <v>101</v>
      </c>
      <c r="E73" t="s">
        <v>596</v>
      </c>
      <c r="F73" s="4">
        <v>19.600000000000001</v>
      </c>
      <c r="G73" s="1">
        <v>14.8</v>
      </c>
      <c r="H73" s="4">
        <v>20.399999999999999</v>
      </c>
      <c r="I73" s="1">
        <v>78</v>
      </c>
      <c r="K73" s="10">
        <v>78</v>
      </c>
      <c r="M73" s="4">
        <v>19.2</v>
      </c>
      <c r="N73" s="1">
        <v>14.8</v>
      </c>
      <c r="O73" s="1">
        <v>27.6</v>
      </c>
      <c r="R73" s="10">
        <v>61.6</v>
      </c>
      <c r="T73" s="1">
        <v>22.4</v>
      </c>
      <c r="U73" s="1">
        <v>16</v>
      </c>
      <c r="V73" s="1">
        <v>36</v>
      </c>
      <c r="Y73" s="10">
        <v>74.400000000000006</v>
      </c>
      <c r="AA73" s="1">
        <v>29.2</v>
      </c>
      <c r="AB73" s="1">
        <v>14.2</v>
      </c>
      <c r="AC73" s="1">
        <v>40.6</v>
      </c>
      <c r="AF73" s="10">
        <v>84</v>
      </c>
      <c r="AH73" s="4">
        <v>17.100000000000001</v>
      </c>
      <c r="AI73" s="1">
        <v>14.4</v>
      </c>
      <c r="AJ73" s="1">
        <v>36.200000000000003</v>
      </c>
      <c r="AM73" s="10">
        <v>67.7</v>
      </c>
      <c r="AO73" s="1">
        <v>23.7</v>
      </c>
      <c r="AP73" s="1">
        <v>17</v>
      </c>
      <c r="AQ73" s="1">
        <v>33.4</v>
      </c>
      <c r="AT73" s="10">
        <v>74.099999999999994</v>
      </c>
      <c r="AV73" s="4">
        <v>19.8</v>
      </c>
      <c r="AW73" s="1">
        <v>16</v>
      </c>
      <c r="AX73" s="1">
        <v>39.9</v>
      </c>
      <c r="BA73" s="10">
        <v>75.7</v>
      </c>
      <c r="BC73" s="1">
        <v>26.7</v>
      </c>
      <c r="BD73" s="1">
        <v>16.600000000000001</v>
      </c>
      <c r="BE73" s="1">
        <v>34.299999999999997</v>
      </c>
      <c r="BH73" s="10">
        <v>77.599999999999994</v>
      </c>
      <c r="BJ73" s="1">
        <v>26.5</v>
      </c>
      <c r="BK73" s="1">
        <v>16.399999999999999</v>
      </c>
      <c r="BL73" s="1">
        <v>31.1</v>
      </c>
      <c r="BO73" s="10">
        <v>74</v>
      </c>
      <c r="BX73" s="1">
        <v>21.3</v>
      </c>
      <c r="BY73" s="1">
        <v>13.4</v>
      </c>
      <c r="BZ73" s="1">
        <v>36.4</v>
      </c>
      <c r="CC73" s="10">
        <v>71.099999999999994</v>
      </c>
      <c r="CL73">
        <v>73.8</v>
      </c>
      <c r="CM73">
        <v>0</v>
      </c>
      <c r="CN73">
        <v>0</v>
      </c>
      <c r="CO73">
        <v>0</v>
      </c>
      <c r="CP73" t="s">
        <v>27</v>
      </c>
    </row>
    <row r="74" spans="1:94" x14ac:dyDescent="0.35">
      <c r="A74" t="s">
        <v>45</v>
      </c>
      <c r="B74" t="s">
        <v>24</v>
      </c>
      <c r="C74" t="s">
        <v>97</v>
      </c>
      <c r="D74" t="s">
        <v>102</v>
      </c>
      <c r="E74" t="s">
        <v>597</v>
      </c>
      <c r="F74" s="1">
        <v>22.3</v>
      </c>
      <c r="G74" s="1">
        <v>18</v>
      </c>
      <c r="H74" s="1">
        <v>33.700000000000003</v>
      </c>
      <c r="K74" s="10">
        <v>74</v>
      </c>
      <c r="M74" s="1">
        <v>24.2</v>
      </c>
      <c r="N74" s="1">
        <v>15.6</v>
      </c>
      <c r="O74" s="1">
        <v>31.2</v>
      </c>
      <c r="R74" s="10">
        <v>71</v>
      </c>
      <c r="T74" s="4">
        <v>20.8</v>
      </c>
      <c r="U74" s="1">
        <v>16</v>
      </c>
      <c r="V74" s="1">
        <v>37.299999999999997</v>
      </c>
      <c r="Y74" s="10">
        <v>74.099999999999994</v>
      </c>
      <c r="AA74" s="1">
        <v>32.299999999999997</v>
      </c>
      <c r="AB74" s="1">
        <v>18</v>
      </c>
      <c r="AC74" s="1">
        <v>41.1</v>
      </c>
      <c r="AF74" s="10">
        <v>91.4</v>
      </c>
      <c r="AH74" s="1">
        <v>24.2</v>
      </c>
      <c r="AI74" s="1">
        <v>15.6</v>
      </c>
      <c r="AJ74" s="1">
        <v>34.799999999999997</v>
      </c>
      <c r="AM74" s="10">
        <v>74.599999999999994</v>
      </c>
      <c r="AO74" s="1">
        <v>29.7</v>
      </c>
      <c r="AP74" s="1">
        <v>17.8</v>
      </c>
      <c r="AQ74" s="1">
        <v>40.6</v>
      </c>
      <c r="AT74" s="10">
        <v>88.1</v>
      </c>
      <c r="AV74" s="1">
        <v>24.9</v>
      </c>
      <c r="AW74" s="1">
        <v>15</v>
      </c>
      <c r="AX74" s="1">
        <v>32.9</v>
      </c>
      <c r="BA74" s="10">
        <v>72.8</v>
      </c>
      <c r="BC74" s="1">
        <v>28.5</v>
      </c>
      <c r="BD74" s="1">
        <v>14.6</v>
      </c>
      <c r="BE74" s="1">
        <v>29.7</v>
      </c>
      <c r="BH74" s="10">
        <v>72.8</v>
      </c>
      <c r="BJ74" s="4">
        <v>20.6</v>
      </c>
      <c r="BK74" s="1">
        <v>16.600000000000001</v>
      </c>
      <c r="BL74" s="1">
        <v>35.1</v>
      </c>
      <c r="BO74" s="10">
        <v>72.3</v>
      </c>
      <c r="BX74" s="1">
        <v>22.5</v>
      </c>
      <c r="BY74" s="1">
        <v>16</v>
      </c>
      <c r="BZ74" s="1">
        <v>28.9</v>
      </c>
      <c r="CC74" s="10">
        <v>67.400000000000006</v>
      </c>
      <c r="CL74">
        <v>75.900000000000006</v>
      </c>
      <c r="CM74">
        <v>0</v>
      </c>
      <c r="CN74">
        <v>0</v>
      </c>
      <c r="CO74">
        <v>0</v>
      </c>
      <c r="CP74" t="s">
        <v>27</v>
      </c>
    </row>
    <row r="75" spans="1:94" x14ac:dyDescent="0.35">
      <c r="A75" t="s">
        <v>45</v>
      </c>
      <c r="B75" t="s">
        <v>24</v>
      </c>
      <c r="C75" t="s">
        <v>97</v>
      </c>
      <c r="D75" t="s">
        <v>103</v>
      </c>
      <c r="E75" t="s">
        <v>598</v>
      </c>
      <c r="F75" s="4">
        <v>15</v>
      </c>
      <c r="G75" s="1">
        <v>14.2</v>
      </c>
      <c r="H75" s="4">
        <v>24.3</v>
      </c>
      <c r="I75" s="1">
        <v>77</v>
      </c>
      <c r="K75" s="10">
        <v>77</v>
      </c>
      <c r="M75" s="4">
        <v>19.8</v>
      </c>
      <c r="N75" s="1">
        <v>14</v>
      </c>
      <c r="O75" s="1">
        <v>30</v>
      </c>
      <c r="R75" s="10">
        <v>63.8</v>
      </c>
      <c r="T75" s="1">
        <v>21.5</v>
      </c>
      <c r="U75" s="1">
        <v>18</v>
      </c>
      <c r="V75" s="1">
        <v>33.299999999999997</v>
      </c>
      <c r="Y75" s="10">
        <v>72.8</v>
      </c>
      <c r="AA75" s="1">
        <v>22.5</v>
      </c>
      <c r="AB75" s="1">
        <v>13.8</v>
      </c>
      <c r="AC75" s="1">
        <v>33.700000000000003</v>
      </c>
      <c r="AF75" s="10">
        <v>70</v>
      </c>
      <c r="AH75" s="4">
        <v>15.8</v>
      </c>
      <c r="AI75" s="1">
        <v>16.2</v>
      </c>
      <c r="AJ75" s="1">
        <v>33</v>
      </c>
      <c r="AM75" s="10">
        <v>65</v>
      </c>
      <c r="AO75" s="4">
        <v>20.2</v>
      </c>
      <c r="AP75" s="1">
        <v>16.8</v>
      </c>
      <c r="AQ75" s="1">
        <v>34.4</v>
      </c>
      <c r="AT75" s="10">
        <v>71.400000000000006</v>
      </c>
      <c r="AV75" s="4">
        <v>12.4</v>
      </c>
      <c r="AW75" s="1">
        <v>14.4</v>
      </c>
      <c r="AX75" s="1">
        <v>36.700000000000003</v>
      </c>
      <c r="BA75" s="10">
        <v>63.5</v>
      </c>
      <c r="BC75" s="4">
        <v>17.5</v>
      </c>
      <c r="BD75" s="1">
        <v>14</v>
      </c>
      <c r="BE75" s="1">
        <v>30.9</v>
      </c>
      <c r="BH75" s="10">
        <v>62.4</v>
      </c>
      <c r="BJ75" s="1">
        <v>21.1</v>
      </c>
      <c r="BK75" s="1">
        <v>15</v>
      </c>
      <c r="BL75" s="1">
        <v>32.299999999999997</v>
      </c>
      <c r="BO75" s="10">
        <v>68.400000000000006</v>
      </c>
      <c r="BX75" s="4">
        <v>16.899999999999999</v>
      </c>
      <c r="BY75" s="1">
        <v>15</v>
      </c>
      <c r="BZ75" s="4">
        <v>26.5</v>
      </c>
      <c r="CA75" s="1">
        <v>72</v>
      </c>
      <c r="CC75" s="10">
        <v>72</v>
      </c>
      <c r="CL75">
        <v>68.599999999999994</v>
      </c>
      <c r="CM75">
        <v>0</v>
      </c>
      <c r="CN75">
        <v>0</v>
      </c>
      <c r="CO75">
        <v>0</v>
      </c>
      <c r="CP75" t="s">
        <v>27</v>
      </c>
    </row>
    <row r="76" spans="1:94" x14ac:dyDescent="0.35">
      <c r="A76" t="s">
        <v>45</v>
      </c>
      <c r="B76" t="s">
        <v>24</v>
      </c>
      <c r="C76" t="s">
        <v>97</v>
      </c>
      <c r="D76" t="s">
        <v>104</v>
      </c>
      <c r="E76" t="s">
        <v>599</v>
      </c>
      <c r="F76" s="1">
        <v>23.1</v>
      </c>
      <c r="G76" s="1">
        <v>15.8</v>
      </c>
      <c r="H76" s="1">
        <v>35.4</v>
      </c>
      <c r="K76" s="10">
        <v>74.3</v>
      </c>
      <c r="M76" s="4">
        <v>19.100000000000001</v>
      </c>
      <c r="N76" s="1">
        <v>14.8</v>
      </c>
      <c r="O76" s="1">
        <v>28.2</v>
      </c>
      <c r="R76" s="10">
        <v>62.1</v>
      </c>
      <c r="T76" s="4">
        <v>15.3</v>
      </c>
      <c r="U76" s="1">
        <v>17</v>
      </c>
      <c r="V76" s="1">
        <v>36.700000000000003</v>
      </c>
      <c r="Y76" s="10">
        <v>69</v>
      </c>
      <c r="AA76" s="1">
        <v>28.8</v>
      </c>
      <c r="AB76" s="1">
        <v>15.8</v>
      </c>
      <c r="AC76" s="1">
        <v>34.5</v>
      </c>
      <c r="AF76" s="10">
        <v>79.099999999999994</v>
      </c>
      <c r="AH76" s="1">
        <v>21.4</v>
      </c>
      <c r="AI76" s="1">
        <v>15.6</v>
      </c>
      <c r="AJ76" s="1">
        <v>37.200000000000003</v>
      </c>
      <c r="AM76" s="10">
        <v>74.2</v>
      </c>
      <c r="AO76" s="1">
        <v>21.9</v>
      </c>
      <c r="AP76" s="1">
        <v>17</v>
      </c>
      <c r="AQ76" s="1">
        <v>41.8</v>
      </c>
      <c r="AT76" s="10">
        <v>80.7</v>
      </c>
      <c r="AV76" s="1">
        <v>27.6</v>
      </c>
      <c r="AW76" s="1">
        <v>17</v>
      </c>
      <c r="AX76" s="1">
        <v>39.4</v>
      </c>
      <c r="BA76" s="10">
        <v>84</v>
      </c>
      <c r="BC76" s="1">
        <v>23.7</v>
      </c>
      <c r="BD76" s="1">
        <v>15.2</v>
      </c>
      <c r="BE76" s="1">
        <v>31.9</v>
      </c>
      <c r="BH76" s="10">
        <v>70.8</v>
      </c>
      <c r="BJ76" s="1">
        <v>22.3</v>
      </c>
      <c r="BK76" s="1">
        <v>17.399999999999999</v>
      </c>
      <c r="BL76" s="1">
        <v>36.6</v>
      </c>
      <c r="BO76" s="10">
        <v>76.3</v>
      </c>
      <c r="BX76" s="4">
        <v>18</v>
      </c>
      <c r="BY76" s="1">
        <v>15.6</v>
      </c>
      <c r="BZ76" s="1">
        <v>40.6</v>
      </c>
      <c r="CC76" s="10">
        <v>74.2</v>
      </c>
      <c r="CL76">
        <v>74.5</v>
      </c>
      <c r="CM76">
        <v>0</v>
      </c>
      <c r="CN76">
        <v>0</v>
      </c>
      <c r="CO76">
        <v>0</v>
      </c>
      <c r="CP76" t="s">
        <v>27</v>
      </c>
    </row>
    <row r="77" spans="1:94" x14ac:dyDescent="0.35">
      <c r="A77" t="s">
        <v>45</v>
      </c>
      <c r="B77" t="s">
        <v>24</v>
      </c>
      <c r="C77" t="s">
        <v>97</v>
      </c>
      <c r="D77" t="s">
        <v>105</v>
      </c>
      <c r="E77" t="s">
        <v>600</v>
      </c>
      <c r="F77" s="4">
        <v>18.7</v>
      </c>
      <c r="G77" s="1">
        <v>15.8</v>
      </c>
      <c r="H77" s="4">
        <v>26</v>
      </c>
      <c r="K77" s="10">
        <v>60.5</v>
      </c>
      <c r="M77" s="4">
        <v>20.399999999999999</v>
      </c>
      <c r="N77" s="1">
        <v>15</v>
      </c>
      <c r="O77" s="1">
        <v>30.4</v>
      </c>
      <c r="R77" s="10">
        <v>65.8</v>
      </c>
      <c r="T77" s="1">
        <v>21.6</v>
      </c>
      <c r="U77" s="1">
        <v>16</v>
      </c>
      <c r="V77" s="1">
        <v>37.1</v>
      </c>
      <c r="Y77" s="10">
        <v>74.7</v>
      </c>
      <c r="AA77" s="1">
        <v>25.1</v>
      </c>
      <c r="AB77" s="1">
        <v>13.4</v>
      </c>
      <c r="AC77" s="1">
        <v>36.6</v>
      </c>
      <c r="AF77" s="10">
        <v>75.099999999999994</v>
      </c>
      <c r="AH77" s="4">
        <v>19.100000000000001</v>
      </c>
      <c r="AI77" s="1">
        <v>14.2</v>
      </c>
      <c r="AJ77" s="1">
        <v>34.299999999999997</v>
      </c>
      <c r="AM77" s="10">
        <v>67.599999999999994</v>
      </c>
      <c r="AO77" s="1">
        <v>21.3</v>
      </c>
      <c r="AP77" s="1">
        <v>14.8</v>
      </c>
      <c r="AQ77" s="1">
        <v>38.6</v>
      </c>
      <c r="AT77" s="10">
        <v>74.7</v>
      </c>
      <c r="AV77" s="4">
        <v>18.8</v>
      </c>
      <c r="AW77" s="1">
        <v>12</v>
      </c>
      <c r="AX77" s="1">
        <v>35.700000000000003</v>
      </c>
      <c r="BA77" s="10">
        <v>66.5</v>
      </c>
      <c r="BC77" s="4">
        <v>19.399999999999999</v>
      </c>
      <c r="BD77" s="1">
        <v>14.4</v>
      </c>
      <c r="BE77" s="1">
        <v>36.5</v>
      </c>
      <c r="BH77" s="10">
        <v>70.3</v>
      </c>
      <c r="BJ77" s="4">
        <v>20.5</v>
      </c>
      <c r="BK77" s="1">
        <v>14</v>
      </c>
      <c r="BL77" s="1">
        <v>35.200000000000003</v>
      </c>
      <c r="BO77" s="10">
        <v>69.7</v>
      </c>
      <c r="BX77" s="1">
        <v>22.5</v>
      </c>
      <c r="BY77" s="1">
        <v>15</v>
      </c>
      <c r="BZ77" s="1">
        <v>34.4</v>
      </c>
      <c r="CC77" s="10">
        <v>71.900000000000006</v>
      </c>
      <c r="CL77">
        <v>69.7</v>
      </c>
      <c r="CM77">
        <v>0</v>
      </c>
      <c r="CN77">
        <v>0</v>
      </c>
      <c r="CO77">
        <v>0</v>
      </c>
      <c r="CP77" t="s">
        <v>27</v>
      </c>
    </row>
    <row r="78" spans="1:94" x14ac:dyDescent="0.35">
      <c r="A78" t="s">
        <v>45</v>
      </c>
      <c r="B78" t="s">
        <v>24</v>
      </c>
      <c r="C78" t="s">
        <v>97</v>
      </c>
      <c r="D78" t="s">
        <v>106</v>
      </c>
      <c r="E78" t="s">
        <v>601</v>
      </c>
      <c r="F78" s="4">
        <v>14.2</v>
      </c>
      <c r="G78" s="1">
        <v>15.8</v>
      </c>
      <c r="H78" s="1">
        <v>27.1</v>
      </c>
      <c r="K78" s="9">
        <v>57.1</v>
      </c>
      <c r="L78" s="1">
        <v>60</v>
      </c>
      <c r="M78" s="1">
        <v>21.1</v>
      </c>
      <c r="N78" s="1">
        <v>13.6</v>
      </c>
      <c r="O78" s="1">
        <v>32.299999999999997</v>
      </c>
      <c r="R78" s="10">
        <v>67</v>
      </c>
      <c r="T78" s="1">
        <v>21</v>
      </c>
      <c r="U78" s="1">
        <v>16.600000000000001</v>
      </c>
      <c r="V78" s="1">
        <v>34.1</v>
      </c>
      <c r="Y78" s="10">
        <v>71.7</v>
      </c>
      <c r="AA78" s="1">
        <v>27.2</v>
      </c>
      <c r="AB78" s="1">
        <v>15</v>
      </c>
      <c r="AC78" s="1">
        <v>37.5</v>
      </c>
      <c r="AF78" s="10">
        <v>79.7</v>
      </c>
      <c r="AH78" s="4">
        <v>18.600000000000001</v>
      </c>
      <c r="AI78" s="1">
        <v>16</v>
      </c>
      <c r="AJ78" s="1">
        <v>38.700000000000003</v>
      </c>
      <c r="AM78" s="10">
        <v>73.3</v>
      </c>
      <c r="AO78" s="1">
        <v>22.7</v>
      </c>
      <c r="AP78" s="1">
        <v>16.8</v>
      </c>
      <c r="AQ78" s="1">
        <v>38.1</v>
      </c>
      <c r="AT78" s="10">
        <v>77.599999999999994</v>
      </c>
      <c r="AV78" s="4">
        <v>12.4</v>
      </c>
      <c r="AW78" s="1">
        <v>12.6</v>
      </c>
      <c r="AX78" s="1">
        <v>37.799999999999997</v>
      </c>
      <c r="BA78" s="10">
        <v>62.8</v>
      </c>
      <c r="BC78" s="4">
        <v>15.3</v>
      </c>
      <c r="BD78" s="1">
        <v>15.2</v>
      </c>
      <c r="BE78" s="1">
        <v>36.9</v>
      </c>
      <c r="BH78" s="10">
        <v>67.400000000000006</v>
      </c>
      <c r="BJ78" s="1">
        <v>23.4</v>
      </c>
      <c r="BK78" s="1">
        <v>14</v>
      </c>
      <c r="BL78" s="1">
        <v>29.2</v>
      </c>
      <c r="BO78" s="10">
        <v>66.599999999999994</v>
      </c>
      <c r="BX78" s="1">
        <v>24.5</v>
      </c>
      <c r="BY78" s="1">
        <v>12.2</v>
      </c>
      <c r="BZ78" s="1">
        <v>31.4</v>
      </c>
      <c r="CC78" s="10">
        <v>68.099999999999994</v>
      </c>
      <c r="CL78">
        <v>69.400000000000006</v>
      </c>
      <c r="CM78">
        <v>0</v>
      </c>
      <c r="CN78">
        <v>0</v>
      </c>
      <c r="CO78">
        <v>0</v>
      </c>
      <c r="CP78" t="s">
        <v>27</v>
      </c>
    </row>
    <row r="79" spans="1:94" x14ac:dyDescent="0.35">
      <c r="A79" t="s">
        <v>45</v>
      </c>
      <c r="B79" t="s">
        <v>24</v>
      </c>
      <c r="C79" t="s">
        <v>97</v>
      </c>
      <c r="D79" t="s">
        <v>107</v>
      </c>
      <c r="E79" t="s">
        <v>602</v>
      </c>
      <c r="F79" s="4">
        <v>19.3</v>
      </c>
      <c r="G79" s="1">
        <v>15.6</v>
      </c>
      <c r="H79" s="1">
        <v>29.6</v>
      </c>
      <c r="K79" s="10">
        <v>64.5</v>
      </c>
      <c r="M79" s="1">
        <v>21.7</v>
      </c>
      <c r="N79" s="1">
        <v>16.2</v>
      </c>
      <c r="O79" s="1">
        <v>31.4</v>
      </c>
      <c r="R79" s="10">
        <v>69.3</v>
      </c>
      <c r="T79" s="4">
        <v>19.5</v>
      </c>
      <c r="U79" s="1">
        <v>17</v>
      </c>
      <c r="V79" s="1">
        <v>36</v>
      </c>
      <c r="Y79" s="10">
        <v>72.5</v>
      </c>
      <c r="AA79" s="1">
        <v>28</v>
      </c>
      <c r="AB79" s="1">
        <v>16.600000000000001</v>
      </c>
      <c r="AC79" s="1">
        <v>34.299999999999997</v>
      </c>
      <c r="AF79" s="10">
        <v>78.900000000000006</v>
      </c>
      <c r="AH79" s="4">
        <v>20.399999999999999</v>
      </c>
      <c r="AI79" s="1">
        <v>17.399999999999999</v>
      </c>
      <c r="AJ79" s="1">
        <v>37.6</v>
      </c>
      <c r="AM79" s="10">
        <v>75.400000000000006</v>
      </c>
      <c r="AO79" s="1">
        <v>22.1</v>
      </c>
      <c r="AP79" s="1">
        <v>19.8</v>
      </c>
      <c r="AQ79" s="1">
        <v>43.6</v>
      </c>
      <c r="AT79" s="10">
        <v>85.5</v>
      </c>
      <c r="AV79" s="1">
        <v>22.6</v>
      </c>
      <c r="AW79" s="1">
        <v>14.8</v>
      </c>
      <c r="AX79" s="1">
        <v>33.5</v>
      </c>
      <c r="BA79" s="10">
        <v>70.900000000000006</v>
      </c>
      <c r="BC79" s="4">
        <v>19.600000000000001</v>
      </c>
      <c r="BD79" s="1">
        <v>16</v>
      </c>
      <c r="BE79" s="1">
        <v>34.700000000000003</v>
      </c>
      <c r="BH79" s="10">
        <v>70.3</v>
      </c>
      <c r="BJ79" s="4">
        <v>17.2</v>
      </c>
      <c r="BK79" s="1">
        <v>17.2</v>
      </c>
      <c r="BL79" s="1">
        <v>30.8</v>
      </c>
      <c r="BO79" s="10">
        <v>65.2</v>
      </c>
      <c r="BX79" s="4">
        <v>20.6</v>
      </c>
      <c r="BY79" s="1">
        <v>15.4</v>
      </c>
      <c r="BZ79" s="1">
        <v>37.1</v>
      </c>
      <c r="CC79" s="10">
        <v>73.099999999999994</v>
      </c>
      <c r="CL79">
        <v>72.599999999999994</v>
      </c>
      <c r="CM79">
        <v>0</v>
      </c>
      <c r="CN79">
        <v>0</v>
      </c>
      <c r="CO79">
        <v>0</v>
      </c>
      <c r="CP79" t="s">
        <v>27</v>
      </c>
    </row>
    <row r="80" spans="1:94" x14ac:dyDescent="0.35">
      <c r="A80" t="s">
        <v>45</v>
      </c>
      <c r="B80" t="s">
        <v>24</v>
      </c>
      <c r="C80" t="s">
        <v>97</v>
      </c>
      <c r="D80" t="s">
        <v>108</v>
      </c>
      <c r="E80" t="s">
        <v>603</v>
      </c>
      <c r="F80" s="4">
        <v>20.399999999999999</v>
      </c>
      <c r="G80" s="1">
        <v>14.2</v>
      </c>
      <c r="H80" s="4">
        <v>26.7</v>
      </c>
      <c r="K80" s="10">
        <v>61.3</v>
      </c>
      <c r="M80" s="1">
        <v>22.9</v>
      </c>
      <c r="N80" s="1">
        <v>15</v>
      </c>
      <c r="O80" s="1">
        <v>30.4</v>
      </c>
      <c r="R80" s="10">
        <v>68.3</v>
      </c>
      <c r="T80" s="1">
        <v>22.4</v>
      </c>
      <c r="U80" s="1">
        <v>17</v>
      </c>
      <c r="V80" s="1">
        <v>38.4</v>
      </c>
      <c r="Y80" s="10">
        <v>77.8</v>
      </c>
      <c r="AA80" s="1">
        <v>25.3</v>
      </c>
      <c r="AB80" s="1">
        <v>13</v>
      </c>
      <c r="AC80" s="1">
        <v>30.4</v>
      </c>
      <c r="AF80" s="10">
        <v>68.7</v>
      </c>
      <c r="AH80" s="4">
        <v>20.8</v>
      </c>
      <c r="AI80" s="1">
        <v>16</v>
      </c>
      <c r="AJ80" s="1">
        <v>32.799999999999997</v>
      </c>
      <c r="AM80" s="10">
        <v>69.599999999999994</v>
      </c>
      <c r="AO80" s="1">
        <v>22.6</v>
      </c>
      <c r="AP80" s="1">
        <v>16.8</v>
      </c>
      <c r="AQ80" s="1">
        <v>40.1</v>
      </c>
      <c r="AT80" s="10">
        <v>79.5</v>
      </c>
      <c r="AV80" s="1">
        <v>22</v>
      </c>
      <c r="AW80" s="1">
        <v>15.2</v>
      </c>
      <c r="AX80" s="1">
        <v>35.700000000000003</v>
      </c>
      <c r="BA80" s="10">
        <v>72.900000000000006</v>
      </c>
      <c r="BC80" s="1">
        <v>21.3</v>
      </c>
      <c r="BD80" s="1">
        <v>15.2</v>
      </c>
      <c r="BE80" s="1">
        <v>34.5</v>
      </c>
      <c r="BH80" s="10">
        <v>71</v>
      </c>
      <c r="BJ80" s="4">
        <v>20.5</v>
      </c>
      <c r="BK80" s="1">
        <v>15.2</v>
      </c>
      <c r="BL80" s="1">
        <v>29.4</v>
      </c>
      <c r="BO80" s="10">
        <v>65.099999999999994</v>
      </c>
      <c r="BX80" s="1">
        <v>22.1</v>
      </c>
      <c r="BY80" s="1">
        <v>16</v>
      </c>
      <c r="BZ80" s="1">
        <v>35.200000000000003</v>
      </c>
      <c r="CC80" s="10">
        <v>73.3</v>
      </c>
      <c r="CL80">
        <v>70.8</v>
      </c>
      <c r="CM80">
        <v>0</v>
      </c>
      <c r="CN80">
        <v>0</v>
      </c>
      <c r="CO80">
        <v>0</v>
      </c>
      <c r="CP80" t="s">
        <v>27</v>
      </c>
    </row>
    <row r="81" spans="1:94" x14ac:dyDescent="0.35">
      <c r="A81" t="s">
        <v>45</v>
      </c>
      <c r="B81" t="s">
        <v>24</v>
      </c>
      <c r="C81" t="s">
        <v>97</v>
      </c>
      <c r="D81" t="s">
        <v>109</v>
      </c>
      <c r="E81" t="s">
        <v>604</v>
      </c>
      <c r="F81" s="4">
        <v>16</v>
      </c>
      <c r="G81" s="1">
        <v>15</v>
      </c>
      <c r="H81" s="1">
        <v>32</v>
      </c>
      <c r="K81" s="10">
        <v>63</v>
      </c>
      <c r="M81" s="1">
        <v>24</v>
      </c>
      <c r="N81" s="1">
        <v>17.2</v>
      </c>
      <c r="O81" s="1">
        <v>35.200000000000003</v>
      </c>
      <c r="R81" s="10">
        <v>76.400000000000006</v>
      </c>
      <c r="T81" s="4">
        <v>19</v>
      </c>
      <c r="U81" s="1">
        <v>18.8</v>
      </c>
      <c r="V81" s="1">
        <v>38.1</v>
      </c>
      <c r="Y81" s="10">
        <v>75.900000000000006</v>
      </c>
      <c r="AA81" s="1">
        <v>30.1</v>
      </c>
      <c r="AB81" s="1">
        <v>16.399999999999999</v>
      </c>
      <c r="AC81" s="1">
        <v>35.799999999999997</v>
      </c>
      <c r="AF81" s="10">
        <v>82.3</v>
      </c>
      <c r="AH81" s="4">
        <v>18.3</v>
      </c>
      <c r="AI81" s="1">
        <v>18.600000000000001</v>
      </c>
      <c r="AJ81" s="1">
        <v>36.799999999999997</v>
      </c>
      <c r="AM81" s="10">
        <v>73.7</v>
      </c>
      <c r="AO81" s="1">
        <v>23.5</v>
      </c>
      <c r="AP81" s="1">
        <v>20</v>
      </c>
      <c r="AQ81" s="1">
        <v>38.700000000000003</v>
      </c>
      <c r="AT81" s="10">
        <v>82.2</v>
      </c>
      <c r="AV81" s="1">
        <v>25.1</v>
      </c>
      <c r="AW81" s="1">
        <v>14.4</v>
      </c>
      <c r="AX81" s="1">
        <v>38.799999999999997</v>
      </c>
      <c r="BA81" s="10">
        <v>78.3</v>
      </c>
      <c r="BC81" s="1">
        <v>26.2</v>
      </c>
      <c r="BD81" s="1">
        <v>17</v>
      </c>
      <c r="BE81" s="1">
        <v>32.799999999999997</v>
      </c>
      <c r="BH81" s="10">
        <v>76</v>
      </c>
      <c r="BJ81" s="1">
        <v>22.1</v>
      </c>
      <c r="BK81" s="1">
        <v>16.8</v>
      </c>
      <c r="BL81" s="1">
        <v>31.5</v>
      </c>
      <c r="BO81" s="10">
        <v>70.400000000000006</v>
      </c>
      <c r="BX81" s="1">
        <v>23.4</v>
      </c>
      <c r="BY81" s="1">
        <v>16.600000000000001</v>
      </c>
      <c r="BZ81" s="1">
        <v>36.1</v>
      </c>
      <c r="CC81" s="10">
        <v>76.099999999999994</v>
      </c>
      <c r="CL81">
        <v>75.400000000000006</v>
      </c>
      <c r="CM81">
        <v>0</v>
      </c>
      <c r="CN81">
        <v>0</v>
      </c>
      <c r="CO81">
        <v>0</v>
      </c>
      <c r="CP81" t="s">
        <v>27</v>
      </c>
    </row>
    <row r="82" spans="1:94" x14ac:dyDescent="0.35">
      <c r="A82" t="s">
        <v>45</v>
      </c>
      <c r="B82" t="s">
        <v>24</v>
      </c>
      <c r="C82" t="s">
        <v>97</v>
      </c>
      <c r="D82" t="s">
        <v>110</v>
      </c>
      <c r="E82" t="s">
        <v>605</v>
      </c>
      <c r="F82" s="4">
        <v>17.7</v>
      </c>
      <c r="G82" s="1">
        <v>14.4</v>
      </c>
      <c r="H82" s="4">
        <v>25.4</v>
      </c>
      <c r="K82" s="9">
        <v>57.5</v>
      </c>
      <c r="L82" s="1">
        <v>60</v>
      </c>
      <c r="M82" s="4">
        <v>20.2</v>
      </c>
      <c r="N82" s="1">
        <v>15.4</v>
      </c>
      <c r="O82" s="1">
        <v>27.3</v>
      </c>
      <c r="R82" s="10">
        <v>62.9</v>
      </c>
      <c r="T82" s="4">
        <v>15.4</v>
      </c>
      <c r="U82" s="1">
        <v>16.399999999999999</v>
      </c>
      <c r="V82" s="1">
        <v>34.5</v>
      </c>
      <c r="Y82" s="10">
        <v>66.3</v>
      </c>
      <c r="AA82" s="1">
        <v>26.5</v>
      </c>
      <c r="AB82" s="1">
        <v>15.2</v>
      </c>
      <c r="AC82" s="1">
        <v>32.9</v>
      </c>
      <c r="AF82" s="10">
        <v>74.599999999999994</v>
      </c>
      <c r="AH82" s="4">
        <v>17.600000000000001</v>
      </c>
      <c r="AI82" s="1">
        <v>13.8</v>
      </c>
      <c r="AJ82" s="1">
        <v>31</v>
      </c>
      <c r="AM82" s="10">
        <v>62.4</v>
      </c>
      <c r="AO82" s="1">
        <v>21.6</v>
      </c>
      <c r="AP82" s="1">
        <v>15.4</v>
      </c>
      <c r="AQ82" s="1">
        <v>36.700000000000003</v>
      </c>
      <c r="AT82" s="10">
        <v>73.7</v>
      </c>
      <c r="AV82" s="1">
        <v>29.9</v>
      </c>
      <c r="AW82" s="1">
        <v>16.600000000000001</v>
      </c>
      <c r="AX82" s="1">
        <v>40.299999999999997</v>
      </c>
      <c r="BA82" s="10">
        <v>86.8</v>
      </c>
      <c r="BC82" s="1">
        <v>21.1</v>
      </c>
      <c r="BD82" s="1">
        <v>15.8</v>
      </c>
      <c r="BE82" s="4">
        <v>24.8</v>
      </c>
      <c r="BH82" s="10">
        <v>61.7</v>
      </c>
      <c r="BJ82" s="1">
        <v>23.5</v>
      </c>
      <c r="BK82" s="1">
        <v>16</v>
      </c>
      <c r="BL82" s="1">
        <v>29.2</v>
      </c>
      <c r="BO82" s="10">
        <v>68.7</v>
      </c>
      <c r="BX82" s="1">
        <v>23.5</v>
      </c>
      <c r="BY82" s="1">
        <v>16</v>
      </c>
      <c r="BZ82" s="1">
        <v>36.4</v>
      </c>
      <c r="CC82" s="10">
        <v>75.900000000000006</v>
      </c>
      <c r="CL82">
        <v>69.3</v>
      </c>
      <c r="CM82">
        <v>0</v>
      </c>
      <c r="CN82">
        <v>0</v>
      </c>
      <c r="CO82">
        <v>0</v>
      </c>
      <c r="CP82" t="s">
        <v>27</v>
      </c>
    </row>
    <row r="83" spans="1:94" x14ac:dyDescent="0.35">
      <c r="A83" t="s">
        <v>45</v>
      </c>
      <c r="B83" t="s">
        <v>24</v>
      </c>
      <c r="C83" t="s">
        <v>97</v>
      </c>
      <c r="D83" t="s">
        <v>111</v>
      </c>
      <c r="E83" t="s">
        <v>606</v>
      </c>
      <c r="F83" s="4">
        <v>16.5</v>
      </c>
      <c r="G83" s="1">
        <v>14.8</v>
      </c>
      <c r="H83" s="4">
        <v>12</v>
      </c>
      <c r="I83" s="1">
        <v>80</v>
      </c>
      <c r="K83" s="10">
        <v>80</v>
      </c>
      <c r="M83" s="4">
        <v>18.5</v>
      </c>
      <c r="N83" s="1">
        <v>13.6</v>
      </c>
      <c r="O83" s="4">
        <v>24.5</v>
      </c>
      <c r="P83" s="1">
        <v>60</v>
      </c>
      <c r="R83" s="10">
        <v>60</v>
      </c>
      <c r="T83" s="4">
        <v>19.3</v>
      </c>
      <c r="U83" s="1">
        <v>16</v>
      </c>
      <c r="V83" s="1">
        <v>32.5</v>
      </c>
      <c r="Y83" s="10">
        <v>67.8</v>
      </c>
      <c r="AA83" s="1">
        <v>24.4</v>
      </c>
      <c r="AB83" s="1">
        <v>15.2</v>
      </c>
      <c r="AC83" s="1">
        <v>40.299999999999997</v>
      </c>
      <c r="AF83" s="10">
        <v>79.900000000000006</v>
      </c>
      <c r="AH83" s="4">
        <v>14.6</v>
      </c>
      <c r="AI83" s="1">
        <v>14.6</v>
      </c>
      <c r="AJ83" s="1">
        <v>34</v>
      </c>
      <c r="AM83" s="10">
        <v>63.2</v>
      </c>
      <c r="AO83" s="1">
        <v>21</v>
      </c>
      <c r="AP83" s="1">
        <v>17.399999999999999</v>
      </c>
      <c r="AQ83" s="1">
        <v>30.6</v>
      </c>
      <c r="AT83" s="10">
        <v>69</v>
      </c>
      <c r="AV83" s="4">
        <v>14.1</v>
      </c>
      <c r="AW83" s="1">
        <v>12.6</v>
      </c>
      <c r="AX83" s="4">
        <v>25.1</v>
      </c>
      <c r="AY83" s="1">
        <v>74</v>
      </c>
      <c r="BA83" s="10">
        <v>74</v>
      </c>
      <c r="BD83" s="1">
        <v>16</v>
      </c>
      <c r="BE83" s="1">
        <v>36.200000000000003</v>
      </c>
      <c r="BH83" s="10">
        <v>80</v>
      </c>
      <c r="BJ83" s="4">
        <v>16.7</v>
      </c>
      <c r="BK83" s="1">
        <v>15.6</v>
      </c>
      <c r="BL83" s="4">
        <v>26.6</v>
      </c>
      <c r="BO83" s="10">
        <v>60</v>
      </c>
      <c r="BX83" s="4">
        <v>19.600000000000001</v>
      </c>
      <c r="BY83" s="1">
        <v>13.8</v>
      </c>
      <c r="BZ83" s="1">
        <v>30.4</v>
      </c>
      <c r="CC83" s="10">
        <v>63.8</v>
      </c>
      <c r="CL83">
        <v>69.8</v>
      </c>
      <c r="CM83">
        <v>0</v>
      </c>
      <c r="CN83">
        <v>0</v>
      </c>
      <c r="CO83">
        <v>0</v>
      </c>
      <c r="CP83" t="s">
        <v>27</v>
      </c>
    </row>
    <row r="84" spans="1:94" x14ac:dyDescent="0.35">
      <c r="A84" t="s">
        <v>45</v>
      </c>
      <c r="B84" t="s">
        <v>24</v>
      </c>
      <c r="C84" t="s">
        <v>97</v>
      </c>
      <c r="D84" t="s">
        <v>112</v>
      </c>
      <c r="E84" t="s">
        <v>607</v>
      </c>
      <c r="F84" s="1">
        <v>25.5</v>
      </c>
      <c r="G84" s="1">
        <v>17.399999999999999</v>
      </c>
      <c r="H84" s="1">
        <v>36.1</v>
      </c>
      <c r="K84" s="10">
        <v>79</v>
      </c>
      <c r="M84" s="1">
        <v>22.1</v>
      </c>
      <c r="N84" s="1">
        <v>15.2</v>
      </c>
      <c r="O84" s="1">
        <v>32.9</v>
      </c>
      <c r="R84" s="10">
        <v>70.2</v>
      </c>
      <c r="T84" s="4">
        <v>16.3</v>
      </c>
      <c r="U84" s="1">
        <v>16.399999999999999</v>
      </c>
      <c r="V84" s="1">
        <v>35.9</v>
      </c>
      <c r="Y84" s="10">
        <v>68.599999999999994</v>
      </c>
      <c r="AA84" s="1">
        <v>30.8</v>
      </c>
      <c r="AB84" s="1">
        <v>17.600000000000001</v>
      </c>
      <c r="AC84" s="1">
        <v>37.200000000000003</v>
      </c>
      <c r="AF84" s="10">
        <v>85.6</v>
      </c>
      <c r="AH84" s="1">
        <v>24.9</v>
      </c>
      <c r="AI84" s="1">
        <v>17</v>
      </c>
      <c r="AJ84" s="1">
        <v>34.9</v>
      </c>
      <c r="AM84" s="10">
        <v>76.8</v>
      </c>
      <c r="AO84" s="1">
        <v>29.3</v>
      </c>
      <c r="AP84" s="1">
        <v>19</v>
      </c>
      <c r="AQ84" s="1">
        <v>42.8</v>
      </c>
      <c r="AT84" s="10">
        <v>91.1</v>
      </c>
      <c r="AV84" s="1">
        <v>24.6</v>
      </c>
      <c r="AW84" s="1">
        <v>15.2</v>
      </c>
      <c r="AX84" s="1">
        <v>38.6</v>
      </c>
      <c r="BA84" s="10">
        <v>78.400000000000006</v>
      </c>
      <c r="BC84" s="1">
        <v>24.8</v>
      </c>
      <c r="BD84" s="1">
        <v>15</v>
      </c>
      <c r="BE84" s="1">
        <v>40.799999999999997</v>
      </c>
      <c r="BH84" s="10">
        <v>80.599999999999994</v>
      </c>
      <c r="BJ84" s="1">
        <v>22.4</v>
      </c>
      <c r="BK84" s="1">
        <v>16.399999999999999</v>
      </c>
      <c r="BL84" s="1">
        <v>32</v>
      </c>
      <c r="BO84" s="10">
        <v>70.8</v>
      </c>
      <c r="BX84" s="1">
        <v>22.9</v>
      </c>
      <c r="BY84" s="1">
        <v>17.399999999999999</v>
      </c>
      <c r="BZ84" s="1">
        <v>33.1</v>
      </c>
      <c r="CC84" s="10">
        <v>73.400000000000006</v>
      </c>
      <c r="CL84">
        <v>77.5</v>
      </c>
      <c r="CM84">
        <v>0</v>
      </c>
      <c r="CN84">
        <v>0</v>
      </c>
      <c r="CO84">
        <v>0</v>
      </c>
      <c r="CP84" t="s">
        <v>27</v>
      </c>
    </row>
    <row r="85" spans="1:94" x14ac:dyDescent="0.35">
      <c r="A85" t="s">
        <v>45</v>
      </c>
      <c r="B85" t="s">
        <v>24</v>
      </c>
      <c r="C85" t="s">
        <v>97</v>
      </c>
      <c r="D85" t="s">
        <v>113</v>
      </c>
      <c r="E85" t="s">
        <v>608</v>
      </c>
      <c r="F85" s="4">
        <v>13.5</v>
      </c>
      <c r="G85" s="1">
        <v>14</v>
      </c>
      <c r="H85" s="4">
        <v>22.9</v>
      </c>
      <c r="I85" s="1">
        <v>76</v>
      </c>
      <c r="K85" s="10">
        <v>76</v>
      </c>
      <c r="M85" s="1">
        <v>21.3</v>
      </c>
      <c r="N85" s="1">
        <v>14.8</v>
      </c>
      <c r="O85" s="1">
        <v>30.4</v>
      </c>
      <c r="R85" s="10">
        <v>66.5</v>
      </c>
      <c r="T85" s="4">
        <v>20.6</v>
      </c>
      <c r="U85" s="1">
        <v>16</v>
      </c>
      <c r="V85" s="1">
        <v>36</v>
      </c>
      <c r="Y85" s="10">
        <v>72.599999999999994</v>
      </c>
      <c r="AA85" s="4">
        <v>15.3</v>
      </c>
      <c r="AB85" s="1">
        <v>13.8</v>
      </c>
      <c r="AC85" s="1">
        <v>31.1</v>
      </c>
      <c r="AF85" s="10">
        <v>60.2</v>
      </c>
      <c r="AH85" s="4">
        <v>14.3</v>
      </c>
      <c r="AI85" s="1">
        <v>16.600000000000001</v>
      </c>
      <c r="AJ85" s="1">
        <v>30.3</v>
      </c>
      <c r="AM85" s="10">
        <v>61.2</v>
      </c>
      <c r="AO85" s="4">
        <v>19.600000000000001</v>
      </c>
      <c r="AP85" s="1">
        <v>12.6</v>
      </c>
      <c r="AQ85" s="1">
        <v>31.6</v>
      </c>
      <c r="AT85" s="10">
        <v>63.8</v>
      </c>
      <c r="AV85" s="4">
        <v>14.9</v>
      </c>
      <c r="AW85" s="1">
        <v>14.4</v>
      </c>
      <c r="AX85" s="1">
        <v>35.1</v>
      </c>
      <c r="BA85" s="10">
        <v>64.400000000000006</v>
      </c>
      <c r="BC85" s="4">
        <v>19</v>
      </c>
      <c r="BD85" s="1">
        <v>12.8</v>
      </c>
      <c r="BE85" s="1">
        <v>31.7</v>
      </c>
      <c r="BH85" s="10">
        <v>63.5</v>
      </c>
      <c r="BJ85" s="4">
        <v>15.1</v>
      </c>
      <c r="BK85" s="1">
        <v>15.4</v>
      </c>
      <c r="BL85" s="1">
        <v>32.4</v>
      </c>
      <c r="BO85" s="10">
        <v>62.9</v>
      </c>
      <c r="BX85" s="4">
        <v>9.6999999999999993</v>
      </c>
      <c r="BY85" s="1">
        <v>14</v>
      </c>
      <c r="BZ85" s="1">
        <v>30.4</v>
      </c>
      <c r="CA85" s="1">
        <v>71</v>
      </c>
      <c r="CC85" s="10">
        <v>71</v>
      </c>
      <c r="CL85">
        <v>66.2</v>
      </c>
      <c r="CM85">
        <v>0</v>
      </c>
      <c r="CN85">
        <v>0</v>
      </c>
      <c r="CO85">
        <v>0</v>
      </c>
      <c r="CP85" t="s">
        <v>27</v>
      </c>
    </row>
    <row r="86" spans="1:94" x14ac:dyDescent="0.35">
      <c r="A86" t="s">
        <v>45</v>
      </c>
      <c r="B86" t="s">
        <v>24</v>
      </c>
      <c r="C86" t="s">
        <v>97</v>
      </c>
      <c r="D86" t="s">
        <v>114</v>
      </c>
      <c r="E86" t="s">
        <v>609</v>
      </c>
      <c r="F86" s="4">
        <v>14.7</v>
      </c>
      <c r="G86" s="1">
        <v>13.6</v>
      </c>
      <c r="H86" s="4">
        <v>18.100000000000001</v>
      </c>
      <c r="I86" s="1">
        <v>60</v>
      </c>
      <c r="K86" s="10">
        <v>60</v>
      </c>
      <c r="M86" s="4">
        <v>18.399999999999999</v>
      </c>
      <c r="N86" s="1">
        <v>14.4</v>
      </c>
      <c r="O86" s="1">
        <v>28.1</v>
      </c>
      <c r="R86" s="10">
        <v>60.9</v>
      </c>
      <c r="T86" s="4">
        <v>17.899999999999999</v>
      </c>
      <c r="U86" s="1">
        <v>16</v>
      </c>
      <c r="V86" s="1">
        <v>34.6</v>
      </c>
      <c r="Y86" s="10">
        <v>68.5</v>
      </c>
      <c r="AA86" s="1">
        <v>21.7</v>
      </c>
      <c r="AB86" s="1">
        <v>13.6</v>
      </c>
      <c r="AC86" s="1">
        <v>31.3</v>
      </c>
      <c r="AF86" s="10">
        <v>66.599999999999994</v>
      </c>
      <c r="AH86" s="4">
        <v>19.899999999999999</v>
      </c>
      <c r="AI86" s="1">
        <v>15.8</v>
      </c>
      <c r="AJ86" s="1">
        <v>33.6</v>
      </c>
      <c r="AM86" s="10">
        <v>69.3</v>
      </c>
      <c r="AO86" s="1">
        <v>21.2</v>
      </c>
      <c r="AP86" s="1">
        <v>15.2</v>
      </c>
      <c r="AQ86" s="1">
        <v>27.2</v>
      </c>
      <c r="AT86" s="10">
        <v>63.6</v>
      </c>
      <c r="AV86" s="1">
        <v>25.1</v>
      </c>
      <c r="AW86" s="1">
        <v>18</v>
      </c>
      <c r="AX86" s="1">
        <v>42.3</v>
      </c>
      <c r="BA86" s="10">
        <v>85.4</v>
      </c>
      <c r="BC86" s="4">
        <v>19.399999999999999</v>
      </c>
      <c r="BD86" s="1">
        <v>15</v>
      </c>
      <c r="BE86" s="1">
        <v>33.4</v>
      </c>
      <c r="BH86" s="10">
        <v>67.8</v>
      </c>
      <c r="BJ86" s="4">
        <v>18.2</v>
      </c>
      <c r="BK86" s="1">
        <v>16.600000000000001</v>
      </c>
      <c r="BL86" s="1">
        <v>30.7</v>
      </c>
      <c r="BO86" s="10">
        <v>65.5</v>
      </c>
      <c r="BX86" s="4">
        <v>18.8</v>
      </c>
      <c r="BY86" s="1">
        <v>16</v>
      </c>
      <c r="BZ86" s="1">
        <v>32.299999999999997</v>
      </c>
      <c r="CC86" s="10">
        <v>67.099999999999994</v>
      </c>
      <c r="CL86">
        <v>67.5</v>
      </c>
      <c r="CM86">
        <v>0</v>
      </c>
      <c r="CN86">
        <v>0</v>
      </c>
      <c r="CO86">
        <v>0</v>
      </c>
      <c r="CP86" t="s">
        <v>27</v>
      </c>
    </row>
    <row r="87" spans="1:94" x14ac:dyDescent="0.35">
      <c r="A87" t="s">
        <v>45</v>
      </c>
      <c r="B87" t="s">
        <v>24</v>
      </c>
      <c r="C87" t="s">
        <v>97</v>
      </c>
      <c r="D87" t="s">
        <v>115</v>
      </c>
      <c r="E87" t="s">
        <v>610</v>
      </c>
      <c r="F87" s="4">
        <v>13</v>
      </c>
      <c r="G87" s="1">
        <v>13.6</v>
      </c>
      <c r="H87" s="4">
        <v>22.1</v>
      </c>
      <c r="I87" s="1">
        <v>61</v>
      </c>
      <c r="K87" s="10">
        <v>61</v>
      </c>
      <c r="M87" s="4">
        <v>19.5</v>
      </c>
      <c r="N87" s="1">
        <v>14.8</v>
      </c>
      <c r="O87" s="4">
        <v>26.2</v>
      </c>
      <c r="R87" s="10">
        <v>60.5</v>
      </c>
      <c r="T87" s="4">
        <v>18.8</v>
      </c>
      <c r="U87" s="1">
        <v>16</v>
      </c>
      <c r="V87" s="1">
        <v>32.200000000000003</v>
      </c>
      <c r="Y87" s="10">
        <v>67</v>
      </c>
      <c r="AA87" s="1">
        <v>22.3</v>
      </c>
      <c r="AB87" s="1">
        <v>13.2</v>
      </c>
      <c r="AC87" s="1">
        <v>27.9</v>
      </c>
      <c r="AF87" s="10">
        <v>63.4</v>
      </c>
      <c r="AH87" s="4">
        <v>14.3</v>
      </c>
      <c r="AI87" s="1">
        <v>13.4</v>
      </c>
      <c r="AJ87" s="1">
        <v>30.9</v>
      </c>
      <c r="AK87" s="1">
        <v>60</v>
      </c>
      <c r="AM87" s="10">
        <v>60</v>
      </c>
      <c r="AO87" s="4">
        <v>17.5</v>
      </c>
      <c r="AP87" s="1">
        <v>14.2</v>
      </c>
      <c r="AQ87" s="1">
        <v>33.6</v>
      </c>
      <c r="AT87" s="10">
        <v>65.3</v>
      </c>
      <c r="AV87" s="1">
        <v>21.7</v>
      </c>
      <c r="AW87" s="1">
        <v>15.4</v>
      </c>
      <c r="AX87" s="1">
        <v>36.799999999999997</v>
      </c>
      <c r="BA87" s="10">
        <v>73.900000000000006</v>
      </c>
      <c r="BC87" s="4">
        <v>13.6</v>
      </c>
      <c r="BD87" s="1">
        <v>12</v>
      </c>
      <c r="BE87" s="4">
        <v>19.600000000000001</v>
      </c>
      <c r="BF87" s="1">
        <v>65</v>
      </c>
      <c r="BH87" s="10">
        <v>65</v>
      </c>
      <c r="BJ87" s="4">
        <v>18</v>
      </c>
      <c r="BK87" s="1">
        <v>15.4</v>
      </c>
      <c r="BL87" s="1">
        <v>29.3</v>
      </c>
      <c r="BO87" s="10">
        <v>62.7</v>
      </c>
      <c r="BX87" s="4">
        <v>19.2</v>
      </c>
      <c r="BY87" s="1">
        <v>14.4</v>
      </c>
      <c r="BZ87" s="1">
        <v>29.2</v>
      </c>
      <c r="CC87" s="10">
        <v>62.8</v>
      </c>
      <c r="CL87">
        <v>64.2</v>
      </c>
      <c r="CM87">
        <v>0</v>
      </c>
      <c r="CN87">
        <v>0</v>
      </c>
      <c r="CO87">
        <v>0</v>
      </c>
      <c r="CP87" t="s">
        <v>27</v>
      </c>
    </row>
    <row r="88" spans="1:94" x14ac:dyDescent="0.35">
      <c r="A88" t="s">
        <v>45</v>
      </c>
      <c r="B88" t="s">
        <v>24</v>
      </c>
      <c r="C88" t="s">
        <v>97</v>
      </c>
      <c r="D88" t="s">
        <v>116</v>
      </c>
      <c r="E88" t="s">
        <v>611</v>
      </c>
      <c r="F88" s="4">
        <v>20.2</v>
      </c>
      <c r="G88" s="1">
        <v>12.6</v>
      </c>
      <c r="H88" s="4">
        <v>26.9</v>
      </c>
      <c r="K88" s="9">
        <v>59.7</v>
      </c>
      <c r="L88" s="1">
        <v>60</v>
      </c>
      <c r="M88" s="4">
        <v>19.2</v>
      </c>
      <c r="N88" s="1">
        <v>14</v>
      </c>
      <c r="O88" s="4">
        <v>24.4</v>
      </c>
      <c r="P88" s="1">
        <v>60</v>
      </c>
      <c r="R88" s="10">
        <v>60</v>
      </c>
      <c r="T88" s="1">
        <v>21.5</v>
      </c>
      <c r="U88" s="1">
        <v>16.2</v>
      </c>
      <c r="V88" s="1">
        <v>30.6</v>
      </c>
      <c r="Y88" s="10">
        <v>68.3</v>
      </c>
      <c r="AA88" s="1">
        <v>25.3</v>
      </c>
      <c r="AB88" s="1">
        <v>12.2</v>
      </c>
      <c r="AC88" s="1">
        <v>32.1</v>
      </c>
      <c r="AF88" s="10">
        <v>69.599999999999994</v>
      </c>
      <c r="AH88" s="1">
        <v>22.2</v>
      </c>
      <c r="AI88" s="1">
        <v>13.6</v>
      </c>
      <c r="AJ88" s="1">
        <v>31.7</v>
      </c>
      <c r="AM88" s="10">
        <v>67.5</v>
      </c>
      <c r="AO88" s="1">
        <v>23.5</v>
      </c>
      <c r="AP88" s="1">
        <v>13.8</v>
      </c>
      <c r="AQ88" s="1">
        <v>30.8</v>
      </c>
      <c r="AT88" s="10">
        <v>68.099999999999994</v>
      </c>
      <c r="AV88" s="1">
        <v>28.7</v>
      </c>
      <c r="AW88" s="1">
        <v>17.399999999999999</v>
      </c>
      <c r="AX88" s="1">
        <v>42.3</v>
      </c>
      <c r="BA88" s="10">
        <v>88.4</v>
      </c>
      <c r="BC88" s="4">
        <v>18.8</v>
      </c>
      <c r="BD88" s="4">
        <v>10.4</v>
      </c>
      <c r="BE88" s="4">
        <v>23.9</v>
      </c>
      <c r="BF88" s="1">
        <v>71</v>
      </c>
      <c r="BH88" s="10">
        <v>71</v>
      </c>
      <c r="BJ88" s="1">
        <v>21.1</v>
      </c>
      <c r="BK88" s="1">
        <v>16.600000000000001</v>
      </c>
      <c r="BL88" s="1">
        <v>30.2</v>
      </c>
      <c r="BO88" s="10">
        <v>67.900000000000006</v>
      </c>
      <c r="BX88" s="4">
        <v>14.7</v>
      </c>
      <c r="BY88" s="1">
        <v>12.8</v>
      </c>
      <c r="BZ88" s="1">
        <v>33.299999999999997</v>
      </c>
      <c r="CC88" s="10">
        <v>60.8</v>
      </c>
      <c r="CL88">
        <v>68.2</v>
      </c>
      <c r="CM88">
        <v>0</v>
      </c>
      <c r="CN88">
        <v>0</v>
      </c>
      <c r="CO88">
        <v>0</v>
      </c>
      <c r="CP88" t="s">
        <v>27</v>
      </c>
    </row>
    <row r="89" spans="1:94" x14ac:dyDescent="0.35">
      <c r="A89" t="s">
        <v>45</v>
      </c>
      <c r="B89" t="s">
        <v>24</v>
      </c>
      <c r="C89" t="s">
        <v>97</v>
      </c>
      <c r="D89" t="s">
        <v>117</v>
      </c>
      <c r="E89" t="s">
        <v>612</v>
      </c>
      <c r="F89" s="4">
        <v>19.8</v>
      </c>
      <c r="G89" s="1">
        <v>15.6</v>
      </c>
      <c r="H89" s="1">
        <v>28.1</v>
      </c>
      <c r="K89" s="10">
        <v>63.5</v>
      </c>
      <c r="M89" s="1">
        <v>22.3</v>
      </c>
      <c r="N89" s="1">
        <v>14.2</v>
      </c>
      <c r="O89" s="4">
        <v>25.8</v>
      </c>
      <c r="R89" s="10">
        <v>62.3</v>
      </c>
      <c r="T89" s="4">
        <v>18.7</v>
      </c>
      <c r="U89" s="1">
        <v>16.600000000000001</v>
      </c>
      <c r="V89" s="1">
        <v>33.6</v>
      </c>
      <c r="Y89" s="10">
        <v>68.900000000000006</v>
      </c>
      <c r="AA89" s="1">
        <v>21.5</v>
      </c>
      <c r="AB89" s="1">
        <v>16</v>
      </c>
      <c r="AC89" s="1">
        <v>39.799999999999997</v>
      </c>
      <c r="AF89" s="10">
        <v>77.3</v>
      </c>
      <c r="AH89" s="4">
        <v>17.399999999999999</v>
      </c>
      <c r="AI89" s="1">
        <v>15.6</v>
      </c>
      <c r="AJ89" s="1">
        <v>33.299999999999997</v>
      </c>
      <c r="AM89" s="10">
        <v>66.3</v>
      </c>
      <c r="AO89" s="1">
        <v>23.3</v>
      </c>
      <c r="AP89" s="1">
        <v>15</v>
      </c>
      <c r="AQ89" s="1">
        <v>33.5</v>
      </c>
      <c r="AT89" s="10">
        <v>71.8</v>
      </c>
      <c r="AV89" s="4">
        <v>17.100000000000001</v>
      </c>
      <c r="AW89" s="1">
        <v>15.4</v>
      </c>
      <c r="AX89" s="1">
        <v>37</v>
      </c>
      <c r="BA89" s="10">
        <v>69.5</v>
      </c>
      <c r="BC89" s="4">
        <v>19.3</v>
      </c>
      <c r="BD89" s="1">
        <v>13.8</v>
      </c>
      <c r="BE89" s="1">
        <v>30.3</v>
      </c>
      <c r="BH89" s="10">
        <v>63.4</v>
      </c>
      <c r="BJ89" s="4">
        <v>20.2</v>
      </c>
      <c r="BK89" s="1">
        <v>14.8</v>
      </c>
      <c r="BL89" s="1">
        <v>33.200000000000003</v>
      </c>
      <c r="BO89" s="10">
        <v>68.2</v>
      </c>
      <c r="BX89" s="4">
        <v>20</v>
      </c>
      <c r="BY89" s="1">
        <v>16.8</v>
      </c>
      <c r="BZ89" s="1">
        <v>35.1</v>
      </c>
      <c r="CC89" s="10">
        <v>71.900000000000006</v>
      </c>
      <c r="CL89">
        <v>68.3</v>
      </c>
      <c r="CM89">
        <v>0</v>
      </c>
      <c r="CN89">
        <v>0</v>
      </c>
      <c r="CO89">
        <v>0</v>
      </c>
      <c r="CP89" t="s">
        <v>27</v>
      </c>
    </row>
    <row r="90" spans="1:94" x14ac:dyDescent="0.35">
      <c r="A90" t="s">
        <v>45</v>
      </c>
      <c r="B90" t="s">
        <v>24</v>
      </c>
      <c r="C90" t="s">
        <v>97</v>
      </c>
      <c r="D90" t="s">
        <v>118</v>
      </c>
      <c r="E90" t="s">
        <v>613</v>
      </c>
      <c r="F90" s="4">
        <v>16</v>
      </c>
      <c r="G90" s="1">
        <v>14</v>
      </c>
      <c r="H90" s="4">
        <v>25.4</v>
      </c>
      <c r="I90" s="1">
        <v>68</v>
      </c>
      <c r="K90" s="10">
        <v>68</v>
      </c>
      <c r="M90" s="4">
        <v>19.100000000000001</v>
      </c>
      <c r="N90" s="1">
        <v>14.8</v>
      </c>
      <c r="O90" s="1">
        <v>27.4</v>
      </c>
      <c r="R90" s="10">
        <v>61.3</v>
      </c>
      <c r="T90" s="1">
        <v>21.5</v>
      </c>
      <c r="U90" s="1">
        <v>17.600000000000001</v>
      </c>
      <c r="V90" s="1">
        <v>35.700000000000003</v>
      </c>
      <c r="Y90" s="10">
        <v>74.8</v>
      </c>
      <c r="AA90" s="1">
        <v>21.4</v>
      </c>
      <c r="AB90" s="1">
        <v>13.2</v>
      </c>
      <c r="AC90" s="1">
        <v>31.5</v>
      </c>
      <c r="AF90" s="10">
        <v>66.099999999999994</v>
      </c>
      <c r="AH90" s="4">
        <v>14.7</v>
      </c>
      <c r="AI90" s="1">
        <v>14</v>
      </c>
      <c r="AJ90" s="1">
        <v>27.9</v>
      </c>
      <c r="AK90" s="1">
        <v>71</v>
      </c>
      <c r="AM90" s="10">
        <v>71</v>
      </c>
      <c r="AO90" s="4">
        <v>20.100000000000001</v>
      </c>
      <c r="AP90" s="1">
        <v>13.8</v>
      </c>
      <c r="AQ90" s="1">
        <v>31.4</v>
      </c>
      <c r="AT90" s="10">
        <v>65.3</v>
      </c>
      <c r="AV90" s="4">
        <v>15.3</v>
      </c>
      <c r="AW90" s="1">
        <v>15.4</v>
      </c>
      <c r="AX90" s="1">
        <v>34.5</v>
      </c>
      <c r="BA90" s="10">
        <v>65.2</v>
      </c>
      <c r="BC90" s="4">
        <v>15.8</v>
      </c>
      <c r="BD90" s="1">
        <v>14.2</v>
      </c>
      <c r="BE90" s="1">
        <v>28.5</v>
      </c>
      <c r="BF90" s="1">
        <v>68</v>
      </c>
      <c r="BH90" s="10">
        <v>68</v>
      </c>
      <c r="BJ90" s="4">
        <v>17.5</v>
      </c>
      <c r="BK90" s="1">
        <v>16</v>
      </c>
      <c r="BL90" s="1">
        <v>29.7</v>
      </c>
      <c r="BO90" s="10">
        <v>63.2</v>
      </c>
      <c r="BX90" s="4">
        <v>17.3</v>
      </c>
      <c r="BY90" s="1">
        <v>13.8</v>
      </c>
      <c r="BZ90" s="1">
        <v>35</v>
      </c>
      <c r="CC90" s="10">
        <v>66.099999999999994</v>
      </c>
      <c r="CL90">
        <v>66.900000000000006</v>
      </c>
      <c r="CM90">
        <v>0</v>
      </c>
      <c r="CN90">
        <v>0</v>
      </c>
      <c r="CO90">
        <v>0</v>
      </c>
      <c r="CP90" t="s">
        <v>27</v>
      </c>
    </row>
    <row r="91" spans="1:94" x14ac:dyDescent="0.35">
      <c r="A91" t="s">
        <v>45</v>
      </c>
      <c r="B91" t="s">
        <v>24</v>
      </c>
      <c r="C91" t="s">
        <v>97</v>
      </c>
      <c r="D91" t="s">
        <v>119</v>
      </c>
      <c r="E91" t="s">
        <v>614</v>
      </c>
      <c r="F91" s="4">
        <v>18.8</v>
      </c>
      <c r="G91" s="1">
        <v>14.4</v>
      </c>
      <c r="H91" s="1">
        <v>31.8</v>
      </c>
      <c r="K91" s="10">
        <v>65</v>
      </c>
      <c r="M91" s="1">
        <v>21.3</v>
      </c>
      <c r="N91" s="1">
        <v>14.2</v>
      </c>
      <c r="O91" s="1">
        <v>30.1</v>
      </c>
      <c r="R91" s="10">
        <v>65.599999999999994</v>
      </c>
      <c r="T91" s="1">
        <v>23.5</v>
      </c>
      <c r="U91" s="1">
        <v>16.8</v>
      </c>
      <c r="V91" s="1">
        <v>34.1</v>
      </c>
      <c r="Y91" s="10">
        <v>74.400000000000006</v>
      </c>
      <c r="AA91" s="1">
        <v>26</v>
      </c>
      <c r="AB91" s="1">
        <v>16.399999999999999</v>
      </c>
      <c r="AC91" s="1">
        <v>35.700000000000003</v>
      </c>
      <c r="AF91" s="10">
        <v>78.099999999999994</v>
      </c>
      <c r="AH91" s="4">
        <v>16</v>
      </c>
      <c r="AI91" s="1">
        <v>16.600000000000001</v>
      </c>
      <c r="AJ91" s="1">
        <v>37.9</v>
      </c>
      <c r="AM91" s="10">
        <v>70.5</v>
      </c>
      <c r="AO91" s="1">
        <v>27.6</v>
      </c>
      <c r="AP91" s="1">
        <v>17.8</v>
      </c>
      <c r="AQ91" s="1">
        <v>40.4</v>
      </c>
      <c r="AT91" s="10">
        <v>85.8</v>
      </c>
      <c r="AV91" s="4">
        <v>18.2</v>
      </c>
      <c r="AW91" s="1">
        <v>16</v>
      </c>
      <c r="AX91" s="1">
        <v>40.799999999999997</v>
      </c>
      <c r="BA91" s="10">
        <v>75</v>
      </c>
      <c r="BC91" s="4">
        <v>14.4</v>
      </c>
      <c r="BD91" s="1">
        <v>15.6</v>
      </c>
      <c r="BE91" s="1">
        <v>33.1</v>
      </c>
      <c r="BH91" s="10">
        <v>63.1</v>
      </c>
      <c r="BJ91" s="4">
        <v>20.5</v>
      </c>
      <c r="BK91" s="1">
        <v>15.2</v>
      </c>
      <c r="BL91" s="1">
        <v>31.8</v>
      </c>
      <c r="BO91" s="10">
        <v>67.5</v>
      </c>
      <c r="BX91" s="4">
        <v>16.899999999999999</v>
      </c>
      <c r="BY91" s="1">
        <v>14.2</v>
      </c>
      <c r="BZ91" s="1">
        <v>39.6</v>
      </c>
      <c r="CC91" s="10">
        <v>70.7</v>
      </c>
      <c r="CL91">
        <v>71.599999999999994</v>
      </c>
      <c r="CM91">
        <v>0</v>
      </c>
      <c r="CN91">
        <v>0</v>
      </c>
      <c r="CO91">
        <v>0</v>
      </c>
      <c r="CP91" t="s">
        <v>27</v>
      </c>
    </row>
    <row r="92" spans="1:94" x14ac:dyDescent="0.35">
      <c r="A92" t="s">
        <v>45</v>
      </c>
      <c r="B92" t="s">
        <v>24</v>
      </c>
      <c r="C92" t="s">
        <v>97</v>
      </c>
      <c r="D92" t="s">
        <v>120</v>
      </c>
      <c r="E92" t="s">
        <v>615</v>
      </c>
      <c r="F92" s="4">
        <v>16.8</v>
      </c>
      <c r="G92" s="1">
        <v>14.8</v>
      </c>
      <c r="H92" s="4">
        <v>26.9</v>
      </c>
      <c r="I92" s="1">
        <v>75</v>
      </c>
      <c r="K92" s="10">
        <v>75</v>
      </c>
      <c r="M92" s="4">
        <v>18.600000000000001</v>
      </c>
      <c r="N92" s="1">
        <v>13.6</v>
      </c>
      <c r="O92" s="1">
        <v>31.3</v>
      </c>
      <c r="R92" s="10">
        <v>63.5</v>
      </c>
      <c r="T92" s="1">
        <v>24</v>
      </c>
      <c r="U92" s="1">
        <v>16.600000000000001</v>
      </c>
      <c r="V92" s="1">
        <v>36.4</v>
      </c>
      <c r="Y92" s="10">
        <v>77</v>
      </c>
      <c r="AA92" s="1">
        <v>24.3</v>
      </c>
      <c r="AB92" s="1">
        <v>14.8</v>
      </c>
      <c r="AC92" s="1">
        <v>37.1</v>
      </c>
      <c r="AF92" s="10">
        <v>76.2</v>
      </c>
      <c r="AH92" s="4">
        <v>17.100000000000001</v>
      </c>
      <c r="AI92" s="1">
        <v>16.8</v>
      </c>
      <c r="AJ92" s="1">
        <v>30.7</v>
      </c>
      <c r="AM92" s="10">
        <v>64.599999999999994</v>
      </c>
      <c r="AO92" s="1">
        <v>23.2</v>
      </c>
      <c r="AP92" s="1">
        <v>14.8</v>
      </c>
      <c r="AQ92" s="1">
        <v>33.5</v>
      </c>
      <c r="AT92" s="10">
        <v>71.5</v>
      </c>
      <c r="AV92" s="4">
        <v>14.5</v>
      </c>
      <c r="AW92" s="1">
        <v>12.8</v>
      </c>
      <c r="AX92" s="1">
        <v>35.6</v>
      </c>
      <c r="BA92" s="10">
        <v>62.9</v>
      </c>
      <c r="BC92" s="4">
        <v>17</v>
      </c>
      <c r="BD92" s="1">
        <v>13</v>
      </c>
      <c r="BE92" s="4">
        <v>24.5</v>
      </c>
      <c r="BF92" s="1">
        <v>79</v>
      </c>
      <c r="BH92" s="10">
        <v>79</v>
      </c>
      <c r="BJ92" s="4">
        <v>20.9</v>
      </c>
      <c r="BK92" s="1">
        <v>14.4</v>
      </c>
      <c r="BL92" s="1">
        <v>32</v>
      </c>
      <c r="BO92" s="10">
        <v>67.3</v>
      </c>
      <c r="BX92" s="4">
        <v>15.8</v>
      </c>
      <c r="BY92" s="1">
        <v>14.8</v>
      </c>
      <c r="BZ92" s="1">
        <v>35.1</v>
      </c>
      <c r="CC92" s="10">
        <v>65.7</v>
      </c>
      <c r="CL92">
        <v>70.3</v>
      </c>
      <c r="CM92">
        <v>0</v>
      </c>
      <c r="CN92">
        <v>0</v>
      </c>
      <c r="CO92">
        <v>0</v>
      </c>
      <c r="CP92" t="s">
        <v>27</v>
      </c>
    </row>
    <row r="93" spans="1:94" x14ac:dyDescent="0.35">
      <c r="A93" t="s">
        <v>45</v>
      </c>
      <c r="B93" t="s">
        <v>24</v>
      </c>
      <c r="C93" t="s">
        <v>97</v>
      </c>
      <c r="D93" t="s">
        <v>121</v>
      </c>
      <c r="E93" t="s">
        <v>616</v>
      </c>
      <c r="F93" s="4">
        <v>18.5</v>
      </c>
      <c r="G93" s="1">
        <v>14.8</v>
      </c>
      <c r="H93" s="4">
        <v>21.9</v>
      </c>
      <c r="I93" s="1">
        <v>72</v>
      </c>
      <c r="K93" s="10">
        <v>72</v>
      </c>
      <c r="M93" s="4">
        <v>19.8</v>
      </c>
      <c r="N93" s="1">
        <v>14.2</v>
      </c>
      <c r="O93" s="4">
        <v>26.9</v>
      </c>
      <c r="R93" s="10">
        <v>60.9</v>
      </c>
      <c r="T93" s="1">
        <v>22.5</v>
      </c>
      <c r="U93" s="1">
        <v>16.399999999999999</v>
      </c>
      <c r="V93" s="1">
        <v>33.799999999999997</v>
      </c>
      <c r="Y93" s="10">
        <v>72.7</v>
      </c>
      <c r="AA93" s="1">
        <v>23.7</v>
      </c>
      <c r="AB93" s="1">
        <v>13</v>
      </c>
      <c r="AC93" s="1">
        <v>30.1</v>
      </c>
      <c r="AF93" s="10">
        <v>66.8</v>
      </c>
      <c r="AH93" s="4">
        <v>12.8</v>
      </c>
      <c r="AI93" s="1">
        <v>15</v>
      </c>
      <c r="AJ93" s="1">
        <v>32.700000000000003</v>
      </c>
      <c r="AM93" s="10">
        <v>60.5</v>
      </c>
      <c r="AO93" s="4">
        <v>20.399999999999999</v>
      </c>
      <c r="AP93" s="1">
        <v>13.4</v>
      </c>
      <c r="AQ93" s="1">
        <v>33.299999999999997</v>
      </c>
      <c r="AT93" s="10">
        <v>67.099999999999994</v>
      </c>
      <c r="AV93" s="4">
        <v>16.3</v>
      </c>
      <c r="AW93" s="1">
        <v>13.6</v>
      </c>
      <c r="AX93" s="1">
        <v>34.9</v>
      </c>
      <c r="BA93" s="10">
        <v>64.8</v>
      </c>
      <c r="BC93" s="4">
        <v>15.3</v>
      </c>
      <c r="BD93" s="1">
        <v>13</v>
      </c>
      <c r="BE93" s="1">
        <v>27.2</v>
      </c>
      <c r="BF93" s="1">
        <v>93</v>
      </c>
      <c r="BH93" s="10">
        <v>93</v>
      </c>
      <c r="BJ93" s="4">
        <v>17.8</v>
      </c>
      <c r="BK93" s="1">
        <v>17</v>
      </c>
      <c r="BL93" s="1">
        <v>27.1</v>
      </c>
      <c r="BO93" s="10">
        <v>61.9</v>
      </c>
      <c r="BX93" s="4">
        <v>19.5</v>
      </c>
      <c r="BY93" s="1">
        <v>15.2</v>
      </c>
      <c r="BZ93" s="1">
        <v>32.200000000000003</v>
      </c>
      <c r="CC93" s="10">
        <v>66.900000000000006</v>
      </c>
      <c r="CL93">
        <v>68.7</v>
      </c>
      <c r="CM93">
        <v>0</v>
      </c>
      <c r="CN93">
        <v>0</v>
      </c>
      <c r="CO93">
        <v>0</v>
      </c>
      <c r="CP93" t="s">
        <v>27</v>
      </c>
    </row>
    <row r="94" spans="1:94" x14ac:dyDescent="0.35">
      <c r="A94" t="s">
        <v>45</v>
      </c>
      <c r="B94" t="s">
        <v>24</v>
      </c>
      <c r="C94" t="s">
        <v>122</v>
      </c>
      <c r="D94" t="s">
        <v>123</v>
      </c>
      <c r="E94" t="s">
        <v>617</v>
      </c>
      <c r="F94" s="4">
        <v>19</v>
      </c>
      <c r="G94" s="1">
        <v>15.6</v>
      </c>
      <c r="H94" s="1">
        <v>28.3</v>
      </c>
      <c r="K94" s="10">
        <v>62.9</v>
      </c>
      <c r="M94" s="4">
        <v>20</v>
      </c>
      <c r="N94" s="1">
        <v>15.4</v>
      </c>
      <c r="O94" s="1">
        <v>27.3</v>
      </c>
      <c r="R94" s="10">
        <v>62.7</v>
      </c>
      <c r="T94" s="4">
        <v>10.6</v>
      </c>
      <c r="U94" s="1">
        <v>12.4</v>
      </c>
      <c r="V94" s="1">
        <v>30.7</v>
      </c>
      <c r="W94" s="1">
        <v>60</v>
      </c>
      <c r="Y94" s="10">
        <v>60</v>
      </c>
      <c r="AA94" s="1">
        <v>25.1</v>
      </c>
      <c r="AB94" s="1">
        <v>15.2</v>
      </c>
      <c r="AC94" s="1">
        <v>35.799999999999997</v>
      </c>
      <c r="AF94" s="10">
        <v>76.099999999999994</v>
      </c>
      <c r="AH94" s="4">
        <v>20.3</v>
      </c>
      <c r="AI94" s="1">
        <v>16</v>
      </c>
      <c r="AJ94" s="1">
        <v>34.1</v>
      </c>
      <c r="AM94" s="10">
        <v>70.400000000000006</v>
      </c>
      <c r="AO94" s="4">
        <v>18.3</v>
      </c>
      <c r="AP94" s="1">
        <v>14</v>
      </c>
      <c r="AQ94" s="1">
        <v>39.799999999999997</v>
      </c>
      <c r="AT94" s="10">
        <v>72.099999999999994</v>
      </c>
      <c r="AV94" s="1">
        <v>23</v>
      </c>
      <c r="AW94" s="1">
        <v>14.6</v>
      </c>
      <c r="AX94" s="1">
        <v>41.6</v>
      </c>
      <c r="BA94" s="10">
        <v>79.2</v>
      </c>
      <c r="BC94" s="4">
        <v>17.899999999999999</v>
      </c>
      <c r="BD94" s="1">
        <v>14.2</v>
      </c>
      <c r="BE94" s="1">
        <v>28.7</v>
      </c>
      <c r="BH94" s="10">
        <v>60.8</v>
      </c>
      <c r="BJ94" s="4">
        <v>20.100000000000001</v>
      </c>
      <c r="BK94" s="1">
        <v>15.4</v>
      </c>
      <c r="BL94" s="1">
        <v>30.3</v>
      </c>
      <c r="BO94" s="10">
        <v>65.8</v>
      </c>
      <c r="BX94" s="4">
        <v>19.2</v>
      </c>
      <c r="BY94" s="1">
        <v>15.4</v>
      </c>
      <c r="BZ94" s="1">
        <v>34.700000000000003</v>
      </c>
      <c r="CC94" s="10">
        <v>69.3</v>
      </c>
      <c r="CL94">
        <v>67.900000000000006</v>
      </c>
      <c r="CM94">
        <v>0</v>
      </c>
      <c r="CN94">
        <v>0</v>
      </c>
      <c r="CO94">
        <v>0</v>
      </c>
      <c r="CP94" t="s">
        <v>27</v>
      </c>
    </row>
    <row r="95" spans="1:94" x14ac:dyDescent="0.35">
      <c r="A95" t="s">
        <v>45</v>
      </c>
      <c r="B95" t="s">
        <v>24</v>
      </c>
      <c r="C95" t="s">
        <v>122</v>
      </c>
      <c r="D95" t="s">
        <v>124</v>
      </c>
      <c r="E95" t="s">
        <v>618</v>
      </c>
      <c r="F95" s="1">
        <v>21.8</v>
      </c>
      <c r="G95" s="1">
        <v>14.8</v>
      </c>
      <c r="H95" s="4">
        <v>24.9</v>
      </c>
      <c r="K95" s="10">
        <v>61.5</v>
      </c>
      <c r="M95" s="1">
        <v>23.5</v>
      </c>
      <c r="N95" s="1">
        <v>14.4</v>
      </c>
      <c r="O95" s="1">
        <v>31.2</v>
      </c>
      <c r="R95" s="10">
        <v>69.099999999999994</v>
      </c>
      <c r="T95" s="1">
        <v>23.8</v>
      </c>
      <c r="U95" s="1">
        <v>13.4</v>
      </c>
      <c r="V95" s="1">
        <v>32.9</v>
      </c>
      <c r="Y95" s="10">
        <v>70.099999999999994</v>
      </c>
      <c r="AA95" s="4">
        <v>18.899999999999999</v>
      </c>
      <c r="AB95" s="1">
        <v>15.2</v>
      </c>
      <c r="AC95" s="1">
        <v>37.4</v>
      </c>
      <c r="AF95" s="10">
        <v>71.5</v>
      </c>
      <c r="AH95" s="4">
        <v>12.5</v>
      </c>
      <c r="AI95" s="1">
        <v>13.2</v>
      </c>
      <c r="AJ95" s="1">
        <v>39.5</v>
      </c>
      <c r="AM95" s="10">
        <v>65.2</v>
      </c>
      <c r="AO95" s="1">
        <v>21.3</v>
      </c>
      <c r="AP95" s="1">
        <v>13.4</v>
      </c>
      <c r="AQ95" s="1">
        <v>42.7</v>
      </c>
      <c r="AT95" s="10">
        <v>77.400000000000006</v>
      </c>
      <c r="AV95" s="1">
        <v>27.5</v>
      </c>
      <c r="AW95" s="1">
        <v>14.2</v>
      </c>
      <c r="AX95" s="1">
        <v>40.4</v>
      </c>
      <c r="BA95" s="10">
        <v>82.1</v>
      </c>
      <c r="BC95" s="4">
        <v>17.399999999999999</v>
      </c>
      <c r="BD95" s="1">
        <v>15.2</v>
      </c>
      <c r="BE95" s="1">
        <v>29.4</v>
      </c>
      <c r="BH95" s="10">
        <v>62</v>
      </c>
      <c r="BJ95" s="1">
        <v>23.2</v>
      </c>
      <c r="BK95" s="1">
        <v>14.6</v>
      </c>
      <c r="BL95" s="1">
        <v>33.700000000000003</v>
      </c>
      <c r="BO95" s="10">
        <v>71.5</v>
      </c>
      <c r="BX95" s="1">
        <v>25.4</v>
      </c>
      <c r="BY95" s="1">
        <v>15</v>
      </c>
      <c r="BZ95" s="1">
        <v>34.4</v>
      </c>
      <c r="CC95" s="10">
        <v>74.8</v>
      </c>
      <c r="CL95">
        <v>70.5</v>
      </c>
      <c r="CM95">
        <v>0</v>
      </c>
      <c r="CN95">
        <v>0</v>
      </c>
      <c r="CO95">
        <v>0</v>
      </c>
      <c r="CP95" t="s">
        <v>27</v>
      </c>
    </row>
    <row r="96" spans="1:94" x14ac:dyDescent="0.35">
      <c r="A96" t="s">
        <v>45</v>
      </c>
      <c r="B96" t="s">
        <v>24</v>
      </c>
      <c r="C96" t="s">
        <v>122</v>
      </c>
      <c r="D96" t="s">
        <v>125</v>
      </c>
      <c r="E96" t="s">
        <v>619</v>
      </c>
      <c r="F96" s="4">
        <v>15.9</v>
      </c>
      <c r="G96" s="1">
        <v>14.6</v>
      </c>
      <c r="H96" s="4">
        <v>20.2</v>
      </c>
      <c r="I96" s="1">
        <v>67</v>
      </c>
      <c r="K96" s="10">
        <v>67</v>
      </c>
      <c r="M96" s="4">
        <v>19.5</v>
      </c>
      <c r="N96" s="1">
        <v>16</v>
      </c>
      <c r="O96" s="1">
        <v>27.7</v>
      </c>
      <c r="R96" s="10">
        <v>63.2</v>
      </c>
      <c r="T96" s="4">
        <v>11.6</v>
      </c>
      <c r="U96" s="4">
        <v>11.4</v>
      </c>
      <c r="V96" s="1">
        <v>32</v>
      </c>
      <c r="W96" s="1">
        <v>60</v>
      </c>
      <c r="Y96" s="10">
        <v>60</v>
      </c>
      <c r="AA96" s="1">
        <v>23.4</v>
      </c>
      <c r="AB96" s="1">
        <v>12.6</v>
      </c>
      <c r="AC96" s="4">
        <v>25.2</v>
      </c>
      <c r="AF96" s="10">
        <v>61.2</v>
      </c>
      <c r="AH96" s="4">
        <v>16.399999999999999</v>
      </c>
      <c r="AI96" s="1">
        <v>17.8</v>
      </c>
      <c r="AJ96" s="1">
        <v>31</v>
      </c>
      <c r="AM96" s="10">
        <v>65.2</v>
      </c>
      <c r="AO96" s="4">
        <v>19.8</v>
      </c>
      <c r="AP96" s="1">
        <v>19</v>
      </c>
      <c r="AQ96" s="1">
        <v>37.5</v>
      </c>
      <c r="AT96" s="10">
        <v>76.3</v>
      </c>
      <c r="AV96" s="4">
        <v>11.2</v>
      </c>
      <c r="AW96" s="1">
        <v>14.4</v>
      </c>
      <c r="AX96" s="1">
        <v>33.5</v>
      </c>
      <c r="BA96" s="9">
        <v>59.1</v>
      </c>
      <c r="BB96" s="1">
        <v>60</v>
      </c>
      <c r="BC96" s="4">
        <v>19</v>
      </c>
      <c r="BD96" s="1">
        <v>14.8</v>
      </c>
      <c r="BE96" s="1">
        <v>33.299999999999997</v>
      </c>
      <c r="BH96" s="10">
        <v>67.099999999999994</v>
      </c>
      <c r="BJ96" s="4">
        <v>19.399999999999999</v>
      </c>
      <c r="BK96" s="1">
        <v>14.2</v>
      </c>
      <c r="BL96" s="1">
        <v>30.3</v>
      </c>
      <c r="BO96" s="10">
        <v>63.9</v>
      </c>
      <c r="BX96" s="4">
        <v>18.600000000000001</v>
      </c>
      <c r="BY96" s="1">
        <v>16.2</v>
      </c>
      <c r="BZ96" s="1">
        <v>35.5</v>
      </c>
      <c r="CC96" s="10">
        <v>70.3</v>
      </c>
      <c r="CL96">
        <v>65.400000000000006</v>
      </c>
      <c r="CM96">
        <v>0</v>
      </c>
      <c r="CN96">
        <v>0</v>
      </c>
      <c r="CO96">
        <v>0</v>
      </c>
      <c r="CP96" t="s">
        <v>27</v>
      </c>
    </row>
    <row r="97" spans="1:94" x14ac:dyDescent="0.35">
      <c r="A97" t="s">
        <v>45</v>
      </c>
      <c r="B97" t="s">
        <v>24</v>
      </c>
      <c r="C97" t="s">
        <v>122</v>
      </c>
      <c r="D97" t="s">
        <v>126</v>
      </c>
      <c r="E97" t="s">
        <v>620</v>
      </c>
      <c r="F97" s="4">
        <v>17.8</v>
      </c>
      <c r="G97" s="1">
        <v>15.4</v>
      </c>
      <c r="H97" s="4">
        <v>22.3</v>
      </c>
      <c r="I97" s="1">
        <v>69</v>
      </c>
      <c r="K97" s="10">
        <v>69</v>
      </c>
      <c r="M97" s="4">
        <v>19.399999999999999</v>
      </c>
      <c r="N97" s="1">
        <v>15</v>
      </c>
      <c r="O97" s="4">
        <v>26.3</v>
      </c>
      <c r="R97" s="10">
        <v>60.7</v>
      </c>
      <c r="T97" s="4">
        <v>20.2</v>
      </c>
      <c r="U97" s="1">
        <v>12.4</v>
      </c>
      <c r="V97" s="1">
        <v>35.700000000000003</v>
      </c>
      <c r="Y97" s="10">
        <v>68.3</v>
      </c>
      <c r="AA97" s="1">
        <v>23.2</v>
      </c>
      <c r="AB97" s="1">
        <v>15.2</v>
      </c>
      <c r="AC97" s="1">
        <v>30</v>
      </c>
      <c r="AF97" s="10">
        <v>68.400000000000006</v>
      </c>
      <c r="AH97" s="4">
        <v>14.2</v>
      </c>
      <c r="AI97" s="1">
        <v>14.2</v>
      </c>
      <c r="AJ97" s="1">
        <v>31.4</v>
      </c>
      <c r="AM97" s="9">
        <v>59.8</v>
      </c>
      <c r="AN97" s="1">
        <v>60</v>
      </c>
      <c r="AO97" s="1">
        <v>24.4</v>
      </c>
      <c r="AP97" s="1">
        <v>15.8</v>
      </c>
      <c r="AQ97" s="1">
        <v>38.299999999999997</v>
      </c>
      <c r="AT97" s="10">
        <v>78.5</v>
      </c>
      <c r="AV97" s="4">
        <v>12.9</v>
      </c>
      <c r="AW97" s="1">
        <v>13</v>
      </c>
      <c r="AX97" s="1">
        <v>32.299999999999997</v>
      </c>
      <c r="AY97" s="1">
        <v>87</v>
      </c>
      <c r="BA97" s="10">
        <v>87</v>
      </c>
      <c r="BC97" s="1">
        <v>25.3</v>
      </c>
      <c r="BD97" s="1">
        <v>15</v>
      </c>
      <c r="BE97" s="1">
        <v>38.9</v>
      </c>
      <c r="BH97" s="10">
        <v>79.2</v>
      </c>
      <c r="BJ97" s="4">
        <v>18.600000000000001</v>
      </c>
      <c r="BK97" s="1">
        <v>13.2</v>
      </c>
      <c r="BL97" s="1">
        <v>31.4</v>
      </c>
      <c r="BO97" s="10">
        <v>63.2</v>
      </c>
      <c r="BX97" s="1">
        <v>21.3</v>
      </c>
      <c r="BY97" s="1">
        <v>15.6</v>
      </c>
      <c r="BZ97" s="1">
        <v>29.2</v>
      </c>
      <c r="CC97" s="10">
        <v>66.099999999999994</v>
      </c>
      <c r="CL97">
        <v>70</v>
      </c>
      <c r="CM97">
        <v>0</v>
      </c>
      <c r="CN97">
        <v>0</v>
      </c>
      <c r="CO97">
        <v>0</v>
      </c>
      <c r="CP97" t="s">
        <v>27</v>
      </c>
    </row>
    <row r="98" spans="1:94" x14ac:dyDescent="0.35">
      <c r="A98" t="s">
        <v>45</v>
      </c>
      <c r="B98" t="s">
        <v>24</v>
      </c>
      <c r="C98" t="s">
        <v>122</v>
      </c>
      <c r="D98" t="s">
        <v>127</v>
      </c>
      <c r="E98" t="s">
        <v>621</v>
      </c>
      <c r="F98" s="4">
        <v>19.3</v>
      </c>
      <c r="G98" s="1">
        <v>15.6</v>
      </c>
      <c r="H98" s="1">
        <v>31.3</v>
      </c>
      <c r="K98" s="10">
        <v>66.2</v>
      </c>
      <c r="M98" s="1">
        <v>24.3</v>
      </c>
      <c r="N98" s="1">
        <v>13</v>
      </c>
      <c r="O98" s="1">
        <v>27.2</v>
      </c>
      <c r="R98" s="10">
        <v>64.5</v>
      </c>
      <c r="T98" s="4">
        <v>18</v>
      </c>
      <c r="U98" s="1">
        <v>13.8</v>
      </c>
      <c r="V98" s="1">
        <v>32.9</v>
      </c>
      <c r="Y98" s="10">
        <v>64.7</v>
      </c>
      <c r="AA98" s="1">
        <v>31.1</v>
      </c>
      <c r="AB98" s="1">
        <v>15.2</v>
      </c>
      <c r="AC98" s="1">
        <v>37.1</v>
      </c>
      <c r="AF98" s="10">
        <v>83.4</v>
      </c>
      <c r="AH98" s="1">
        <v>22</v>
      </c>
      <c r="AI98" s="1">
        <v>16.2</v>
      </c>
      <c r="AJ98" s="1">
        <v>34.700000000000003</v>
      </c>
      <c r="AM98" s="10">
        <v>72.900000000000006</v>
      </c>
      <c r="AO98" s="1">
        <v>22.9</v>
      </c>
      <c r="AP98" s="1">
        <v>15.8</v>
      </c>
      <c r="AQ98" s="1">
        <v>33.9</v>
      </c>
      <c r="AT98" s="10">
        <v>72.599999999999994</v>
      </c>
      <c r="AV98" s="4">
        <v>17</v>
      </c>
      <c r="AW98" s="1">
        <v>15.4</v>
      </c>
      <c r="AX98" s="1">
        <v>33.200000000000003</v>
      </c>
      <c r="BA98" s="10">
        <v>65.599999999999994</v>
      </c>
      <c r="BC98" s="4">
        <v>19.8</v>
      </c>
      <c r="BD98" s="1">
        <v>15</v>
      </c>
      <c r="BE98" s="1">
        <v>28.3</v>
      </c>
      <c r="BH98" s="10">
        <v>63.1</v>
      </c>
      <c r="BJ98" s="1">
        <v>22.3</v>
      </c>
      <c r="BK98" s="1">
        <v>16.2</v>
      </c>
      <c r="BL98" s="1">
        <v>31.9</v>
      </c>
      <c r="BO98" s="10">
        <v>70.400000000000006</v>
      </c>
      <c r="BX98" s="4">
        <v>20</v>
      </c>
      <c r="BY98" s="1">
        <v>12.2</v>
      </c>
      <c r="BZ98" s="1">
        <v>28.3</v>
      </c>
      <c r="CC98" s="10">
        <v>60.5</v>
      </c>
      <c r="CL98">
        <v>68.400000000000006</v>
      </c>
      <c r="CM98">
        <v>0</v>
      </c>
      <c r="CN98">
        <v>0</v>
      </c>
      <c r="CO98">
        <v>0</v>
      </c>
      <c r="CP98" t="s">
        <v>27</v>
      </c>
    </row>
    <row r="99" spans="1:94" x14ac:dyDescent="0.35">
      <c r="A99" t="s">
        <v>45</v>
      </c>
      <c r="B99" t="s">
        <v>24</v>
      </c>
      <c r="C99" t="s">
        <v>122</v>
      </c>
      <c r="D99" t="s">
        <v>128</v>
      </c>
      <c r="E99" t="s">
        <v>622</v>
      </c>
      <c r="F99" s="4">
        <v>20.5</v>
      </c>
      <c r="G99" s="1">
        <v>15.8</v>
      </c>
      <c r="H99" s="1">
        <v>27.4</v>
      </c>
      <c r="K99" s="10">
        <v>63.7</v>
      </c>
      <c r="M99" s="1">
        <v>26.6</v>
      </c>
      <c r="N99" s="1">
        <v>15.4</v>
      </c>
      <c r="O99" s="1">
        <v>31.3</v>
      </c>
      <c r="R99" s="10">
        <v>73.3</v>
      </c>
      <c r="T99" s="1">
        <v>22.3</v>
      </c>
      <c r="U99" s="1">
        <v>13.8</v>
      </c>
      <c r="V99" s="1">
        <v>37.6</v>
      </c>
      <c r="Y99" s="10">
        <v>73.7</v>
      </c>
      <c r="AA99" s="1">
        <v>26.8</v>
      </c>
      <c r="AB99" s="1">
        <v>12</v>
      </c>
      <c r="AC99" s="1">
        <v>35.700000000000003</v>
      </c>
      <c r="AF99" s="10">
        <v>74.5</v>
      </c>
      <c r="AH99" s="1">
        <v>21.2</v>
      </c>
      <c r="AI99" s="1">
        <v>13</v>
      </c>
      <c r="AJ99" s="1">
        <v>32.4</v>
      </c>
      <c r="AM99" s="10">
        <v>66.599999999999994</v>
      </c>
      <c r="AO99" s="1">
        <v>25.9</v>
      </c>
      <c r="AP99" s="1">
        <v>15</v>
      </c>
      <c r="AQ99" s="1">
        <v>31.6</v>
      </c>
      <c r="AT99" s="10">
        <v>72.5</v>
      </c>
      <c r="AV99" s="1">
        <v>28.2</v>
      </c>
      <c r="AW99" s="1">
        <v>12.2</v>
      </c>
      <c r="AX99" s="1">
        <v>33</v>
      </c>
      <c r="BA99" s="10">
        <v>73.400000000000006</v>
      </c>
      <c r="BC99" s="1">
        <v>27.8</v>
      </c>
      <c r="BD99" s="1">
        <v>16.2</v>
      </c>
      <c r="BE99" s="1">
        <v>38.4</v>
      </c>
      <c r="BH99" s="10">
        <v>82.4</v>
      </c>
      <c r="BJ99" s="1">
        <v>24.4</v>
      </c>
      <c r="BK99" s="1">
        <v>13.4</v>
      </c>
      <c r="BL99" s="1">
        <v>32.4</v>
      </c>
      <c r="BO99" s="10">
        <v>70.2</v>
      </c>
      <c r="BX99" s="1">
        <v>22.5</v>
      </c>
      <c r="BY99" s="1">
        <v>12.2</v>
      </c>
      <c r="BZ99" s="1">
        <v>28.9</v>
      </c>
      <c r="CC99" s="10">
        <v>63.6</v>
      </c>
      <c r="CL99">
        <v>71.400000000000006</v>
      </c>
      <c r="CM99">
        <v>0</v>
      </c>
      <c r="CN99">
        <v>0</v>
      </c>
      <c r="CO99">
        <v>0</v>
      </c>
      <c r="CP99" t="s">
        <v>27</v>
      </c>
    </row>
    <row r="100" spans="1:94" x14ac:dyDescent="0.35">
      <c r="A100" t="s">
        <v>45</v>
      </c>
      <c r="B100" t="s">
        <v>24</v>
      </c>
      <c r="C100" t="s">
        <v>122</v>
      </c>
      <c r="D100" t="s">
        <v>129</v>
      </c>
      <c r="E100" t="s">
        <v>623</v>
      </c>
      <c r="F100" s="1">
        <v>21.3</v>
      </c>
      <c r="G100" s="1">
        <v>14.6</v>
      </c>
      <c r="H100" s="4">
        <v>23</v>
      </c>
      <c r="K100" s="9">
        <v>58.9</v>
      </c>
      <c r="L100" s="1">
        <v>60</v>
      </c>
      <c r="M100" s="1">
        <v>24.5</v>
      </c>
      <c r="N100" s="1">
        <v>14.4</v>
      </c>
      <c r="O100" s="1">
        <v>28.1</v>
      </c>
      <c r="R100" s="10">
        <v>67</v>
      </c>
      <c r="T100" s="4">
        <v>15.9</v>
      </c>
      <c r="U100" s="4">
        <v>11</v>
      </c>
      <c r="V100" s="1">
        <v>35.6</v>
      </c>
      <c r="Y100" s="10">
        <v>62.5</v>
      </c>
      <c r="AA100" s="1">
        <v>25.6</v>
      </c>
      <c r="AB100" s="1">
        <v>14.6</v>
      </c>
      <c r="AC100" s="1">
        <v>32.6</v>
      </c>
      <c r="AF100" s="10">
        <v>72.8</v>
      </c>
      <c r="AH100" s="4">
        <v>15.5</v>
      </c>
      <c r="AI100" s="4">
        <v>11.4</v>
      </c>
      <c r="AJ100" s="1">
        <v>34.5</v>
      </c>
      <c r="AM100" s="10">
        <v>61.4</v>
      </c>
      <c r="AO100" s="1">
        <v>21.7</v>
      </c>
      <c r="AP100" s="1">
        <v>13</v>
      </c>
      <c r="AQ100" s="1">
        <v>36.9</v>
      </c>
      <c r="AT100" s="10">
        <v>71.599999999999994</v>
      </c>
      <c r="AV100" s="1">
        <v>22.4</v>
      </c>
      <c r="AW100" s="1">
        <v>12.8</v>
      </c>
      <c r="AX100" s="1">
        <v>37.200000000000003</v>
      </c>
      <c r="BA100" s="10">
        <v>72.400000000000006</v>
      </c>
      <c r="BC100" s="1">
        <v>26.8</v>
      </c>
      <c r="BD100" s="1">
        <v>14.4</v>
      </c>
      <c r="BE100" s="1">
        <v>37.200000000000003</v>
      </c>
      <c r="BH100" s="10">
        <v>78.400000000000006</v>
      </c>
      <c r="BJ100" s="4">
        <v>20.5</v>
      </c>
      <c r="BK100" s="1">
        <v>13</v>
      </c>
      <c r="BL100" s="1">
        <v>29.9</v>
      </c>
      <c r="BO100" s="10">
        <v>63.4</v>
      </c>
      <c r="BX100" s="1">
        <v>21.1</v>
      </c>
      <c r="BY100" s="1">
        <v>14</v>
      </c>
      <c r="BZ100" s="1">
        <v>36.9</v>
      </c>
      <c r="CC100" s="10">
        <v>72</v>
      </c>
      <c r="CL100">
        <v>68.2</v>
      </c>
      <c r="CM100">
        <v>0</v>
      </c>
      <c r="CN100">
        <v>0</v>
      </c>
      <c r="CO100">
        <v>0</v>
      </c>
      <c r="CP100" t="s">
        <v>27</v>
      </c>
    </row>
    <row r="101" spans="1:94" x14ac:dyDescent="0.35">
      <c r="A101" t="s">
        <v>45</v>
      </c>
      <c r="B101" t="s">
        <v>24</v>
      </c>
      <c r="C101" t="s">
        <v>122</v>
      </c>
      <c r="D101" t="s">
        <v>130</v>
      </c>
      <c r="E101" t="s">
        <v>624</v>
      </c>
      <c r="F101" s="1">
        <v>22.2</v>
      </c>
      <c r="G101" s="1">
        <v>16.399999999999999</v>
      </c>
      <c r="H101" s="1">
        <v>29.3</v>
      </c>
      <c r="K101" s="10">
        <v>67.900000000000006</v>
      </c>
      <c r="M101" s="1">
        <v>22.9</v>
      </c>
      <c r="N101" s="1">
        <v>16</v>
      </c>
      <c r="O101" s="1">
        <v>30.5</v>
      </c>
      <c r="R101" s="10">
        <v>69.400000000000006</v>
      </c>
      <c r="T101" s="4">
        <v>16.8</v>
      </c>
      <c r="U101" s="1">
        <v>15.6</v>
      </c>
      <c r="V101" s="1">
        <v>31.7</v>
      </c>
      <c r="Y101" s="10">
        <v>64.099999999999994</v>
      </c>
      <c r="AA101" s="1">
        <v>28.7</v>
      </c>
      <c r="AB101" s="1">
        <v>16.600000000000001</v>
      </c>
      <c r="AC101" s="1">
        <v>33</v>
      </c>
      <c r="AF101" s="10">
        <v>78.3</v>
      </c>
      <c r="AH101" s="4">
        <v>14</v>
      </c>
      <c r="AI101" s="1">
        <v>14</v>
      </c>
      <c r="AJ101" s="1">
        <v>28.8</v>
      </c>
      <c r="AK101" s="1">
        <v>88</v>
      </c>
      <c r="AM101" s="10">
        <v>88</v>
      </c>
      <c r="AO101" s="4">
        <v>18.899999999999999</v>
      </c>
      <c r="AP101" s="1">
        <v>14</v>
      </c>
      <c r="AQ101" s="1">
        <v>37.1</v>
      </c>
      <c r="AT101" s="10">
        <v>70</v>
      </c>
      <c r="AV101" s="4">
        <v>11</v>
      </c>
      <c r="AW101" s="1">
        <v>12.4</v>
      </c>
      <c r="AX101" s="1">
        <v>29.6</v>
      </c>
      <c r="AY101" s="1">
        <v>94</v>
      </c>
      <c r="BA101" s="10">
        <v>94</v>
      </c>
      <c r="BC101" s="1">
        <v>21.6</v>
      </c>
      <c r="BD101" s="1">
        <v>14.8</v>
      </c>
      <c r="BE101" s="1">
        <v>28.9</v>
      </c>
      <c r="BH101" s="10">
        <v>65.3</v>
      </c>
      <c r="BJ101" s="4">
        <v>17.5</v>
      </c>
      <c r="BK101" s="1">
        <v>14.6</v>
      </c>
      <c r="BL101" s="1">
        <v>32.200000000000003</v>
      </c>
      <c r="BO101" s="10">
        <v>64.3</v>
      </c>
      <c r="BX101" s="4">
        <v>15.3</v>
      </c>
      <c r="BY101" s="1">
        <v>15.2</v>
      </c>
      <c r="BZ101" s="1">
        <v>30.9</v>
      </c>
      <c r="CC101" s="10">
        <v>61.4</v>
      </c>
      <c r="CL101">
        <v>72.3</v>
      </c>
      <c r="CM101">
        <v>0</v>
      </c>
      <c r="CN101">
        <v>0</v>
      </c>
      <c r="CO101">
        <v>0</v>
      </c>
      <c r="CP101" t="s">
        <v>27</v>
      </c>
    </row>
    <row r="102" spans="1:94" x14ac:dyDescent="0.35">
      <c r="A102" t="s">
        <v>45</v>
      </c>
      <c r="B102" t="s">
        <v>24</v>
      </c>
      <c r="C102" t="s">
        <v>122</v>
      </c>
      <c r="D102" t="s">
        <v>131</v>
      </c>
      <c r="E102" t="s">
        <v>625</v>
      </c>
      <c r="F102" s="4">
        <v>16.899999999999999</v>
      </c>
      <c r="G102" s="1">
        <v>15.4</v>
      </c>
      <c r="H102" s="4">
        <v>23.3</v>
      </c>
      <c r="I102" s="1">
        <v>64</v>
      </c>
      <c r="K102" s="10">
        <v>64</v>
      </c>
      <c r="M102" s="1">
        <v>23.2</v>
      </c>
      <c r="N102" s="1">
        <v>16.2</v>
      </c>
      <c r="O102" s="1">
        <v>27.9</v>
      </c>
      <c r="R102" s="10">
        <v>67.3</v>
      </c>
      <c r="T102" s="4">
        <v>18.7</v>
      </c>
      <c r="U102" s="1">
        <v>13</v>
      </c>
      <c r="V102" s="1">
        <v>35.4</v>
      </c>
      <c r="Y102" s="10">
        <v>67.099999999999994</v>
      </c>
      <c r="AA102" s="1">
        <v>28.4</v>
      </c>
      <c r="AB102" s="1">
        <v>16</v>
      </c>
      <c r="AC102" s="1">
        <v>34.5</v>
      </c>
      <c r="AF102" s="10">
        <v>78.900000000000006</v>
      </c>
      <c r="AH102" s="4">
        <v>18.399999999999999</v>
      </c>
      <c r="AI102" s="1">
        <v>16</v>
      </c>
      <c r="AJ102" s="1">
        <v>32.799999999999997</v>
      </c>
      <c r="AM102" s="10">
        <v>67.2</v>
      </c>
      <c r="AO102" s="1">
        <v>22.7</v>
      </c>
      <c r="AP102" s="1">
        <v>16</v>
      </c>
      <c r="AQ102" s="1">
        <v>37.6</v>
      </c>
      <c r="AT102" s="10">
        <v>76.3</v>
      </c>
      <c r="AV102" s="1">
        <v>23.9</v>
      </c>
      <c r="AW102" s="1">
        <v>16.8</v>
      </c>
      <c r="AX102" s="1">
        <v>40.6</v>
      </c>
      <c r="BA102" s="10">
        <v>81.3</v>
      </c>
      <c r="BC102" s="1">
        <v>21</v>
      </c>
      <c r="BD102" s="1">
        <v>15.8</v>
      </c>
      <c r="BE102" s="1">
        <v>29.7</v>
      </c>
      <c r="BH102" s="10">
        <v>66.5</v>
      </c>
      <c r="BJ102" s="1">
        <v>22.7</v>
      </c>
      <c r="BK102" s="1">
        <v>13</v>
      </c>
      <c r="BL102" s="1">
        <v>27.2</v>
      </c>
      <c r="BO102" s="10">
        <v>62.9</v>
      </c>
      <c r="BX102" s="4">
        <v>20.399999999999999</v>
      </c>
      <c r="BY102" s="1">
        <v>15.4</v>
      </c>
      <c r="BZ102" s="1">
        <v>34.6</v>
      </c>
      <c r="CC102" s="10">
        <v>70.400000000000006</v>
      </c>
      <c r="CL102">
        <v>70.2</v>
      </c>
      <c r="CM102">
        <v>0</v>
      </c>
      <c r="CN102">
        <v>0</v>
      </c>
      <c r="CO102">
        <v>0</v>
      </c>
      <c r="CP102" t="s">
        <v>27</v>
      </c>
    </row>
    <row r="103" spans="1:94" x14ac:dyDescent="0.35">
      <c r="A103" t="s">
        <v>45</v>
      </c>
      <c r="B103" t="s">
        <v>24</v>
      </c>
      <c r="C103" t="s">
        <v>122</v>
      </c>
      <c r="D103" t="s">
        <v>132</v>
      </c>
      <c r="E103" t="s">
        <v>626</v>
      </c>
      <c r="F103" s="4">
        <v>13</v>
      </c>
      <c r="G103" s="1">
        <v>15.8</v>
      </c>
      <c r="H103" s="1">
        <v>33.700000000000003</v>
      </c>
      <c r="K103" s="10">
        <v>62.5</v>
      </c>
      <c r="M103" s="4">
        <v>19.8</v>
      </c>
      <c r="N103" s="1">
        <v>15.4</v>
      </c>
      <c r="O103" s="1">
        <v>32.1</v>
      </c>
      <c r="R103" s="10">
        <v>67.3</v>
      </c>
      <c r="T103" s="4">
        <v>20.2</v>
      </c>
      <c r="U103" s="1">
        <v>13.4</v>
      </c>
      <c r="V103" s="1">
        <v>33.5</v>
      </c>
      <c r="Y103" s="10">
        <v>67.099999999999994</v>
      </c>
      <c r="AA103" s="1">
        <v>23.6</v>
      </c>
      <c r="AB103" s="1">
        <v>14.4</v>
      </c>
      <c r="AC103" s="1">
        <v>30.3</v>
      </c>
      <c r="AF103" s="10">
        <v>68.3</v>
      </c>
      <c r="AH103" s="4">
        <v>15.8</v>
      </c>
      <c r="AI103" s="1">
        <v>12.4</v>
      </c>
      <c r="AJ103" s="1">
        <v>40.4</v>
      </c>
      <c r="AM103" s="10">
        <v>68.599999999999994</v>
      </c>
      <c r="AO103" s="1">
        <v>22.1</v>
      </c>
      <c r="AP103" s="1">
        <v>13.4</v>
      </c>
      <c r="AQ103" s="1">
        <v>43.4</v>
      </c>
      <c r="AT103" s="10">
        <v>78.900000000000006</v>
      </c>
      <c r="AV103" s="4">
        <v>20.5</v>
      </c>
      <c r="AW103" s="1">
        <v>15</v>
      </c>
      <c r="AX103" s="1">
        <v>38.6</v>
      </c>
      <c r="BA103" s="10">
        <v>74.099999999999994</v>
      </c>
      <c r="BC103" s="4">
        <v>15.4</v>
      </c>
      <c r="BD103" s="1">
        <v>13.6</v>
      </c>
      <c r="BE103" s="1">
        <v>38.700000000000003</v>
      </c>
      <c r="BH103" s="10">
        <v>67.7</v>
      </c>
      <c r="BJ103" s="4">
        <v>20.6</v>
      </c>
      <c r="BK103" s="1">
        <v>14.6</v>
      </c>
      <c r="BL103" s="1">
        <v>40.299999999999997</v>
      </c>
      <c r="BO103" s="10">
        <v>75.5</v>
      </c>
      <c r="BX103" s="1">
        <v>21</v>
      </c>
      <c r="BY103" s="1">
        <v>15.2</v>
      </c>
      <c r="BZ103" s="1">
        <v>41.9</v>
      </c>
      <c r="CC103" s="10">
        <v>78.099999999999994</v>
      </c>
      <c r="CL103">
        <v>70.8</v>
      </c>
      <c r="CM103">
        <v>0</v>
      </c>
      <c r="CN103">
        <v>0</v>
      </c>
      <c r="CO103">
        <v>0</v>
      </c>
      <c r="CP103" t="s">
        <v>27</v>
      </c>
    </row>
    <row r="104" spans="1:94" x14ac:dyDescent="0.35">
      <c r="A104" t="s">
        <v>45</v>
      </c>
      <c r="B104" t="s">
        <v>24</v>
      </c>
      <c r="C104" t="s">
        <v>122</v>
      </c>
      <c r="D104" t="s">
        <v>133</v>
      </c>
      <c r="E104" t="s">
        <v>627</v>
      </c>
      <c r="F104" s="4">
        <v>17.8</v>
      </c>
      <c r="G104" s="1">
        <v>15.8</v>
      </c>
      <c r="H104" s="1">
        <v>34</v>
      </c>
      <c r="K104" s="10">
        <v>67.599999999999994</v>
      </c>
      <c r="M104" s="1">
        <v>22.4</v>
      </c>
      <c r="N104" s="4">
        <v>11.6</v>
      </c>
      <c r="O104" s="1">
        <v>32.799999999999997</v>
      </c>
      <c r="R104" s="10">
        <v>66.8</v>
      </c>
      <c r="T104" s="1">
        <v>21.7</v>
      </c>
      <c r="U104" s="1">
        <v>13.4</v>
      </c>
      <c r="V104" s="1">
        <v>32.700000000000003</v>
      </c>
      <c r="Y104" s="10">
        <v>67.8</v>
      </c>
      <c r="AA104" s="1">
        <v>23.6</v>
      </c>
      <c r="AB104" s="1">
        <v>14.4</v>
      </c>
      <c r="AC104" s="1">
        <v>36</v>
      </c>
      <c r="AF104" s="10">
        <v>74</v>
      </c>
      <c r="AH104" s="4">
        <v>15.4</v>
      </c>
      <c r="AI104" s="1">
        <v>14</v>
      </c>
      <c r="AJ104" s="1">
        <v>42.6</v>
      </c>
      <c r="AM104" s="10">
        <v>72</v>
      </c>
      <c r="AO104" s="1">
        <v>26.9</v>
      </c>
      <c r="AP104" s="1">
        <v>15.2</v>
      </c>
      <c r="AQ104" s="1">
        <v>44.9</v>
      </c>
      <c r="AT104" s="10">
        <v>87</v>
      </c>
      <c r="AV104" s="1">
        <v>26.8</v>
      </c>
      <c r="AW104" s="1">
        <v>12.8</v>
      </c>
      <c r="AX104" s="1">
        <v>40.200000000000003</v>
      </c>
      <c r="BA104" s="10">
        <v>79.8</v>
      </c>
      <c r="BC104" s="4">
        <v>16.600000000000001</v>
      </c>
      <c r="BD104" s="1">
        <v>15.4</v>
      </c>
      <c r="BE104" s="1">
        <v>41.1</v>
      </c>
      <c r="BH104" s="10">
        <v>73.099999999999994</v>
      </c>
      <c r="BJ104" s="4">
        <v>21</v>
      </c>
      <c r="BK104" s="1">
        <v>13.6</v>
      </c>
      <c r="BL104" s="1">
        <v>41.9</v>
      </c>
      <c r="BO104" s="10">
        <v>76.5</v>
      </c>
      <c r="BX104" s="1">
        <v>24.2</v>
      </c>
      <c r="BY104" s="1">
        <v>14.8</v>
      </c>
      <c r="BZ104" s="1">
        <v>43.3</v>
      </c>
      <c r="CC104" s="10">
        <v>82.3</v>
      </c>
      <c r="CL104">
        <v>74.7</v>
      </c>
      <c r="CM104">
        <v>0</v>
      </c>
      <c r="CN104">
        <v>0</v>
      </c>
      <c r="CO104">
        <v>0</v>
      </c>
      <c r="CP104" t="s">
        <v>27</v>
      </c>
    </row>
    <row r="105" spans="1:94" x14ac:dyDescent="0.35">
      <c r="A105" t="s">
        <v>45</v>
      </c>
      <c r="B105" t="s">
        <v>24</v>
      </c>
      <c r="C105" t="s">
        <v>122</v>
      </c>
      <c r="D105" t="s">
        <v>134</v>
      </c>
      <c r="E105" t="s">
        <v>628</v>
      </c>
      <c r="F105" s="4">
        <v>19</v>
      </c>
      <c r="G105" s="1">
        <v>16.2</v>
      </c>
      <c r="H105" s="1">
        <v>29.4</v>
      </c>
      <c r="K105" s="10">
        <v>64.599999999999994</v>
      </c>
      <c r="M105" s="1">
        <v>25.8</v>
      </c>
      <c r="N105" s="1">
        <v>16</v>
      </c>
      <c r="O105" s="1">
        <v>31.2</v>
      </c>
      <c r="R105" s="10">
        <v>73</v>
      </c>
      <c r="T105" s="1">
        <v>23.8</v>
      </c>
      <c r="U105" s="1">
        <v>15</v>
      </c>
      <c r="V105" s="1">
        <v>35.299999999999997</v>
      </c>
      <c r="Y105" s="10">
        <v>74.099999999999994</v>
      </c>
      <c r="AA105" s="1">
        <v>27.2</v>
      </c>
      <c r="AB105" s="1">
        <v>16</v>
      </c>
      <c r="AC105" s="1">
        <v>38.200000000000003</v>
      </c>
      <c r="AF105" s="10">
        <v>81.400000000000006</v>
      </c>
      <c r="AH105" s="1">
        <v>26.3</v>
      </c>
      <c r="AI105" s="1">
        <v>16.2</v>
      </c>
      <c r="AJ105" s="1">
        <v>32.4</v>
      </c>
      <c r="AM105" s="10">
        <v>74.900000000000006</v>
      </c>
      <c r="AO105" s="1">
        <v>26.4</v>
      </c>
      <c r="AP105" s="1">
        <v>17.2</v>
      </c>
      <c r="AQ105" s="1">
        <v>27.8</v>
      </c>
      <c r="AT105" s="10">
        <v>71.400000000000006</v>
      </c>
      <c r="AV105" s="4">
        <v>16.8</v>
      </c>
      <c r="AW105" s="1">
        <v>14.4</v>
      </c>
      <c r="AX105" s="1">
        <v>34.299999999999997</v>
      </c>
      <c r="BA105" s="10">
        <v>65.5</v>
      </c>
      <c r="BC105" s="1">
        <v>24.5</v>
      </c>
      <c r="BD105" s="1">
        <v>15.8</v>
      </c>
      <c r="BE105" s="1">
        <v>34.200000000000003</v>
      </c>
      <c r="BH105" s="10">
        <v>74.5</v>
      </c>
      <c r="BJ105" s="4">
        <v>18.2</v>
      </c>
      <c r="BK105" s="1">
        <v>13.8</v>
      </c>
      <c r="BL105" s="1">
        <v>29.8</v>
      </c>
      <c r="BO105" s="10">
        <v>61.8</v>
      </c>
      <c r="BX105" s="4">
        <v>20.100000000000001</v>
      </c>
      <c r="BY105" s="1">
        <v>16.399999999999999</v>
      </c>
      <c r="BZ105" s="1">
        <v>27.6</v>
      </c>
      <c r="CC105" s="10">
        <v>64.099999999999994</v>
      </c>
      <c r="CL105">
        <v>70.5</v>
      </c>
      <c r="CM105">
        <v>0</v>
      </c>
      <c r="CN105">
        <v>0</v>
      </c>
      <c r="CO105">
        <v>0</v>
      </c>
      <c r="CP105" t="s">
        <v>27</v>
      </c>
    </row>
    <row r="106" spans="1:94" x14ac:dyDescent="0.35">
      <c r="A106" t="s">
        <v>45</v>
      </c>
      <c r="B106" t="s">
        <v>24</v>
      </c>
      <c r="C106" t="s">
        <v>122</v>
      </c>
      <c r="D106" t="s">
        <v>135</v>
      </c>
      <c r="E106" t="s">
        <v>629</v>
      </c>
      <c r="F106" s="4">
        <v>15.6</v>
      </c>
      <c r="G106" s="1">
        <v>15.6</v>
      </c>
      <c r="H106" s="4">
        <v>26.1</v>
      </c>
      <c r="K106" s="9">
        <v>57.3</v>
      </c>
      <c r="L106" s="1">
        <v>60</v>
      </c>
      <c r="M106" s="4">
        <v>20.399999999999999</v>
      </c>
      <c r="N106" s="1">
        <v>14.2</v>
      </c>
      <c r="O106" s="1">
        <v>27.9</v>
      </c>
      <c r="R106" s="10">
        <v>62.5</v>
      </c>
      <c r="T106" s="1">
        <v>21.4</v>
      </c>
      <c r="U106" s="1">
        <v>15.6</v>
      </c>
      <c r="V106" s="1">
        <v>35.5</v>
      </c>
      <c r="Y106" s="10">
        <v>72.5</v>
      </c>
      <c r="AA106" s="1">
        <v>23.9</v>
      </c>
      <c r="AB106" s="1">
        <v>15.4</v>
      </c>
      <c r="AC106" s="1">
        <v>34</v>
      </c>
      <c r="AF106" s="10">
        <v>73.3</v>
      </c>
      <c r="AH106" s="4">
        <v>17.3</v>
      </c>
      <c r="AI106" s="1">
        <v>14.8</v>
      </c>
      <c r="AJ106" s="1">
        <v>32.299999999999997</v>
      </c>
      <c r="AM106" s="10">
        <v>64.400000000000006</v>
      </c>
      <c r="AO106" s="4">
        <v>19.8</v>
      </c>
      <c r="AP106" s="1">
        <v>14.6</v>
      </c>
      <c r="AQ106" s="1">
        <v>32.299999999999997</v>
      </c>
      <c r="AT106" s="10">
        <v>66.7</v>
      </c>
      <c r="AV106" s="4">
        <v>14.6</v>
      </c>
      <c r="AW106" s="1">
        <v>15</v>
      </c>
      <c r="AX106" s="1">
        <v>38.299999999999997</v>
      </c>
      <c r="BA106" s="10">
        <v>67.900000000000006</v>
      </c>
      <c r="BC106" s="4">
        <v>20.2</v>
      </c>
      <c r="BD106" s="1">
        <v>15</v>
      </c>
      <c r="BE106" s="1">
        <v>38</v>
      </c>
      <c r="BH106" s="10">
        <v>73.2</v>
      </c>
      <c r="BJ106" s="4">
        <v>19</v>
      </c>
      <c r="BK106" s="1">
        <v>14.2</v>
      </c>
      <c r="BL106" s="1">
        <v>33.6</v>
      </c>
      <c r="BO106" s="10">
        <v>66.8</v>
      </c>
      <c r="BX106" s="4">
        <v>17.899999999999999</v>
      </c>
      <c r="BY106" s="1">
        <v>15.8</v>
      </c>
      <c r="BZ106" s="1">
        <v>34.799999999999997</v>
      </c>
      <c r="CC106" s="10">
        <v>68.5</v>
      </c>
      <c r="CL106">
        <v>67.599999999999994</v>
      </c>
      <c r="CM106">
        <v>0</v>
      </c>
      <c r="CN106">
        <v>0</v>
      </c>
      <c r="CO106">
        <v>0</v>
      </c>
      <c r="CP106" t="s">
        <v>27</v>
      </c>
    </row>
    <row r="107" spans="1:94" x14ac:dyDescent="0.35">
      <c r="A107" t="s">
        <v>45</v>
      </c>
      <c r="B107" t="s">
        <v>24</v>
      </c>
      <c r="C107" t="s">
        <v>122</v>
      </c>
      <c r="D107" t="s">
        <v>136</v>
      </c>
      <c r="E107" t="s">
        <v>630</v>
      </c>
      <c r="F107" s="1">
        <v>24.8</v>
      </c>
      <c r="G107" s="1">
        <v>16.600000000000001</v>
      </c>
      <c r="H107" s="1">
        <v>33.200000000000003</v>
      </c>
      <c r="K107" s="10">
        <v>74.599999999999994</v>
      </c>
      <c r="M107" s="1">
        <v>25.8</v>
      </c>
      <c r="N107" s="1">
        <v>17.600000000000001</v>
      </c>
      <c r="O107" s="1">
        <v>33.299999999999997</v>
      </c>
      <c r="R107" s="10">
        <v>76.7</v>
      </c>
      <c r="T107" s="1">
        <v>25</v>
      </c>
      <c r="U107" s="1">
        <v>17.399999999999999</v>
      </c>
      <c r="V107" s="1">
        <v>36.799999999999997</v>
      </c>
      <c r="Y107" s="10">
        <v>79.2</v>
      </c>
      <c r="AA107" s="1">
        <v>30</v>
      </c>
      <c r="AB107" s="1">
        <v>17</v>
      </c>
      <c r="AC107" s="1">
        <v>36.799999999999997</v>
      </c>
      <c r="AF107" s="10">
        <v>83.8</v>
      </c>
      <c r="AH107" s="1">
        <v>24.2</v>
      </c>
      <c r="AI107" s="1">
        <v>18</v>
      </c>
      <c r="AJ107" s="1">
        <v>37.1</v>
      </c>
      <c r="AM107" s="10">
        <v>79.3</v>
      </c>
      <c r="AO107" s="1">
        <v>25.4</v>
      </c>
      <c r="AP107" s="1">
        <v>19.8</v>
      </c>
      <c r="AQ107" s="1">
        <v>42.8</v>
      </c>
      <c r="AT107" s="10">
        <v>88</v>
      </c>
      <c r="AV107" s="1">
        <v>32.299999999999997</v>
      </c>
      <c r="AW107" s="1">
        <v>18.2</v>
      </c>
      <c r="AX107" s="1">
        <v>44.6</v>
      </c>
      <c r="BA107" s="10">
        <v>95.1</v>
      </c>
      <c r="BC107" s="1">
        <v>29.7</v>
      </c>
      <c r="BD107" s="1">
        <v>14.6</v>
      </c>
      <c r="BE107" s="1">
        <v>39.6</v>
      </c>
      <c r="BH107" s="10">
        <v>83.9</v>
      </c>
      <c r="BJ107" s="1">
        <v>26.9</v>
      </c>
      <c r="BK107" s="1">
        <v>18.399999999999999</v>
      </c>
      <c r="BL107" s="1">
        <v>32.799999999999997</v>
      </c>
      <c r="BO107" s="10">
        <v>78.099999999999994</v>
      </c>
      <c r="BX107" s="1">
        <v>26.7</v>
      </c>
      <c r="BY107" s="1">
        <v>18.2</v>
      </c>
      <c r="BZ107" s="1">
        <v>41</v>
      </c>
      <c r="CC107" s="10">
        <v>85.9</v>
      </c>
      <c r="CL107">
        <v>82.5</v>
      </c>
      <c r="CM107">
        <v>0</v>
      </c>
      <c r="CN107">
        <v>0</v>
      </c>
      <c r="CO107">
        <v>0</v>
      </c>
      <c r="CP107" t="s">
        <v>27</v>
      </c>
    </row>
    <row r="108" spans="1:94" x14ac:dyDescent="0.35">
      <c r="A108" t="s">
        <v>45</v>
      </c>
      <c r="B108" t="s">
        <v>24</v>
      </c>
      <c r="C108" t="s">
        <v>122</v>
      </c>
      <c r="D108" t="s">
        <v>137</v>
      </c>
      <c r="E108" t="s">
        <v>631</v>
      </c>
      <c r="F108" s="4">
        <v>13.9</v>
      </c>
      <c r="G108" s="1">
        <v>15.2</v>
      </c>
      <c r="H108" s="4">
        <v>21.5</v>
      </c>
      <c r="K108" s="9">
        <v>50.6</v>
      </c>
      <c r="M108" s="4">
        <v>16.7</v>
      </c>
      <c r="N108" s="1">
        <v>14</v>
      </c>
      <c r="O108" s="4">
        <v>24.2</v>
      </c>
      <c r="R108" s="9">
        <v>54.9</v>
      </c>
      <c r="T108" s="1">
        <v>22.7</v>
      </c>
      <c r="U108" s="1">
        <v>15.4</v>
      </c>
      <c r="V108" s="1">
        <v>34.299999999999997</v>
      </c>
      <c r="Y108" s="10">
        <v>72.400000000000006</v>
      </c>
      <c r="AA108" s="4">
        <v>20.2</v>
      </c>
      <c r="AB108" s="1">
        <v>12.6</v>
      </c>
      <c r="AC108" s="4">
        <v>26.2</v>
      </c>
      <c r="AF108" s="9">
        <v>59</v>
      </c>
      <c r="AH108" s="4">
        <v>12.5</v>
      </c>
      <c r="AI108" s="1">
        <v>13.8</v>
      </c>
      <c r="AJ108" s="1">
        <v>32.9</v>
      </c>
      <c r="AM108" s="9">
        <v>59.2</v>
      </c>
      <c r="AO108" s="4">
        <v>20</v>
      </c>
      <c r="AP108" s="1">
        <v>13.8</v>
      </c>
      <c r="AQ108" s="1">
        <v>32.1</v>
      </c>
      <c r="AT108" s="10">
        <v>65.900000000000006</v>
      </c>
      <c r="AV108" s="1">
        <v>22.6</v>
      </c>
      <c r="AW108" s="1">
        <v>14.4</v>
      </c>
      <c r="AX108" s="4">
        <v>21.8</v>
      </c>
      <c r="BA108" s="9">
        <v>58.8</v>
      </c>
      <c r="BC108" s="4">
        <v>15.7</v>
      </c>
      <c r="BD108" s="1">
        <v>15</v>
      </c>
      <c r="BE108" s="1">
        <v>27.2</v>
      </c>
      <c r="BH108" s="9">
        <v>57.9</v>
      </c>
      <c r="BJ108" s="1">
        <v>25.3</v>
      </c>
      <c r="BK108" s="1">
        <v>14</v>
      </c>
      <c r="BL108" s="1">
        <v>27.6</v>
      </c>
      <c r="BO108" s="10">
        <v>66.900000000000006</v>
      </c>
      <c r="BX108" s="4">
        <v>15.4</v>
      </c>
      <c r="BY108" s="1">
        <v>15.4</v>
      </c>
      <c r="BZ108" s="4">
        <v>25.6</v>
      </c>
      <c r="CC108" s="9">
        <v>56.4</v>
      </c>
      <c r="CL108">
        <v>60.2</v>
      </c>
      <c r="CM108">
        <v>7</v>
      </c>
      <c r="CN108">
        <v>0</v>
      </c>
      <c r="CO108">
        <v>0</v>
      </c>
      <c r="CP108" t="s">
        <v>44</v>
      </c>
    </row>
    <row r="109" spans="1:94" x14ac:dyDescent="0.35">
      <c r="A109" t="s">
        <v>45</v>
      </c>
      <c r="B109" t="s">
        <v>24</v>
      </c>
      <c r="C109" t="s">
        <v>122</v>
      </c>
      <c r="D109" t="s">
        <v>138</v>
      </c>
      <c r="E109" t="s">
        <v>632</v>
      </c>
      <c r="F109" s="4">
        <v>13.8</v>
      </c>
      <c r="G109" s="1">
        <v>14.6</v>
      </c>
      <c r="H109" s="4">
        <v>20.6</v>
      </c>
      <c r="K109" s="9">
        <v>49</v>
      </c>
      <c r="M109" s="4">
        <v>16.8</v>
      </c>
      <c r="N109" s="1">
        <v>14.8</v>
      </c>
      <c r="O109" s="4">
        <v>25</v>
      </c>
      <c r="R109" s="9">
        <v>56.6</v>
      </c>
      <c r="T109" s="4">
        <v>14.6</v>
      </c>
      <c r="U109" s="1">
        <v>12.8</v>
      </c>
      <c r="V109" s="1">
        <v>30.2</v>
      </c>
      <c r="Y109" s="9">
        <v>57.6</v>
      </c>
      <c r="AA109" s="1">
        <v>21.6</v>
      </c>
      <c r="AB109" s="4">
        <v>11</v>
      </c>
      <c r="AC109" s="1">
        <v>32.299999999999997</v>
      </c>
      <c r="AF109" s="10">
        <v>64.900000000000006</v>
      </c>
      <c r="AH109" s="4">
        <v>9.4</v>
      </c>
      <c r="AI109" s="1">
        <v>12.6</v>
      </c>
      <c r="AJ109" s="4">
        <v>24.3</v>
      </c>
      <c r="AM109" s="9">
        <v>46.3</v>
      </c>
      <c r="AO109" s="1">
        <v>23.1</v>
      </c>
      <c r="AP109" s="1">
        <v>12</v>
      </c>
      <c r="AQ109" s="1">
        <v>27.2</v>
      </c>
      <c r="AT109" s="10">
        <v>62.3</v>
      </c>
      <c r="AV109" s="4">
        <v>11.7</v>
      </c>
      <c r="AW109" s="4">
        <v>9.6</v>
      </c>
      <c r="AX109" s="1">
        <v>28.1</v>
      </c>
      <c r="BA109" s="9">
        <v>49.4</v>
      </c>
      <c r="BC109" s="4">
        <v>14.5</v>
      </c>
      <c r="BD109" s="1">
        <v>13</v>
      </c>
      <c r="BE109" s="4">
        <v>21.5</v>
      </c>
      <c r="BH109" s="9">
        <v>49</v>
      </c>
      <c r="BJ109" s="4">
        <v>19.2</v>
      </c>
      <c r="BK109" s="1">
        <v>14.6</v>
      </c>
      <c r="BL109" s="1">
        <v>31.3</v>
      </c>
      <c r="BO109" s="10">
        <v>65.099999999999994</v>
      </c>
      <c r="BX109" s="4">
        <v>8.9</v>
      </c>
      <c r="BY109" s="1">
        <v>12</v>
      </c>
      <c r="BZ109" s="4">
        <v>22.5</v>
      </c>
      <c r="CC109" s="9">
        <v>43.4</v>
      </c>
      <c r="CL109">
        <v>54.4</v>
      </c>
      <c r="CM109">
        <v>7</v>
      </c>
      <c r="CN109">
        <v>0</v>
      </c>
      <c r="CO109">
        <v>0</v>
      </c>
      <c r="CP109" t="s">
        <v>44</v>
      </c>
    </row>
    <row r="110" spans="1:94" x14ac:dyDescent="0.35">
      <c r="A110" t="s">
        <v>45</v>
      </c>
      <c r="B110" t="s">
        <v>24</v>
      </c>
      <c r="C110" t="s">
        <v>122</v>
      </c>
      <c r="D110" t="s">
        <v>139</v>
      </c>
      <c r="E110" t="s">
        <v>633</v>
      </c>
      <c r="F110" s="4">
        <v>12.8</v>
      </c>
      <c r="G110" s="1">
        <v>12</v>
      </c>
      <c r="H110" s="4">
        <v>22.8</v>
      </c>
      <c r="K110" s="9">
        <v>47.6</v>
      </c>
      <c r="M110" s="4">
        <v>18.600000000000001</v>
      </c>
      <c r="N110" s="1">
        <v>14.2</v>
      </c>
      <c r="O110" s="4">
        <v>22.8</v>
      </c>
      <c r="R110" s="9">
        <v>55.6</v>
      </c>
      <c r="T110" s="4">
        <v>19.7</v>
      </c>
      <c r="U110" s="1">
        <v>12.8</v>
      </c>
      <c r="V110" s="1">
        <v>30.1</v>
      </c>
      <c r="Y110" s="10">
        <v>62.6</v>
      </c>
      <c r="AA110" s="4">
        <v>16</v>
      </c>
      <c r="AB110" s="1">
        <v>12</v>
      </c>
      <c r="AC110" s="1">
        <v>29.4</v>
      </c>
      <c r="AF110" s="9">
        <v>57.4</v>
      </c>
      <c r="AH110" s="4">
        <v>15.2</v>
      </c>
      <c r="AI110" s="1">
        <v>12.8</v>
      </c>
      <c r="AJ110" s="1">
        <v>28.1</v>
      </c>
      <c r="AM110" s="9">
        <v>56.1</v>
      </c>
      <c r="AO110" s="4">
        <v>19.7</v>
      </c>
      <c r="AP110" s="1">
        <v>13.6</v>
      </c>
      <c r="AQ110" s="1">
        <v>30.3</v>
      </c>
      <c r="AT110" s="10">
        <v>63.6</v>
      </c>
      <c r="AV110" s="4">
        <v>16.100000000000001</v>
      </c>
      <c r="AW110" s="1">
        <v>12</v>
      </c>
      <c r="AX110" s="4">
        <v>25.5</v>
      </c>
      <c r="BA110" s="9">
        <v>53.6</v>
      </c>
      <c r="BC110" s="4">
        <v>15.5</v>
      </c>
      <c r="BD110" s="1">
        <v>15.8</v>
      </c>
      <c r="BE110" s="4">
        <v>18.8</v>
      </c>
      <c r="BH110" s="9">
        <v>50.1</v>
      </c>
      <c r="BJ110" s="4">
        <v>18.600000000000001</v>
      </c>
      <c r="BK110" s="1">
        <v>14.6</v>
      </c>
      <c r="BL110" s="1">
        <v>32</v>
      </c>
      <c r="BO110" s="10">
        <v>65.2</v>
      </c>
      <c r="BX110" s="4">
        <v>16.3</v>
      </c>
      <c r="BY110" s="1">
        <v>13.6</v>
      </c>
      <c r="BZ110" s="1">
        <v>31.6</v>
      </c>
      <c r="CC110" s="10">
        <v>61.5</v>
      </c>
      <c r="CL110">
        <v>57.3</v>
      </c>
      <c r="CM110">
        <v>6</v>
      </c>
      <c r="CN110">
        <v>0</v>
      </c>
      <c r="CO110">
        <v>0</v>
      </c>
      <c r="CP110" t="s">
        <v>44</v>
      </c>
    </row>
    <row r="111" spans="1:94" x14ac:dyDescent="0.35">
      <c r="A111" t="s">
        <v>45</v>
      </c>
      <c r="B111" t="s">
        <v>140</v>
      </c>
      <c r="C111" t="s">
        <v>141</v>
      </c>
      <c r="D111" t="s">
        <v>142</v>
      </c>
      <c r="E111" t="s">
        <v>634</v>
      </c>
      <c r="F111" s="1">
        <v>28.8</v>
      </c>
      <c r="G111" s="1">
        <v>19.8</v>
      </c>
      <c r="H111" s="1">
        <v>41</v>
      </c>
      <c r="K111" s="10">
        <v>89.6</v>
      </c>
      <c r="M111" s="1">
        <v>32.200000000000003</v>
      </c>
      <c r="N111" s="1">
        <v>19.2</v>
      </c>
      <c r="O111" s="1">
        <v>42.5</v>
      </c>
      <c r="R111" s="10">
        <v>93.9</v>
      </c>
      <c r="T111" s="1">
        <v>33.200000000000003</v>
      </c>
      <c r="U111" s="1">
        <v>17.600000000000001</v>
      </c>
      <c r="V111" s="1">
        <v>42.9</v>
      </c>
      <c r="Y111" s="10">
        <v>93.7</v>
      </c>
      <c r="AV111" s="1">
        <v>25.7</v>
      </c>
      <c r="AW111" s="1">
        <v>19.2</v>
      </c>
      <c r="AX111" s="1">
        <v>33.4</v>
      </c>
      <c r="BA111" s="10">
        <v>78.3</v>
      </c>
      <c r="BJ111" s="1">
        <v>25.1</v>
      </c>
      <c r="BK111" s="1">
        <v>17.399999999999999</v>
      </c>
      <c r="BL111" s="1">
        <v>39.700000000000003</v>
      </c>
      <c r="BO111" s="10">
        <v>82.2</v>
      </c>
      <c r="BQ111" s="1">
        <v>26.5</v>
      </c>
      <c r="BR111" s="1">
        <v>17.399999999999999</v>
      </c>
      <c r="BS111" s="1">
        <v>36.1</v>
      </c>
      <c r="BV111" s="10">
        <v>80</v>
      </c>
      <c r="BX111" s="1">
        <v>27.8</v>
      </c>
      <c r="BY111" s="1">
        <v>17</v>
      </c>
      <c r="BZ111" s="1">
        <v>35.299999999999997</v>
      </c>
      <c r="CC111" s="10">
        <v>80.099999999999994</v>
      </c>
      <c r="CE111" s="1">
        <v>25.4</v>
      </c>
      <c r="CF111" s="1">
        <v>20</v>
      </c>
      <c r="CG111" s="1">
        <v>38.799999999999997</v>
      </c>
      <c r="CJ111" s="1">
        <v>84.2</v>
      </c>
      <c r="CL111">
        <v>85.3</v>
      </c>
      <c r="CM111">
        <v>0</v>
      </c>
      <c r="CN111">
        <v>0</v>
      </c>
      <c r="CO111">
        <v>0</v>
      </c>
      <c r="CP111" t="s">
        <v>27</v>
      </c>
    </row>
    <row r="112" spans="1:94" x14ac:dyDescent="0.35">
      <c r="A112" t="s">
        <v>45</v>
      </c>
      <c r="B112" t="s">
        <v>140</v>
      </c>
      <c r="C112" t="s">
        <v>141</v>
      </c>
      <c r="D112" t="s">
        <v>143</v>
      </c>
      <c r="E112" t="s">
        <v>635</v>
      </c>
      <c r="F112" s="1">
        <v>34</v>
      </c>
      <c r="G112" s="1">
        <v>20</v>
      </c>
      <c r="H112" s="1">
        <v>45</v>
      </c>
      <c r="K112" s="10">
        <v>99</v>
      </c>
      <c r="M112" s="1">
        <v>34.299999999999997</v>
      </c>
      <c r="N112" s="1">
        <v>20</v>
      </c>
      <c r="O112" s="1">
        <v>43.3</v>
      </c>
      <c r="R112" s="10">
        <v>97.6</v>
      </c>
      <c r="T112" s="1">
        <v>35</v>
      </c>
      <c r="U112" s="1">
        <v>19.8</v>
      </c>
      <c r="V112" s="1">
        <v>44</v>
      </c>
      <c r="Y112" s="10">
        <v>98.8</v>
      </c>
      <c r="AV112" s="1">
        <v>35</v>
      </c>
      <c r="AW112" s="1">
        <v>20</v>
      </c>
      <c r="AX112" s="1">
        <v>43.3</v>
      </c>
      <c r="BA112" s="10">
        <v>98.3</v>
      </c>
      <c r="BJ112" s="1">
        <v>31.9</v>
      </c>
      <c r="BK112" s="1">
        <v>18.600000000000001</v>
      </c>
      <c r="BL112" s="1">
        <v>42.5</v>
      </c>
      <c r="BO112" s="10">
        <v>93</v>
      </c>
      <c r="BQ112" s="1">
        <v>34.700000000000003</v>
      </c>
      <c r="BR112" s="1">
        <v>19.8</v>
      </c>
      <c r="BS112" s="1">
        <v>42.5</v>
      </c>
      <c r="BV112" s="10">
        <v>97</v>
      </c>
      <c r="BX112" s="1">
        <v>34.799999999999997</v>
      </c>
      <c r="BY112" s="1">
        <v>20</v>
      </c>
      <c r="BZ112" s="1">
        <v>44.7</v>
      </c>
      <c r="CC112" s="10">
        <v>99.5</v>
      </c>
      <c r="CE112" s="1">
        <v>34.1</v>
      </c>
      <c r="CF112" s="1">
        <v>20</v>
      </c>
      <c r="CG112" s="1">
        <v>43.9</v>
      </c>
      <c r="CJ112" s="1">
        <v>98</v>
      </c>
      <c r="CL112">
        <v>97.7</v>
      </c>
      <c r="CM112">
        <v>0</v>
      </c>
      <c r="CN112">
        <v>0</v>
      </c>
      <c r="CO112">
        <v>0</v>
      </c>
      <c r="CP112" t="s">
        <v>27</v>
      </c>
    </row>
    <row r="113" spans="1:94" x14ac:dyDescent="0.35">
      <c r="A113" t="s">
        <v>45</v>
      </c>
      <c r="B113" t="s">
        <v>140</v>
      </c>
      <c r="C113" t="s">
        <v>141</v>
      </c>
      <c r="D113" t="s">
        <v>144</v>
      </c>
      <c r="E113" t="s">
        <v>636</v>
      </c>
      <c r="F113" s="1">
        <v>25</v>
      </c>
      <c r="G113" s="1">
        <v>19.8</v>
      </c>
      <c r="H113" s="1">
        <v>37</v>
      </c>
      <c r="K113" s="10">
        <v>81.8</v>
      </c>
      <c r="M113" s="1">
        <v>28</v>
      </c>
      <c r="N113" s="1">
        <v>18.600000000000001</v>
      </c>
      <c r="O113" s="1">
        <v>34.9</v>
      </c>
      <c r="R113" s="10">
        <v>81.5</v>
      </c>
      <c r="T113" s="1">
        <v>23.8</v>
      </c>
      <c r="U113" s="1">
        <v>16.600000000000001</v>
      </c>
      <c r="V113" s="1">
        <v>39.700000000000003</v>
      </c>
      <c r="Y113" s="10">
        <v>80.099999999999994</v>
      </c>
      <c r="AV113" s="4">
        <v>17.600000000000001</v>
      </c>
      <c r="AW113" s="1">
        <v>16.2</v>
      </c>
      <c r="AX113" s="1">
        <v>28.4</v>
      </c>
      <c r="BA113" s="10">
        <v>62.2</v>
      </c>
      <c r="BJ113" s="4">
        <v>16.899999999999999</v>
      </c>
      <c r="BK113" s="1">
        <v>17.2</v>
      </c>
      <c r="BL113" s="1">
        <v>32.6</v>
      </c>
      <c r="BO113" s="10">
        <v>66.7</v>
      </c>
      <c r="BQ113" s="4">
        <v>18.3</v>
      </c>
      <c r="BR113" s="1">
        <v>16.8</v>
      </c>
      <c r="BS113" s="1">
        <v>27.4</v>
      </c>
      <c r="BV113" s="10">
        <v>62.5</v>
      </c>
      <c r="BX113" s="1">
        <v>24.3</v>
      </c>
      <c r="BY113" s="1">
        <v>17.399999999999999</v>
      </c>
      <c r="BZ113" s="1">
        <v>32.700000000000003</v>
      </c>
      <c r="CC113" s="10">
        <v>74.400000000000006</v>
      </c>
      <c r="CE113" s="4">
        <v>16.7</v>
      </c>
      <c r="CF113" s="1">
        <v>19.8</v>
      </c>
      <c r="CG113" s="1">
        <v>36.700000000000003</v>
      </c>
      <c r="CJ113" s="1">
        <v>73.2</v>
      </c>
      <c r="CL113">
        <v>72.8</v>
      </c>
      <c r="CM113">
        <v>0</v>
      </c>
      <c r="CN113">
        <v>0</v>
      </c>
      <c r="CO113">
        <v>0</v>
      </c>
      <c r="CP113" t="s">
        <v>27</v>
      </c>
    </row>
    <row r="114" spans="1:94" x14ac:dyDescent="0.35">
      <c r="A114" t="s">
        <v>45</v>
      </c>
      <c r="B114" t="s">
        <v>140</v>
      </c>
      <c r="C114" t="s">
        <v>141</v>
      </c>
      <c r="D114" t="s">
        <v>145</v>
      </c>
      <c r="E114" t="s">
        <v>637</v>
      </c>
      <c r="F114" s="1">
        <v>32</v>
      </c>
      <c r="G114" s="1">
        <v>19.8</v>
      </c>
      <c r="H114" s="1">
        <v>41.3</v>
      </c>
      <c r="K114" s="10">
        <v>93.1</v>
      </c>
      <c r="M114" s="1">
        <v>29.8</v>
      </c>
      <c r="N114" s="1">
        <v>18.399999999999999</v>
      </c>
      <c r="O114" s="1">
        <v>37.4</v>
      </c>
      <c r="R114" s="10">
        <v>85.6</v>
      </c>
      <c r="T114" s="1">
        <v>31.3</v>
      </c>
      <c r="U114" s="1">
        <v>17</v>
      </c>
      <c r="V114" s="1">
        <v>40.299999999999997</v>
      </c>
      <c r="Y114" s="10">
        <v>88.6</v>
      </c>
      <c r="AV114" s="1">
        <v>22.2</v>
      </c>
      <c r="AW114" s="1">
        <v>17.2</v>
      </c>
      <c r="AX114" s="1">
        <v>31.6</v>
      </c>
      <c r="BA114" s="10">
        <v>71</v>
      </c>
      <c r="BJ114" s="1">
        <v>23.3</v>
      </c>
      <c r="BK114" s="1">
        <v>16.399999999999999</v>
      </c>
      <c r="BL114" s="1">
        <v>35.200000000000003</v>
      </c>
      <c r="BO114" s="10">
        <v>74.900000000000006</v>
      </c>
      <c r="BQ114" s="1">
        <v>24.6</v>
      </c>
      <c r="BR114" s="1">
        <v>17.399999999999999</v>
      </c>
      <c r="BS114" s="1">
        <v>31.3</v>
      </c>
      <c r="BV114" s="10">
        <v>73.3</v>
      </c>
      <c r="BX114" s="1">
        <v>29</v>
      </c>
      <c r="BY114" s="1">
        <v>19.2</v>
      </c>
      <c r="BZ114" s="1">
        <v>37.4</v>
      </c>
      <c r="CC114" s="10">
        <v>85.6</v>
      </c>
      <c r="CE114" s="1">
        <v>26.2</v>
      </c>
      <c r="CF114" s="1">
        <v>19.8</v>
      </c>
      <c r="CG114" s="1">
        <v>33.4</v>
      </c>
      <c r="CJ114" s="1">
        <v>79.400000000000006</v>
      </c>
      <c r="CL114">
        <v>81.400000000000006</v>
      </c>
      <c r="CM114">
        <v>0</v>
      </c>
      <c r="CN114">
        <v>0</v>
      </c>
      <c r="CO114">
        <v>0</v>
      </c>
      <c r="CP114" t="s">
        <v>27</v>
      </c>
    </row>
    <row r="115" spans="1:94" x14ac:dyDescent="0.35">
      <c r="A115" t="s">
        <v>45</v>
      </c>
      <c r="B115" t="s">
        <v>140</v>
      </c>
      <c r="C115" t="s">
        <v>141</v>
      </c>
      <c r="D115" t="s">
        <v>146</v>
      </c>
      <c r="E115" t="s">
        <v>638</v>
      </c>
      <c r="F115" s="1">
        <v>34.5</v>
      </c>
      <c r="G115" s="1">
        <v>20</v>
      </c>
      <c r="H115" s="1">
        <v>42.6</v>
      </c>
      <c r="K115" s="10">
        <v>97.1</v>
      </c>
      <c r="M115" s="1">
        <v>34.5</v>
      </c>
      <c r="N115" s="1">
        <v>20</v>
      </c>
      <c r="O115" s="1">
        <v>44.3</v>
      </c>
      <c r="R115" s="10">
        <v>98.8</v>
      </c>
      <c r="T115" s="1">
        <v>34</v>
      </c>
      <c r="U115" s="1">
        <v>19.8</v>
      </c>
      <c r="V115" s="1">
        <v>43.3</v>
      </c>
      <c r="Y115" s="10">
        <v>97.1</v>
      </c>
      <c r="AV115" s="1">
        <v>35</v>
      </c>
      <c r="AW115" s="1">
        <v>20</v>
      </c>
      <c r="AX115" s="1">
        <v>45</v>
      </c>
      <c r="BA115" s="10">
        <v>100</v>
      </c>
      <c r="BJ115" s="1">
        <v>32.299999999999997</v>
      </c>
      <c r="BK115" s="1">
        <v>19.600000000000001</v>
      </c>
      <c r="BL115" s="1">
        <v>45</v>
      </c>
      <c r="BO115" s="10">
        <v>96.9</v>
      </c>
      <c r="BQ115" s="1">
        <v>34.799999999999997</v>
      </c>
      <c r="BR115" s="1">
        <v>20</v>
      </c>
      <c r="BS115" s="1">
        <v>45</v>
      </c>
      <c r="BV115" s="10">
        <v>99.8</v>
      </c>
      <c r="BX115" s="1">
        <v>35</v>
      </c>
      <c r="BY115" s="1">
        <v>20</v>
      </c>
      <c r="BZ115" s="1">
        <v>44</v>
      </c>
      <c r="CC115" s="10">
        <v>99</v>
      </c>
      <c r="CE115" s="1">
        <v>33.799999999999997</v>
      </c>
      <c r="CF115" s="1">
        <v>20</v>
      </c>
      <c r="CG115" s="1">
        <v>44.8</v>
      </c>
      <c r="CJ115" s="1">
        <v>98.6</v>
      </c>
      <c r="CL115">
        <v>98.4</v>
      </c>
      <c r="CM115">
        <v>0</v>
      </c>
      <c r="CN115">
        <v>0</v>
      </c>
      <c r="CO115">
        <v>0</v>
      </c>
      <c r="CP115" t="s">
        <v>27</v>
      </c>
    </row>
    <row r="116" spans="1:94" x14ac:dyDescent="0.35">
      <c r="A116" t="s">
        <v>45</v>
      </c>
      <c r="B116" t="s">
        <v>140</v>
      </c>
      <c r="C116" t="s">
        <v>141</v>
      </c>
      <c r="D116" t="s">
        <v>147</v>
      </c>
      <c r="E116" t="s">
        <v>639</v>
      </c>
      <c r="F116" s="1">
        <v>34.299999999999997</v>
      </c>
      <c r="G116" s="1">
        <v>20</v>
      </c>
      <c r="H116" s="1">
        <v>45</v>
      </c>
      <c r="K116" s="10">
        <v>99.3</v>
      </c>
      <c r="M116" s="1">
        <v>34.799999999999997</v>
      </c>
      <c r="N116" s="1">
        <v>20</v>
      </c>
      <c r="O116" s="1">
        <v>43.6</v>
      </c>
      <c r="R116" s="10">
        <v>98.4</v>
      </c>
      <c r="T116" s="1">
        <v>35</v>
      </c>
      <c r="U116" s="1">
        <v>19.8</v>
      </c>
      <c r="V116" s="1">
        <v>43.9</v>
      </c>
      <c r="Y116" s="10">
        <v>98.7</v>
      </c>
      <c r="AV116" s="1">
        <v>34.5</v>
      </c>
      <c r="AW116" s="1">
        <v>20</v>
      </c>
      <c r="AX116" s="1">
        <v>44.2</v>
      </c>
      <c r="BA116" s="10">
        <v>98.7</v>
      </c>
      <c r="BJ116" s="1">
        <v>32</v>
      </c>
      <c r="BK116" s="1">
        <v>19.600000000000001</v>
      </c>
      <c r="BL116" s="1">
        <v>45</v>
      </c>
      <c r="BO116" s="10">
        <v>96.6</v>
      </c>
      <c r="BQ116" s="1">
        <v>34</v>
      </c>
      <c r="BR116" s="1">
        <v>19.600000000000001</v>
      </c>
      <c r="BS116" s="1">
        <v>42.6</v>
      </c>
      <c r="BV116" s="10">
        <v>96.2</v>
      </c>
      <c r="BX116" s="1">
        <v>33.799999999999997</v>
      </c>
      <c r="BY116" s="1">
        <v>20</v>
      </c>
      <c r="BZ116" s="1">
        <v>44.3</v>
      </c>
      <c r="CC116" s="10">
        <v>98.1</v>
      </c>
      <c r="CE116" s="1">
        <v>33.5</v>
      </c>
      <c r="CF116" s="1">
        <v>20</v>
      </c>
      <c r="CG116" s="1">
        <v>43.9</v>
      </c>
      <c r="CJ116" s="1">
        <v>97.4</v>
      </c>
      <c r="CL116">
        <v>97.9</v>
      </c>
      <c r="CM116">
        <v>0</v>
      </c>
      <c r="CN116">
        <v>0</v>
      </c>
      <c r="CO116">
        <v>0</v>
      </c>
      <c r="CP116" t="s">
        <v>27</v>
      </c>
    </row>
    <row r="117" spans="1:94" x14ac:dyDescent="0.35">
      <c r="A117" t="s">
        <v>45</v>
      </c>
      <c r="B117" t="s">
        <v>140</v>
      </c>
      <c r="C117" t="s">
        <v>141</v>
      </c>
      <c r="D117" t="s">
        <v>148</v>
      </c>
      <c r="E117" t="s">
        <v>640</v>
      </c>
      <c r="F117" s="1">
        <v>31</v>
      </c>
      <c r="G117" s="1">
        <v>20</v>
      </c>
      <c r="H117" s="1">
        <v>40.700000000000003</v>
      </c>
      <c r="K117" s="10">
        <v>91.7</v>
      </c>
      <c r="M117" s="1">
        <v>31.8</v>
      </c>
      <c r="N117" s="1">
        <v>19.8</v>
      </c>
      <c r="O117" s="1">
        <v>40.799999999999997</v>
      </c>
      <c r="R117" s="10">
        <v>92.4</v>
      </c>
      <c r="T117" s="1">
        <v>33.5</v>
      </c>
      <c r="U117" s="1">
        <v>19.600000000000001</v>
      </c>
      <c r="V117" s="1">
        <v>43.2</v>
      </c>
      <c r="Y117" s="10">
        <v>96.3</v>
      </c>
      <c r="AV117" s="1">
        <v>31.2</v>
      </c>
      <c r="AW117" s="1">
        <v>19.8</v>
      </c>
      <c r="AX117" s="1">
        <v>37.6</v>
      </c>
      <c r="BA117" s="10">
        <v>88.6</v>
      </c>
      <c r="BJ117" s="1">
        <v>30.9</v>
      </c>
      <c r="BK117" s="1">
        <v>18.600000000000001</v>
      </c>
      <c r="BL117" s="1">
        <v>38.799999999999997</v>
      </c>
      <c r="BO117" s="10">
        <v>88.3</v>
      </c>
      <c r="BQ117" s="1">
        <v>33.9</v>
      </c>
      <c r="BR117" s="1">
        <v>19.8</v>
      </c>
      <c r="BS117" s="1">
        <v>43.2</v>
      </c>
      <c r="BV117" s="10">
        <v>96.9</v>
      </c>
      <c r="BX117" s="1">
        <v>33.5</v>
      </c>
      <c r="BY117" s="1">
        <v>20</v>
      </c>
      <c r="BZ117" s="1">
        <v>43.3</v>
      </c>
      <c r="CC117" s="10">
        <v>96.8</v>
      </c>
      <c r="CE117" s="1">
        <v>31.3</v>
      </c>
      <c r="CF117" s="1">
        <v>20</v>
      </c>
      <c r="CG117" s="1">
        <v>42.1</v>
      </c>
      <c r="CJ117" s="1">
        <v>93.4</v>
      </c>
      <c r="CL117">
        <v>93.1</v>
      </c>
      <c r="CM117">
        <v>0</v>
      </c>
      <c r="CN117">
        <v>0</v>
      </c>
      <c r="CO117">
        <v>0</v>
      </c>
      <c r="CP117" t="s">
        <v>27</v>
      </c>
    </row>
    <row r="118" spans="1:94" x14ac:dyDescent="0.35">
      <c r="A118" t="s">
        <v>45</v>
      </c>
      <c r="B118" t="s">
        <v>140</v>
      </c>
      <c r="C118" t="s">
        <v>141</v>
      </c>
      <c r="D118" t="s">
        <v>149</v>
      </c>
      <c r="E118" t="s">
        <v>641</v>
      </c>
      <c r="F118" s="1">
        <v>33.4</v>
      </c>
      <c r="G118" s="1">
        <v>20</v>
      </c>
      <c r="H118" s="1">
        <v>44</v>
      </c>
      <c r="K118" s="10">
        <v>97.4</v>
      </c>
      <c r="M118" s="1">
        <v>30.8</v>
      </c>
      <c r="N118" s="1">
        <v>18.8</v>
      </c>
      <c r="O118" s="1">
        <v>39.6</v>
      </c>
      <c r="R118" s="10">
        <v>89.2</v>
      </c>
      <c r="T118" s="1">
        <v>28.5</v>
      </c>
      <c r="U118" s="1">
        <v>18</v>
      </c>
      <c r="V118" s="1">
        <v>38.4</v>
      </c>
      <c r="Y118" s="10">
        <v>84.9</v>
      </c>
      <c r="AV118" s="1">
        <v>28.5</v>
      </c>
      <c r="AW118" s="1">
        <v>18.600000000000001</v>
      </c>
      <c r="AX118" s="1">
        <v>36.4</v>
      </c>
      <c r="BA118" s="10">
        <v>83.5</v>
      </c>
      <c r="BJ118" s="1">
        <v>24.2</v>
      </c>
      <c r="BK118" s="1">
        <v>17.399999999999999</v>
      </c>
      <c r="BL118" s="1">
        <v>38.799999999999997</v>
      </c>
      <c r="BO118" s="10">
        <v>80.400000000000006</v>
      </c>
      <c r="BQ118" s="1">
        <v>31.4</v>
      </c>
      <c r="BR118" s="1">
        <v>18.600000000000001</v>
      </c>
      <c r="BS118" s="1">
        <v>40.1</v>
      </c>
      <c r="BV118" s="10">
        <v>90.1</v>
      </c>
      <c r="BX118" s="1">
        <v>32</v>
      </c>
      <c r="BY118" s="1">
        <v>19.600000000000001</v>
      </c>
      <c r="BZ118" s="1">
        <v>42.2</v>
      </c>
      <c r="CC118" s="10">
        <v>93.8</v>
      </c>
      <c r="CE118" s="1">
        <v>28.3</v>
      </c>
      <c r="CF118" s="1">
        <v>20</v>
      </c>
      <c r="CG118" s="1">
        <v>39.9</v>
      </c>
      <c r="CJ118" s="1">
        <v>88.2</v>
      </c>
      <c r="CL118">
        <v>88.4</v>
      </c>
      <c r="CM118">
        <v>0</v>
      </c>
      <c r="CN118">
        <v>0</v>
      </c>
      <c r="CO118">
        <v>0</v>
      </c>
      <c r="CP118" t="s">
        <v>27</v>
      </c>
    </row>
    <row r="119" spans="1:94" x14ac:dyDescent="0.35">
      <c r="A119" t="s">
        <v>45</v>
      </c>
      <c r="B119" t="s">
        <v>140</v>
      </c>
      <c r="C119" t="s">
        <v>141</v>
      </c>
      <c r="D119" t="s">
        <v>150</v>
      </c>
      <c r="E119" t="s">
        <v>642</v>
      </c>
      <c r="F119" s="1">
        <v>34.5</v>
      </c>
      <c r="G119" s="1">
        <v>20</v>
      </c>
      <c r="H119" s="1">
        <v>44.3</v>
      </c>
      <c r="K119" s="10">
        <v>98.8</v>
      </c>
      <c r="M119" s="1">
        <v>33.299999999999997</v>
      </c>
      <c r="N119" s="1">
        <v>20</v>
      </c>
      <c r="O119" s="1">
        <v>42.6</v>
      </c>
      <c r="R119" s="10">
        <v>95.9</v>
      </c>
      <c r="T119" s="1">
        <v>29</v>
      </c>
      <c r="U119" s="1">
        <v>19.2</v>
      </c>
      <c r="V119" s="1">
        <v>43</v>
      </c>
      <c r="Y119" s="10">
        <v>91.2</v>
      </c>
      <c r="AV119" s="1">
        <v>35</v>
      </c>
      <c r="AW119" s="1">
        <v>19.8</v>
      </c>
      <c r="AX119" s="1">
        <v>45</v>
      </c>
      <c r="BA119" s="10">
        <v>99.8</v>
      </c>
      <c r="BJ119" s="1">
        <v>31.3</v>
      </c>
      <c r="BK119" s="1">
        <v>19.600000000000001</v>
      </c>
      <c r="BL119" s="1">
        <v>44.1</v>
      </c>
      <c r="BO119" s="10">
        <v>95</v>
      </c>
      <c r="BQ119" s="1">
        <v>35</v>
      </c>
      <c r="BR119" s="1">
        <v>20</v>
      </c>
      <c r="BS119" s="1">
        <v>45</v>
      </c>
      <c r="BV119" s="10">
        <v>100</v>
      </c>
      <c r="BX119" s="1">
        <v>34.799999999999997</v>
      </c>
      <c r="BY119" s="1">
        <v>20</v>
      </c>
      <c r="BZ119" s="1">
        <v>43.7</v>
      </c>
      <c r="CC119" s="10">
        <v>98.5</v>
      </c>
      <c r="CE119" s="1">
        <v>33.799999999999997</v>
      </c>
      <c r="CF119" s="1">
        <v>20</v>
      </c>
      <c r="CG119" s="1">
        <v>44.3</v>
      </c>
      <c r="CJ119" s="1">
        <v>98.1</v>
      </c>
      <c r="CL119">
        <v>97.2</v>
      </c>
      <c r="CM119">
        <v>0</v>
      </c>
      <c r="CN119">
        <v>0</v>
      </c>
      <c r="CO119">
        <v>0</v>
      </c>
      <c r="CP119" t="s">
        <v>27</v>
      </c>
    </row>
    <row r="120" spans="1:94" x14ac:dyDescent="0.35">
      <c r="A120" t="s">
        <v>45</v>
      </c>
      <c r="B120" t="s">
        <v>140</v>
      </c>
      <c r="C120" t="s">
        <v>141</v>
      </c>
      <c r="D120" t="s">
        <v>151</v>
      </c>
      <c r="E120" t="s">
        <v>643</v>
      </c>
      <c r="F120" s="1">
        <v>27.1</v>
      </c>
      <c r="G120" s="1">
        <v>19.8</v>
      </c>
      <c r="H120" s="1">
        <v>36.1</v>
      </c>
      <c r="K120" s="10">
        <v>83</v>
      </c>
      <c r="M120" s="1">
        <v>29.7</v>
      </c>
      <c r="N120" s="1">
        <v>17.600000000000001</v>
      </c>
      <c r="O120" s="1">
        <v>37.5</v>
      </c>
      <c r="R120" s="10">
        <v>84.8</v>
      </c>
      <c r="T120" s="1">
        <v>30.6</v>
      </c>
      <c r="U120" s="1">
        <v>19</v>
      </c>
      <c r="V120" s="1">
        <v>43</v>
      </c>
      <c r="Y120" s="10">
        <v>92.6</v>
      </c>
      <c r="AV120" s="1">
        <v>33.200000000000003</v>
      </c>
      <c r="AW120" s="1">
        <v>18.600000000000001</v>
      </c>
      <c r="AX120" s="1">
        <v>40.700000000000003</v>
      </c>
      <c r="BA120" s="10">
        <v>92.5</v>
      </c>
      <c r="BJ120" s="1">
        <v>27.1</v>
      </c>
      <c r="BK120" s="1">
        <v>19</v>
      </c>
      <c r="BL120" s="1">
        <v>38.200000000000003</v>
      </c>
      <c r="BO120" s="10">
        <v>84.3</v>
      </c>
      <c r="BQ120" s="1">
        <v>24.4</v>
      </c>
      <c r="BR120" s="1">
        <v>19</v>
      </c>
      <c r="BS120" s="1">
        <v>33.9</v>
      </c>
      <c r="BV120" s="10">
        <v>77.3</v>
      </c>
      <c r="BX120" s="1">
        <v>29.6</v>
      </c>
      <c r="BY120" s="1">
        <v>20</v>
      </c>
      <c r="BZ120" s="1">
        <v>39.299999999999997</v>
      </c>
      <c r="CC120" s="10">
        <v>88.9</v>
      </c>
      <c r="CE120" s="1">
        <v>21.3</v>
      </c>
      <c r="CF120" s="1">
        <v>19.600000000000001</v>
      </c>
      <c r="CG120" s="1">
        <v>35.6</v>
      </c>
      <c r="CJ120" s="1">
        <v>76.5</v>
      </c>
      <c r="CL120">
        <v>85</v>
      </c>
      <c r="CM120">
        <v>0</v>
      </c>
      <c r="CN120">
        <v>0</v>
      </c>
      <c r="CO120">
        <v>0</v>
      </c>
      <c r="CP120" t="s">
        <v>27</v>
      </c>
    </row>
    <row r="121" spans="1:94" x14ac:dyDescent="0.35">
      <c r="A121" t="s">
        <v>45</v>
      </c>
      <c r="B121" t="s">
        <v>140</v>
      </c>
      <c r="C121" t="s">
        <v>141</v>
      </c>
      <c r="D121" t="s">
        <v>152</v>
      </c>
      <c r="E121" t="s">
        <v>644</v>
      </c>
      <c r="F121" s="1">
        <v>26.5</v>
      </c>
      <c r="G121" s="1">
        <v>20</v>
      </c>
      <c r="H121" s="1">
        <v>43.2</v>
      </c>
      <c r="K121" s="10">
        <v>89.7</v>
      </c>
      <c r="M121" s="1">
        <v>33.4</v>
      </c>
      <c r="N121" s="1">
        <v>19.600000000000001</v>
      </c>
      <c r="O121" s="1">
        <v>41.1</v>
      </c>
      <c r="R121" s="10">
        <v>94.1</v>
      </c>
      <c r="T121" s="1">
        <v>30.6</v>
      </c>
      <c r="U121" s="1">
        <v>19</v>
      </c>
      <c r="V121" s="1">
        <v>38.799999999999997</v>
      </c>
      <c r="Y121" s="10">
        <v>88.4</v>
      </c>
      <c r="AV121" s="1">
        <v>29.8</v>
      </c>
      <c r="AW121" s="1">
        <v>19.399999999999999</v>
      </c>
      <c r="AX121" s="1">
        <v>38.200000000000003</v>
      </c>
      <c r="BA121" s="10">
        <v>87.4</v>
      </c>
      <c r="BJ121" s="1">
        <v>31.7</v>
      </c>
      <c r="BK121" s="1">
        <v>18.8</v>
      </c>
      <c r="BL121" s="1">
        <v>33.5</v>
      </c>
      <c r="BO121" s="10">
        <v>84</v>
      </c>
      <c r="BQ121" s="1">
        <v>33.1</v>
      </c>
      <c r="BR121" s="1">
        <v>19</v>
      </c>
      <c r="BS121" s="1">
        <v>37.799999999999997</v>
      </c>
      <c r="BV121" s="10">
        <v>89.9</v>
      </c>
      <c r="BX121" s="1">
        <v>34.200000000000003</v>
      </c>
      <c r="BY121" s="1">
        <v>19.8</v>
      </c>
      <c r="BZ121" s="1">
        <v>39.4</v>
      </c>
      <c r="CC121" s="10">
        <v>93.4</v>
      </c>
      <c r="CE121" s="1">
        <v>29.4</v>
      </c>
      <c r="CF121" s="1">
        <v>20</v>
      </c>
      <c r="CG121" s="1">
        <v>37.299999999999997</v>
      </c>
      <c r="CJ121" s="1">
        <v>86.7</v>
      </c>
      <c r="CL121">
        <v>89.2</v>
      </c>
      <c r="CM121">
        <v>0</v>
      </c>
      <c r="CN121">
        <v>0</v>
      </c>
      <c r="CO121">
        <v>0</v>
      </c>
      <c r="CP121" t="s">
        <v>27</v>
      </c>
    </row>
    <row r="122" spans="1:94" x14ac:dyDescent="0.35">
      <c r="A122" t="s">
        <v>45</v>
      </c>
      <c r="B122" t="s">
        <v>140</v>
      </c>
      <c r="C122" t="s">
        <v>141</v>
      </c>
      <c r="D122" t="s">
        <v>153</v>
      </c>
      <c r="E122" t="s">
        <v>645</v>
      </c>
      <c r="F122" s="1">
        <v>33.5</v>
      </c>
      <c r="G122" s="1">
        <v>20</v>
      </c>
      <c r="H122" s="1">
        <v>45</v>
      </c>
      <c r="K122" s="10">
        <v>98.5</v>
      </c>
      <c r="M122" s="1">
        <v>34.4</v>
      </c>
      <c r="N122" s="1">
        <v>19.8</v>
      </c>
      <c r="O122" s="1">
        <v>44</v>
      </c>
      <c r="R122" s="10">
        <v>98.2</v>
      </c>
      <c r="T122" s="1">
        <v>30.1</v>
      </c>
      <c r="U122" s="1">
        <v>19.399999999999999</v>
      </c>
      <c r="V122" s="1">
        <v>42.4</v>
      </c>
      <c r="Y122" s="10">
        <v>91.9</v>
      </c>
      <c r="AV122" s="1">
        <v>33.5</v>
      </c>
      <c r="AW122" s="1">
        <v>20</v>
      </c>
      <c r="AX122" s="1">
        <v>44.9</v>
      </c>
      <c r="BA122" s="10">
        <v>98.4</v>
      </c>
      <c r="BJ122" s="1">
        <v>32.4</v>
      </c>
      <c r="BK122" s="1">
        <v>18.8</v>
      </c>
      <c r="BL122" s="1">
        <v>42.8</v>
      </c>
      <c r="BO122" s="10">
        <v>94</v>
      </c>
      <c r="BQ122" s="1">
        <v>34.5</v>
      </c>
      <c r="BR122" s="1">
        <v>20</v>
      </c>
      <c r="BS122" s="1">
        <v>43.6</v>
      </c>
      <c r="BV122" s="10">
        <v>98.1</v>
      </c>
      <c r="BX122" s="1">
        <v>33.5</v>
      </c>
      <c r="BY122" s="1">
        <v>20</v>
      </c>
      <c r="BZ122" s="1">
        <v>44.3</v>
      </c>
      <c r="CC122" s="10">
        <v>97.8</v>
      </c>
      <c r="CE122" s="1">
        <v>34.700000000000003</v>
      </c>
      <c r="CF122" s="1">
        <v>20</v>
      </c>
      <c r="CG122" s="1">
        <v>44.5</v>
      </c>
      <c r="CJ122" s="1">
        <v>99.2</v>
      </c>
      <c r="CL122">
        <v>97</v>
      </c>
      <c r="CM122">
        <v>0</v>
      </c>
      <c r="CN122">
        <v>0</v>
      </c>
      <c r="CO122">
        <v>0</v>
      </c>
      <c r="CP122" t="s">
        <v>27</v>
      </c>
    </row>
    <row r="123" spans="1:94" x14ac:dyDescent="0.35">
      <c r="A123" t="s">
        <v>45</v>
      </c>
      <c r="B123" t="s">
        <v>140</v>
      </c>
      <c r="C123" t="s">
        <v>141</v>
      </c>
      <c r="D123" t="s">
        <v>154</v>
      </c>
      <c r="E123" t="s">
        <v>646</v>
      </c>
      <c r="F123" s="1">
        <v>34.5</v>
      </c>
      <c r="G123" s="1">
        <v>20</v>
      </c>
      <c r="H123" s="1">
        <v>44</v>
      </c>
      <c r="K123" s="10">
        <v>98.5</v>
      </c>
      <c r="M123" s="1">
        <v>34.299999999999997</v>
      </c>
      <c r="N123" s="1">
        <v>19.600000000000001</v>
      </c>
      <c r="O123" s="1">
        <v>42.9</v>
      </c>
      <c r="R123" s="10">
        <v>96.8</v>
      </c>
      <c r="T123" s="1">
        <v>32.5</v>
      </c>
      <c r="U123" s="1">
        <v>18.8</v>
      </c>
      <c r="V123" s="1">
        <v>41.6</v>
      </c>
      <c r="Y123" s="10">
        <v>92.9</v>
      </c>
      <c r="AV123" s="1">
        <v>33.4</v>
      </c>
      <c r="AW123" s="1">
        <v>19.8</v>
      </c>
      <c r="AX123" s="1">
        <v>40.4</v>
      </c>
      <c r="BA123" s="10">
        <v>93.6</v>
      </c>
      <c r="BJ123" s="1">
        <v>29.8</v>
      </c>
      <c r="BK123" s="1">
        <v>19</v>
      </c>
      <c r="BL123" s="1">
        <v>40.4</v>
      </c>
      <c r="BO123" s="10">
        <v>89.2</v>
      </c>
      <c r="BQ123" s="1">
        <v>33.700000000000003</v>
      </c>
      <c r="BR123" s="1">
        <v>18</v>
      </c>
      <c r="BS123" s="1">
        <v>39.700000000000003</v>
      </c>
      <c r="BV123" s="10">
        <v>91.4</v>
      </c>
      <c r="BX123" s="1">
        <v>33.799999999999997</v>
      </c>
      <c r="BY123" s="1">
        <v>19.600000000000001</v>
      </c>
      <c r="BZ123" s="1">
        <v>42.6</v>
      </c>
      <c r="CC123" s="10">
        <v>96</v>
      </c>
      <c r="CE123" s="1">
        <v>32.5</v>
      </c>
      <c r="CF123" s="1">
        <v>20</v>
      </c>
      <c r="CG123" s="1">
        <v>43.4</v>
      </c>
      <c r="CJ123" s="1">
        <v>95.9</v>
      </c>
      <c r="CL123">
        <v>94.3</v>
      </c>
      <c r="CM123">
        <v>0</v>
      </c>
      <c r="CN123">
        <v>0</v>
      </c>
      <c r="CO123">
        <v>0</v>
      </c>
      <c r="CP123" t="s">
        <v>27</v>
      </c>
    </row>
    <row r="124" spans="1:94" x14ac:dyDescent="0.35">
      <c r="A124" t="s">
        <v>45</v>
      </c>
      <c r="B124" t="s">
        <v>140</v>
      </c>
      <c r="C124" t="s">
        <v>141</v>
      </c>
      <c r="D124" t="s">
        <v>155</v>
      </c>
      <c r="E124" t="s">
        <v>647</v>
      </c>
      <c r="F124" s="1">
        <v>34.299999999999997</v>
      </c>
      <c r="G124" s="1">
        <v>20</v>
      </c>
      <c r="H124" s="1">
        <v>42</v>
      </c>
      <c r="K124" s="10">
        <v>96.3</v>
      </c>
      <c r="M124" s="1">
        <v>33.4</v>
      </c>
      <c r="N124" s="1">
        <v>19.8</v>
      </c>
      <c r="O124" s="1">
        <v>43.6</v>
      </c>
      <c r="R124" s="10">
        <v>96.8</v>
      </c>
      <c r="T124" s="1">
        <v>29.2</v>
      </c>
      <c r="U124" s="1">
        <v>18.8</v>
      </c>
      <c r="V124" s="1">
        <v>41</v>
      </c>
      <c r="Y124" s="10">
        <v>89</v>
      </c>
      <c r="AV124" s="1">
        <v>34.799999999999997</v>
      </c>
      <c r="AW124" s="1">
        <v>19.399999999999999</v>
      </c>
      <c r="AX124" s="1">
        <v>43.6</v>
      </c>
      <c r="BA124" s="10">
        <v>97.8</v>
      </c>
      <c r="BJ124" s="1">
        <v>31.6</v>
      </c>
      <c r="BK124" s="1">
        <v>19.2</v>
      </c>
      <c r="BL124" s="1">
        <v>44.1</v>
      </c>
      <c r="BO124" s="10">
        <v>94.9</v>
      </c>
      <c r="BQ124" s="1">
        <v>34.6</v>
      </c>
      <c r="BR124" s="1">
        <v>19.399999999999999</v>
      </c>
      <c r="BS124" s="1">
        <v>45</v>
      </c>
      <c r="BV124" s="10">
        <v>99</v>
      </c>
      <c r="BX124" s="1">
        <v>35</v>
      </c>
      <c r="BY124" s="1">
        <v>20</v>
      </c>
      <c r="BZ124" s="1">
        <v>43.3</v>
      </c>
      <c r="CC124" s="10">
        <v>98.3</v>
      </c>
      <c r="CE124" s="1">
        <v>34.200000000000003</v>
      </c>
      <c r="CF124" s="1">
        <v>20</v>
      </c>
      <c r="CG124" s="1">
        <v>45</v>
      </c>
      <c r="CJ124" s="1">
        <v>99.2</v>
      </c>
      <c r="CL124">
        <v>96.4</v>
      </c>
      <c r="CM124">
        <v>0</v>
      </c>
      <c r="CN124">
        <v>0</v>
      </c>
      <c r="CO124">
        <v>0</v>
      </c>
      <c r="CP124" t="s">
        <v>27</v>
      </c>
    </row>
    <row r="125" spans="1:94" x14ac:dyDescent="0.35">
      <c r="A125" t="s">
        <v>45</v>
      </c>
      <c r="B125" t="s">
        <v>140</v>
      </c>
      <c r="C125" t="s">
        <v>156</v>
      </c>
      <c r="D125" t="s">
        <v>157</v>
      </c>
      <c r="E125" t="s">
        <v>648</v>
      </c>
      <c r="F125" s="1">
        <v>32.9</v>
      </c>
      <c r="G125" s="1">
        <v>19.8</v>
      </c>
      <c r="H125" s="1">
        <v>41.9</v>
      </c>
      <c r="K125" s="10">
        <v>94.6</v>
      </c>
      <c r="M125" s="1">
        <v>33.5</v>
      </c>
      <c r="N125" s="1">
        <v>19.8</v>
      </c>
      <c r="O125" s="1">
        <v>40.799999999999997</v>
      </c>
      <c r="R125" s="10">
        <v>94.1</v>
      </c>
      <c r="T125" s="1">
        <v>30</v>
      </c>
      <c r="U125" s="1">
        <v>19.399999999999999</v>
      </c>
      <c r="V125" s="1">
        <v>43.2</v>
      </c>
      <c r="Y125" s="10">
        <v>92.6</v>
      </c>
      <c r="AV125" s="1">
        <v>34.200000000000003</v>
      </c>
      <c r="AW125" s="1">
        <v>19.2</v>
      </c>
      <c r="AX125" s="1">
        <v>36.200000000000003</v>
      </c>
      <c r="BA125" s="10">
        <v>89.6</v>
      </c>
      <c r="BJ125" s="1">
        <v>28</v>
      </c>
      <c r="BK125" s="1">
        <v>17.600000000000001</v>
      </c>
      <c r="BL125" s="1">
        <v>38.9</v>
      </c>
      <c r="BO125" s="10">
        <v>84.5</v>
      </c>
      <c r="BQ125" s="1">
        <v>32.200000000000003</v>
      </c>
      <c r="BR125" s="1">
        <v>19.399999999999999</v>
      </c>
      <c r="BS125" s="1">
        <v>38.200000000000003</v>
      </c>
      <c r="BV125" s="10">
        <v>89.8</v>
      </c>
      <c r="BX125" s="1">
        <v>32.700000000000003</v>
      </c>
      <c r="BY125" s="1">
        <v>19.8</v>
      </c>
      <c r="BZ125" s="1">
        <v>41.8</v>
      </c>
      <c r="CC125" s="10">
        <v>94.3</v>
      </c>
      <c r="CE125" s="1">
        <v>29.3</v>
      </c>
      <c r="CF125" s="1">
        <v>19.8</v>
      </c>
      <c r="CG125" s="1">
        <v>38.4</v>
      </c>
      <c r="CJ125" s="1">
        <v>87.5</v>
      </c>
      <c r="CL125">
        <v>90.9</v>
      </c>
      <c r="CM125">
        <v>0</v>
      </c>
      <c r="CN125">
        <v>0</v>
      </c>
      <c r="CO125">
        <v>0</v>
      </c>
      <c r="CP125" t="s">
        <v>27</v>
      </c>
    </row>
    <row r="126" spans="1:94" x14ac:dyDescent="0.35">
      <c r="A126" t="s">
        <v>45</v>
      </c>
      <c r="B126" t="s">
        <v>140</v>
      </c>
      <c r="C126" t="s">
        <v>156</v>
      </c>
      <c r="D126" t="s">
        <v>158</v>
      </c>
      <c r="E126" t="s">
        <v>649</v>
      </c>
      <c r="F126" s="1">
        <v>32.299999999999997</v>
      </c>
      <c r="G126" s="1">
        <v>18.399999999999999</v>
      </c>
      <c r="H126" s="1">
        <v>42.1</v>
      </c>
      <c r="K126" s="10">
        <v>92.8</v>
      </c>
      <c r="M126" s="1">
        <v>31.4</v>
      </c>
      <c r="N126" s="1">
        <v>19.8</v>
      </c>
      <c r="O126" s="1">
        <v>40.6</v>
      </c>
      <c r="R126" s="10">
        <v>91.8</v>
      </c>
      <c r="T126" s="1">
        <v>24.7</v>
      </c>
      <c r="U126" s="1">
        <v>19</v>
      </c>
      <c r="V126" s="1">
        <v>43.6</v>
      </c>
      <c r="Y126" s="10">
        <v>87.3</v>
      </c>
      <c r="AV126" s="1">
        <v>31.9</v>
      </c>
      <c r="AW126" s="1">
        <v>16.8</v>
      </c>
      <c r="AX126" s="1">
        <v>37</v>
      </c>
      <c r="BA126" s="10">
        <v>85.7</v>
      </c>
      <c r="BJ126" s="1">
        <v>27.6</v>
      </c>
      <c r="BK126" s="1">
        <v>17</v>
      </c>
      <c r="BL126" s="1">
        <v>35.299999999999997</v>
      </c>
      <c r="BO126" s="10">
        <v>79.900000000000006</v>
      </c>
      <c r="BQ126" s="1">
        <v>24.7</v>
      </c>
      <c r="BR126" s="1">
        <v>17.2</v>
      </c>
      <c r="BS126" s="1">
        <v>31.3</v>
      </c>
      <c r="BV126" s="10">
        <v>73.2</v>
      </c>
      <c r="BX126" s="1">
        <v>28.5</v>
      </c>
      <c r="BY126" s="1">
        <v>18.600000000000001</v>
      </c>
      <c r="BZ126" s="1">
        <v>32.700000000000003</v>
      </c>
      <c r="CC126" s="10">
        <v>79.8</v>
      </c>
      <c r="CE126" s="1">
        <v>23.5</v>
      </c>
      <c r="CF126" s="1">
        <v>19.399999999999999</v>
      </c>
      <c r="CG126" s="1">
        <v>40.1</v>
      </c>
      <c r="CJ126" s="1">
        <v>83</v>
      </c>
      <c r="CL126">
        <v>84.2</v>
      </c>
      <c r="CM126">
        <v>0</v>
      </c>
      <c r="CN126">
        <v>0</v>
      </c>
      <c r="CO126">
        <v>0</v>
      </c>
      <c r="CP126" t="s">
        <v>27</v>
      </c>
    </row>
    <row r="127" spans="1:94" x14ac:dyDescent="0.35">
      <c r="A127" t="s">
        <v>45</v>
      </c>
      <c r="B127" t="s">
        <v>140</v>
      </c>
      <c r="C127" t="s">
        <v>156</v>
      </c>
      <c r="D127" t="s">
        <v>159</v>
      </c>
      <c r="E127" t="s">
        <v>650</v>
      </c>
      <c r="F127" s="1">
        <v>32.5</v>
      </c>
      <c r="G127" s="1">
        <v>20</v>
      </c>
      <c r="H127" s="1">
        <v>44.8</v>
      </c>
      <c r="K127" s="10">
        <v>97.3</v>
      </c>
      <c r="M127" s="1">
        <v>32.799999999999997</v>
      </c>
      <c r="N127" s="1">
        <v>20</v>
      </c>
      <c r="O127" s="1">
        <v>42.2</v>
      </c>
      <c r="R127" s="10">
        <v>95</v>
      </c>
      <c r="T127" s="1">
        <v>30.5</v>
      </c>
      <c r="U127" s="1">
        <v>19.600000000000001</v>
      </c>
      <c r="V127" s="1">
        <v>44</v>
      </c>
      <c r="Y127" s="10">
        <v>94.1</v>
      </c>
      <c r="AV127" s="1">
        <v>33.799999999999997</v>
      </c>
      <c r="AW127" s="1">
        <v>19.8</v>
      </c>
      <c r="AX127" s="1">
        <v>42.1</v>
      </c>
      <c r="BA127" s="10">
        <v>95.7</v>
      </c>
      <c r="BJ127" s="1">
        <v>29.4</v>
      </c>
      <c r="BK127" s="1">
        <v>19</v>
      </c>
      <c r="BL127" s="1">
        <v>39.4</v>
      </c>
      <c r="BO127" s="10">
        <v>87.8</v>
      </c>
      <c r="BQ127" s="1">
        <v>32.299999999999997</v>
      </c>
      <c r="BR127" s="1">
        <v>19.600000000000001</v>
      </c>
      <c r="BS127" s="1">
        <v>41.4</v>
      </c>
      <c r="BV127" s="10">
        <v>93.3</v>
      </c>
      <c r="BX127" s="1">
        <v>33.4</v>
      </c>
      <c r="BY127" s="1">
        <v>20</v>
      </c>
      <c r="BZ127" s="1">
        <v>42.2</v>
      </c>
      <c r="CC127" s="10">
        <v>95.6</v>
      </c>
      <c r="CE127" s="1">
        <v>32.299999999999997</v>
      </c>
      <c r="CF127" s="1">
        <v>20</v>
      </c>
      <c r="CG127" s="1">
        <v>43.2</v>
      </c>
      <c r="CJ127" s="1">
        <v>95.5</v>
      </c>
      <c r="CL127">
        <v>94.3</v>
      </c>
      <c r="CM127">
        <v>0</v>
      </c>
      <c r="CN127">
        <v>0</v>
      </c>
      <c r="CO127">
        <v>0</v>
      </c>
      <c r="CP127" t="s">
        <v>27</v>
      </c>
    </row>
    <row r="128" spans="1:94" x14ac:dyDescent="0.35">
      <c r="A128" t="s">
        <v>45</v>
      </c>
      <c r="B128" t="s">
        <v>140</v>
      </c>
      <c r="C128" t="s">
        <v>156</v>
      </c>
      <c r="D128" t="s">
        <v>160</v>
      </c>
      <c r="E128" t="s">
        <v>651</v>
      </c>
      <c r="F128" s="1">
        <v>30.9</v>
      </c>
      <c r="G128" s="1">
        <v>19.399999999999999</v>
      </c>
      <c r="H128" s="1">
        <v>42.1</v>
      </c>
      <c r="K128" s="10">
        <v>92.4</v>
      </c>
      <c r="M128" s="1">
        <v>31.6</v>
      </c>
      <c r="N128" s="1">
        <v>19.600000000000001</v>
      </c>
      <c r="O128" s="1">
        <v>39.1</v>
      </c>
      <c r="R128" s="10">
        <v>90.3</v>
      </c>
      <c r="T128" s="1">
        <v>34.299999999999997</v>
      </c>
      <c r="U128" s="1">
        <v>20</v>
      </c>
      <c r="V128" s="1">
        <v>44</v>
      </c>
      <c r="Y128" s="10">
        <v>98.3</v>
      </c>
      <c r="AV128" s="1">
        <v>32.5</v>
      </c>
      <c r="AW128" s="1">
        <v>19</v>
      </c>
      <c r="AX128" s="1">
        <v>34.9</v>
      </c>
      <c r="BA128" s="10">
        <v>86.4</v>
      </c>
      <c r="BJ128" s="1">
        <v>29.3</v>
      </c>
      <c r="BK128" s="1">
        <v>18</v>
      </c>
      <c r="BL128" s="1">
        <v>38.700000000000003</v>
      </c>
      <c r="BO128" s="10">
        <v>86</v>
      </c>
      <c r="BQ128" s="1">
        <v>28.6</v>
      </c>
      <c r="BR128" s="1">
        <v>18.2</v>
      </c>
      <c r="BS128" s="1">
        <v>32.700000000000003</v>
      </c>
      <c r="BV128" s="10">
        <v>79.5</v>
      </c>
      <c r="BX128" s="1">
        <v>31.5</v>
      </c>
      <c r="BY128" s="1">
        <v>20</v>
      </c>
      <c r="BZ128" s="1">
        <v>39.799999999999997</v>
      </c>
      <c r="CC128" s="10">
        <v>91.3</v>
      </c>
      <c r="CE128" s="1">
        <v>27.6</v>
      </c>
      <c r="CF128" s="1">
        <v>18.8</v>
      </c>
      <c r="CG128" s="1">
        <v>38.1</v>
      </c>
      <c r="CJ128" s="1">
        <v>84.5</v>
      </c>
      <c r="CL128">
        <v>88.6</v>
      </c>
      <c r="CM128">
        <v>0</v>
      </c>
      <c r="CN128">
        <v>0</v>
      </c>
      <c r="CO128">
        <v>0</v>
      </c>
      <c r="CP128" t="s">
        <v>27</v>
      </c>
    </row>
    <row r="129" spans="1:94" x14ac:dyDescent="0.35">
      <c r="A129" t="s">
        <v>45</v>
      </c>
      <c r="B129" t="s">
        <v>140</v>
      </c>
      <c r="C129" t="s">
        <v>156</v>
      </c>
      <c r="D129" t="s">
        <v>161</v>
      </c>
      <c r="E129" t="s">
        <v>652</v>
      </c>
      <c r="F129" s="1">
        <v>34.1</v>
      </c>
      <c r="G129" s="1">
        <v>20</v>
      </c>
      <c r="H129" s="1">
        <v>44</v>
      </c>
      <c r="K129" s="10">
        <v>98.1</v>
      </c>
      <c r="M129" s="1">
        <v>32.700000000000003</v>
      </c>
      <c r="N129" s="1">
        <v>20</v>
      </c>
      <c r="O129" s="1">
        <v>40.5</v>
      </c>
      <c r="R129" s="10">
        <v>93.2</v>
      </c>
      <c r="T129" s="1">
        <v>32.5</v>
      </c>
      <c r="U129" s="1">
        <v>20</v>
      </c>
      <c r="V129" s="1">
        <v>44</v>
      </c>
      <c r="Y129" s="10">
        <v>96.5</v>
      </c>
      <c r="AV129" s="1">
        <v>33.1</v>
      </c>
      <c r="AW129" s="1">
        <v>19.600000000000001</v>
      </c>
      <c r="AX129" s="1">
        <v>34.1</v>
      </c>
      <c r="BA129" s="10">
        <v>86.8</v>
      </c>
      <c r="BJ129" s="1">
        <v>27.3</v>
      </c>
      <c r="BK129" s="1">
        <v>17.399999999999999</v>
      </c>
      <c r="BL129" s="1">
        <v>37.9</v>
      </c>
      <c r="BO129" s="10">
        <v>82.6</v>
      </c>
      <c r="BQ129" s="1">
        <v>31.7</v>
      </c>
      <c r="BR129" s="1">
        <v>18.600000000000001</v>
      </c>
      <c r="BS129" s="1">
        <v>37.4</v>
      </c>
      <c r="BV129" s="10">
        <v>87.7</v>
      </c>
      <c r="BX129" s="1">
        <v>32.4</v>
      </c>
      <c r="BY129" s="1">
        <v>19.399999999999999</v>
      </c>
      <c r="BZ129" s="1">
        <v>41.2</v>
      </c>
      <c r="CC129" s="10">
        <v>93</v>
      </c>
      <c r="CE129" s="1">
        <v>28.2</v>
      </c>
      <c r="CF129" s="1">
        <v>20</v>
      </c>
      <c r="CG129" s="1">
        <v>41.7</v>
      </c>
      <c r="CJ129" s="1">
        <v>89.9</v>
      </c>
      <c r="CL129">
        <v>91</v>
      </c>
      <c r="CM129">
        <v>0</v>
      </c>
      <c r="CN129">
        <v>0</v>
      </c>
      <c r="CO129">
        <v>0</v>
      </c>
      <c r="CP129" t="s">
        <v>27</v>
      </c>
    </row>
    <row r="130" spans="1:94" x14ac:dyDescent="0.35">
      <c r="A130" t="s">
        <v>45</v>
      </c>
      <c r="B130" t="s">
        <v>140</v>
      </c>
      <c r="C130" t="s">
        <v>156</v>
      </c>
      <c r="D130" t="s">
        <v>162</v>
      </c>
      <c r="E130" t="s">
        <v>653</v>
      </c>
      <c r="F130" s="1">
        <v>27.1</v>
      </c>
      <c r="G130" s="1">
        <v>17.600000000000001</v>
      </c>
      <c r="H130" s="1">
        <v>35.200000000000003</v>
      </c>
      <c r="K130" s="10">
        <v>79.900000000000006</v>
      </c>
      <c r="M130" s="1">
        <v>29.4</v>
      </c>
      <c r="N130" s="1">
        <v>19.2</v>
      </c>
      <c r="O130" s="1">
        <v>35.799999999999997</v>
      </c>
      <c r="R130" s="10">
        <v>84.4</v>
      </c>
      <c r="T130" s="1">
        <v>24.5</v>
      </c>
      <c r="U130" s="1">
        <v>17</v>
      </c>
      <c r="V130" s="1">
        <v>40.5</v>
      </c>
      <c r="Y130" s="10">
        <v>82</v>
      </c>
      <c r="AV130" s="1">
        <v>26.8</v>
      </c>
      <c r="AW130" s="1">
        <v>15</v>
      </c>
      <c r="AX130" s="1">
        <v>31.3</v>
      </c>
      <c r="BA130" s="10">
        <v>73.099999999999994</v>
      </c>
      <c r="BJ130" s="1">
        <v>24.5</v>
      </c>
      <c r="BK130" s="1">
        <v>18</v>
      </c>
      <c r="BL130" s="1">
        <v>42</v>
      </c>
      <c r="BO130" s="10">
        <v>84.5</v>
      </c>
      <c r="BQ130" s="1">
        <v>21.3</v>
      </c>
      <c r="BR130" s="1">
        <v>16.8</v>
      </c>
      <c r="BS130" s="1">
        <v>32.299999999999997</v>
      </c>
      <c r="BV130" s="10">
        <v>70.400000000000006</v>
      </c>
      <c r="BX130" s="1">
        <v>29.4</v>
      </c>
      <c r="BY130" s="1">
        <v>19.399999999999999</v>
      </c>
      <c r="BZ130" s="1">
        <v>35</v>
      </c>
      <c r="CC130" s="10">
        <v>83.8</v>
      </c>
      <c r="CE130" s="1">
        <v>24.1</v>
      </c>
      <c r="CF130" s="1">
        <v>17</v>
      </c>
      <c r="CG130" s="1">
        <v>35.9</v>
      </c>
      <c r="CJ130" s="1">
        <v>77</v>
      </c>
      <c r="CL130">
        <v>79.400000000000006</v>
      </c>
      <c r="CM130">
        <v>0</v>
      </c>
      <c r="CN130">
        <v>0</v>
      </c>
      <c r="CO130">
        <v>0</v>
      </c>
      <c r="CP130" t="s">
        <v>27</v>
      </c>
    </row>
    <row r="131" spans="1:94" x14ac:dyDescent="0.35">
      <c r="A131" t="s">
        <v>45</v>
      </c>
      <c r="B131" t="s">
        <v>140</v>
      </c>
      <c r="C131" t="s">
        <v>156</v>
      </c>
      <c r="D131" t="s">
        <v>163</v>
      </c>
      <c r="E131" t="s">
        <v>654</v>
      </c>
      <c r="F131" s="1">
        <v>33.1</v>
      </c>
      <c r="G131" s="1">
        <v>19.399999999999999</v>
      </c>
      <c r="H131" s="1">
        <v>40.9</v>
      </c>
      <c r="K131" s="10">
        <v>93.4</v>
      </c>
      <c r="M131" s="1">
        <v>30.9</v>
      </c>
      <c r="N131" s="1">
        <v>19.399999999999999</v>
      </c>
      <c r="O131" s="1">
        <v>40.799999999999997</v>
      </c>
      <c r="R131" s="10">
        <v>91.1</v>
      </c>
      <c r="T131" s="1">
        <v>33.1</v>
      </c>
      <c r="U131" s="1">
        <v>19.399999999999999</v>
      </c>
      <c r="V131" s="1">
        <v>42.8</v>
      </c>
      <c r="Y131" s="10">
        <v>95.3</v>
      </c>
      <c r="AV131" s="1">
        <v>33.700000000000003</v>
      </c>
      <c r="AW131" s="1">
        <v>19.399999999999999</v>
      </c>
      <c r="AX131" s="1">
        <v>44.1</v>
      </c>
      <c r="BA131" s="10">
        <v>97.2</v>
      </c>
      <c r="BJ131" s="1">
        <v>29.7</v>
      </c>
      <c r="BK131" s="1">
        <v>18.8</v>
      </c>
      <c r="BL131" s="1">
        <v>42.1</v>
      </c>
      <c r="BO131" s="10">
        <v>90.6</v>
      </c>
      <c r="BQ131" s="1">
        <v>32.700000000000003</v>
      </c>
      <c r="BR131" s="1">
        <v>18.2</v>
      </c>
      <c r="BS131" s="1">
        <v>40.200000000000003</v>
      </c>
      <c r="BV131" s="10">
        <v>91.1</v>
      </c>
      <c r="BX131" s="1">
        <v>34.5</v>
      </c>
      <c r="BY131" s="1">
        <v>19.600000000000001</v>
      </c>
      <c r="BZ131" s="1">
        <v>43.6</v>
      </c>
      <c r="CC131" s="10">
        <v>97.7</v>
      </c>
      <c r="CE131" s="1">
        <v>32</v>
      </c>
      <c r="CF131" s="1">
        <v>19.8</v>
      </c>
      <c r="CG131" s="1">
        <v>42.4</v>
      </c>
      <c r="CJ131" s="1">
        <v>94.2</v>
      </c>
      <c r="CL131">
        <v>93.8</v>
      </c>
      <c r="CM131">
        <v>0</v>
      </c>
      <c r="CN131">
        <v>0</v>
      </c>
      <c r="CO131">
        <v>0</v>
      </c>
      <c r="CP131" t="s">
        <v>27</v>
      </c>
    </row>
    <row r="132" spans="1:94" x14ac:dyDescent="0.35">
      <c r="A132" t="s">
        <v>45</v>
      </c>
      <c r="B132" t="s">
        <v>140</v>
      </c>
      <c r="C132" t="s">
        <v>156</v>
      </c>
      <c r="D132" t="s">
        <v>164</v>
      </c>
      <c r="E132" t="s">
        <v>655</v>
      </c>
      <c r="F132" s="1">
        <v>30.2</v>
      </c>
      <c r="G132" s="1">
        <v>19.8</v>
      </c>
      <c r="H132" s="1">
        <v>38</v>
      </c>
      <c r="K132" s="10">
        <v>88</v>
      </c>
      <c r="M132" s="1">
        <v>30.4</v>
      </c>
      <c r="N132" s="1">
        <v>19.399999999999999</v>
      </c>
      <c r="O132" s="1">
        <v>40.5</v>
      </c>
      <c r="R132" s="10">
        <v>90.3</v>
      </c>
      <c r="T132" s="1">
        <v>32.799999999999997</v>
      </c>
      <c r="U132" s="1">
        <v>19</v>
      </c>
      <c r="V132" s="1">
        <v>40.9</v>
      </c>
      <c r="Y132" s="10">
        <v>92.7</v>
      </c>
      <c r="AV132" s="1">
        <v>26.7</v>
      </c>
      <c r="AW132" s="1">
        <v>17.399999999999999</v>
      </c>
      <c r="AX132" s="1">
        <v>38.200000000000003</v>
      </c>
      <c r="BA132" s="10">
        <v>82.3</v>
      </c>
      <c r="BJ132" s="1">
        <v>24.8</v>
      </c>
      <c r="BK132" s="1">
        <v>17.2</v>
      </c>
      <c r="BL132" s="1">
        <v>35.700000000000003</v>
      </c>
      <c r="BO132" s="10">
        <v>77.7</v>
      </c>
      <c r="BQ132" s="1">
        <v>30.4</v>
      </c>
      <c r="BR132" s="1">
        <v>17.2</v>
      </c>
      <c r="BS132" s="1">
        <v>35.200000000000003</v>
      </c>
      <c r="BV132" s="10">
        <v>82.8</v>
      </c>
      <c r="BX132" s="1">
        <v>31.3</v>
      </c>
      <c r="BY132" s="1">
        <v>19.2</v>
      </c>
      <c r="BZ132" s="1">
        <v>42.1</v>
      </c>
      <c r="CC132" s="10">
        <v>92.6</v>
      </c>
      <c r="CE132" s="1">
        <v>27</v>
      </c>
      <c r="CF132" s="1">
        <v>18.600000000000001</v>
      </c>
      <c r="CG132" s="1">
        <v>39.1</v>
      </c>
      <c r="CJ132" s="1">
        <v>84.7</v>
      </c>
      <c r="CL132">
        <v>86.4</v>
      </c>
      <c r="CM132">
        <v>0</v>
      </c>
      <c r="CN132">
        <v>0</v>
      </c>
      <c r="CO132">
        <v>0</v>
      </c>
      <c r="CP132" t="s">
        <v>27</v>
      </c>
    </row>
    <row r="133" spans="1:94" x14ac:dyDescent="0.35">
      <c r="A133" t="s">
        <v>45</v>
      </c>
      <c r="B133" t="s">
        <v>140</v>
      </c>
      <c r="C133" t="s">
        <v>156</v>
      </c>
      <c r="D133" t="s">
        <v>165</v>
      </c>
      <c r="E133" t="s">
        <v>656</v>
      </c>
      <c r="F133" s="1">
        <v>34.5</v>
      </c>
      <c r="G133" s="1">
        <v>20</v>
      </c>
      <c r="H133" s="1">
        <v>45</v>
      </c>
      <c r="K133" s="10">
        <v>99.5</v>
      </c>
      <c r="M133" s="1">
        <v>34.700000000000003</v>
      </c>
      <c r="N133" s="1">
        <v>20</v>
      </c>
      <c r="O133" s="1">
        <v>44.7</v>
      </c>
      <c r="R133" s="10">
        <v>99.4</v>
      </c>
      <c r="T133" s="1">
        <v>34.299999999999997</v>
      </c>
      <c r="U133" s="1">
        <v>20</v>
      </c>
      <c r="V133" s="1">
        <v>44</v>
      </c>
      <c r="Y133" s="10">
        <v>98.3</v>
      </c>
      <c r="AV133" s="1">
        <v>35</v>
      </c>
      <c r="AW133" s="1">
        <v>20</v>
      </c>
      <c r="AX133" s="1">
        <v>45</v>
      </c>
      <c r="BA133" s="10">
        <v>100</v>
      </c>
      <c r="BJ133" s="1">
        <v>33.4</v>
      </c>
      <c r="BK133" s="1">
        <v>20</v>
      </c>
      <c r="BL133" s="1">
        <v>44.8</v>
      </c>
      <c r="BO133" s="10">
        <v>98.2</v>
      </c>
      <c r="BQ133" s="1">
        <v>35</v>
      </c>
      <c r="BR133" s="1">
        <v>20</v>
      </c>
      <c r="BS133" s="1">
        <v>44.3</v>
      </c>
      <c r="BV133" s="10">
        <v>99.3</v>
      </c>
      <c r="BX133" s="1">
        <v>35</v>
      </c>
      <c r="BY133" s="1">
        <v>20</v>
      </c>
      <c r="BZ133" s="1">
        <v>44.7</v>
      </c>
      <c r="CC133" s="10">
        <v>99.7</v>
      </c>
      <c r="CE133" s="1">
        <v>34.299999999999997</v>
      </c>
      <c r="CF133" s="1">
        <v>20</v>
      </c>
      <c r="CG133" s="1">
        <v>45</v>
      </c>
      <c r="CJ133" s="1">
        <v>99.3</v>
      </c>
      <c r="CL133">
        <v>99.2</v>
      </c>
      <c r="CM133">
        <v>0</v>
      </c>
      <c r="CN133">
        <v>0</v>
      </c>
      <c r="CO133">
        <v>0</v>
      </c>
      <c r="CP133" t="s">
        <v>27</v>
      </c>
    </row>
    <row r="134" spans="1:94" x14ac:dyDescent="0.35">
      <c r="A134" t="s">
        <v>45</v>
      </c>
      <c r="B134" t="s">
        <v>140</v>
      </c>
      <c r="C134" t="s">
        <v>156</v>
      </c>
      <c r="D134" t="s">
        <v>166</v>
      </c>
      <c r="E134" t="s">
        <v>657</v>
      </c>
      <c r="F134" s="1">
        <v>34.5</v>
      </c>
      <c r="G134" s="1">
        <v>20</v>
      </c>
      <c r="H134" s="1">
        <v>40.799999999999997</v>
      </c>
      <c r="K134" s="10">
        <v>95.3</v>
      </c>
      <c r="M134" s="1">
        <v>33.299999999999997</v>
      </c>
      <c r="N134" s="1">
        <v>19.8</v>
      </c>
      <c r="O134" s="1">
        <v>43.3</v>
      </c>
      <c r="R134" s="10">
        <v>96.4</v>
      </c>
      <c r="T134" s="1">
        <v>28</v>
      </c>
      <c r="U134" s="1">
        <v>19</v>
      </c>
      <c r="V134" s="1">
        <v>40</v>
      </c>
      <c r="Y134" s="10">
        <v>87</v>
      </c>
      <c r="AV134" s="1">
        <v>35</v>
      </c>
      <c r="AW134" s="1">
        <v>18.8</v>
      </c>
      <c r="AX134" s="1">
        <v>43.5</v>
      </c>
      <c r="BA134" s="10">
        <v>97.3</v>
      </c>
      <c r="BJ134" s="1">
        <v>28.8</v>
      </c>
      <c r="BK134" s="1">
        <v>19.399999999999999</v>
      </c>
      <c r="BL134" s="1">
        <v>36.4</v>
      </c>
      <c r="BO134" s="10">
        <v>84.6</v>
      </c>
      <c r="BQ134" s="1">
        <v>34.5</v>
      </c>
      <c r="BR134" s="1">
        <v>19.8</v>
      </c>
      <c r="BS134" s="1">
        <v>43.8</v>
      </c>
      <c r="BV134" s="10">
        <v>98.1</v>
      </c>
      <c r="BX134" s="1">
        <v>32.200000000000003</v>
      </c>
      <c r="BY134" s="1">
        <v>19.600000000000001</v>
      </c>
      <c r="BZ134" s="1">
        <v>43.1</v>
      </c>
      <c r="CC134" s="10">
        <v>94.9</v>
      </c>
      <c r="CE134" s="1">
        <v>33.5</v>
      </c>
      <c r="CF134" s="1">
        <v>20</v>
      </c>
      <c r="CG134" s="1">
        <v>42.9</v>
      </c>
      <c r="CJ134" s="1">
        <v>96.4</v>
      </c>
      <c r="CL134">
        <v>93.8</v>
      </c>
      <c r="CM134">
        <v>0</v>
      </c>
      <c r="CN134">
        <v>0</v>
      </c>
      <c r="CO134">
        <v>0</v>
      </c>
      <c r="CP134" t="s">
        <v>27</v>
      </c>
    </row>
    <row r="135" spans="1:94" x14ac:dyDescent="0.35">
      <c r="A135" t="s">
        <v>45</v>
      </c>
      <c r="B135" t="s">
        <v>140</v>
      </c>
      <c r="C135" t="s">
        <v>156</v>
      </c>
      <c r="D135" t="s">
        <v>167</v>
      </c>
      <c r="E135" t="s">
        <v>658</v>
      </c>
      <c r="F135" s="1">
        <v>34.5</v>
      </c>
      <c r="G135" s="1">
        <v>20</v>
      </c>
      <c r="H135" s="1">
        <v>45</v>
      </c>
      <c r="K135" s="10">
        <v>99.5</v>
      </c>
      <c r="M135" s="1">
        <v>33.299999999999997</v>
      </c>
      <c r="N135" s="1">
        <v>19.8</v>
      </c>
      <c r="O135" s="1">
        <v>44.7</v>
      </c>
      <c r="R135" s="10">
        <v>97.8</v>
      </c>
      <c r="T135" s="1">
        <v>31</v>
      </c>
      <c r="U135" s="1">
        <v>20</v>
      </c>
      <c r="V135" s="1">
        <v>45</v>
      </c>
      <c r="Y135" s="10">
        <v>96</v>
      </c>
      <c r="AV135" s="1">
        <v>35</v>
      </c>
      <c r="AW135" s="1">
        <v>20</v>
      </c>
      <c r="AX135" s="1">
        <v>45</v>
      </c>
      <c r="BA135" s="10">
        <v>100</v>
      </c>
      <c r="BJ135" s="1">
        <v>32</v>
      </c>
      <c r="BK135" s="1">
        <v>19.8</v>
      </c>
      <c r="BL135" s="1">
        <v>42.9</v>
      </c>
      <c r="BO135" s="10">
        <v>94.7</v>
      </c>
      <c r="BQ135" s="1">
        <v>35</v>
      </c>
      <c r="BR135" s="1">
        <v>20</v>
      </c>
      <c r="BS135" s="1">
        <v>45</v>
      </c>
      <c r="BV135" s="10">
        <v>100</v>
      </c>
      <c r="BX135" s="1">
        <v>34.5</v>
      </c>
      <c r="BY135" s="1">
        <v>20</v>
      </c>
      <c r="BZ135" s="1">
        <v>45</v>
      </c>
      <c r="CC135" s="10">
        <v>99.5</v>
      </c>
      <c r="CE135" s="1">
        <v>34.299999999999997</v>
      </c>
      <c r="CF135" s="1">
        <v>20</v>
      </c>
      <c r="CG135" s="1">
        <v>45</v>
      </c>
      <c r="CJ135" s="1">
        <v>99.3</v>
      </c>
      <c r="CL135">
        <v>98.4</v>
      </c>
      <c r="CM135">
        <v>0</v>
      </c>
      <c r="CN135">
        <v>0</v>
      </c>
      <c r="CO135">
        <v>0</v>
      </c>
      <c r="CP135" t="s">
        <v>27</v>
      </c>
    </row>
    <row r="136" spans="1:94" x14ac:dyDescent="0.35">
      <c r="A136" t="s">
        <v>45</v>
      </c>
      <c r="B136" t="s">
        <v>140</v>
      </c>
      <c r="C136" t="s">
        <v>156</v>
      </c>
      <c r="D136" t="s">
        <v>168</v>
      </c>
      <c r="E136" t="s">
        <v>659</v>
      </c>
      <c r="F136" s="1">
        <v>34.299999999999997</v>
      </c>
      <c r="G136" s="1">
        <v>20</v>
      </c>
      <c r="H136" s="1">
        <v>45</v>
      </c>
      <c r="K136" s="10">
        <v>99.3</v>
      </c>
      <c r="M136" s="1">
        <v>33.799999999999997</v>
      </c>
      <c r="N136" s="1">
        <v>20</v>
      </c>
      <c r="O136" s="1">
        <v>43.3</v>
      </c>
      <c r="R136" s="10">
        <v>97.1</v>
      </c>
      <c r="T136" s="1">
        <v>32.799999999999997</v>
      </c>
      <c r="U136" s="1">
        <v>20</v>
      </c>
      <c r="V136" s="1">
        <v>43.3</v>
      </c>
      <c r="Y136" s="10">
        <v>96.1</v>
      </c>
      <c r="AV136" s="1">
        <v>34.9</v>
      </c>
      <c r="AW136" s="1">
        <v>19.8</v>
      </c>
      <c r="AX136" s="1">
        <v>42.5</v>
      </c>
      <c r="BA136" s="10">
        <v>97.2</v>
      </c>
      <c r="BJ136" s="1">
        <v>31.3</v>
      </c>
      <c r="BK136" s="1">
        <v>19.8</v>
      </c>
      <c r="BL136" s="1">
        <v>44.2</v>
      </c>
      <c r="BO136" s="10">
        <v>95.3</v>
      </c>
      <c r="BQ136" s="1">
        <v>34.799999999999997</v>
      </c>
      <c r="BR136" s="1">
        <v>20</v>
      </c>
      <c r="BS136" s="1">
        <v>45</v>
      </c>
      <c r="BV136" s="10">
        <v>99.8</v>
      </c>
      <c r="BX136" s="1">
        <v>35</v>
      </c>
      <c r="BY136" s="1">
        <v>20</v>
      </c>
      <c r="BZ136" s="1">
        <v>44.3</v>
      </c>
      <c r="CC136" s="10">
        <v>99.3</v>
      </c>
      <c r="CE136" s="1">
        <v>31.9</v>
      </c>
      <c r="CF136" s="1">
        <v>20</v>
      </c>
      <c r="CG136" s="1">
        <v>43.3</v>
      </c>
      <c r="CJ136" s="1">
        <v>95.2</v>
      </c>
      <c r="CL136">
        <v>97.4</v>
      </c>
      <c r="CM136">
        <v>0</v>
      </c>
      <c r="CN136">
        <v>0</v>
      </c>
      <c r="CO136">
        <v>0</v>
      </c>
      <c r="CP136" t="s">
        <v>27</v>
      </c>
    </row>
    <row r="137" spans="1:94" x14ac:dyDescent="0.35">
      <c r="A137" t="s">
        <v>45</v>
      </c>
      <c r="B137" t="s">
        <v>140</v>
      </c>
      <c r="C137" t="s">
        <v>156</v>
      </c>
      <c r="D137" t="s">
        <v>169</v>
      </c>
      <c r="E137" t="s">
        <v>660</v>
      </c>
      <c r="F137" s="1">
        <v>34.299999999999997</v>
      </c>
      <c r="G137" s="1">
        <v>19.8</v>
      </c>
      <c r="H137" s="1">
        <v>45</v>
      </c>
      <c r="K137" s="10">
        <v>99.1</v>
      </c>
      <c r="M137" s="1">
        <v>33.299999999999997</v>
      </c>
      <c r="N137" s="1">
        <v>20</v>
      </c>
      <c r="O137" s="1">
        <v>43.1</v>
      </c>
      <c r="R137" s="10">
        <v>96.4</v>
      </c>
      <c r="T137" s="1">
        <v>30.8</v>
      </c>
      <c r="U137" s="1">
        <v>20</v>
      </c>
      <c r="V137" s="1">
        <v>40.799999999999997</v>
      </c>
      <c r="Y137" s="10">
        <v>91.6</v>
      </c>
      <c r="AV137" s="1">
        <v>34.5</v>
      </c>
      <c r="AW137" s="1">
        <v>19.2</v>
      </c>
      <c r="AX137" s="1">
        <v>43.8</v>
      </c>
      <c r="BA137" s="10">
        <v>97.5</v>
      </c>
      <c r="BJ137" s="1">
        <v>29.5</v>
      </c>
      <c r="BK137" s="1">
        <v>19.600000000000001</v>
      </c>
      <c r="BL137" s="1">
        <v>41.1</v>
      </c>
      <c r="BO137" s="10">
        <v>90.2</v>
      </c>
      <c r="BQ137" s="1">
        <v>33.799999999999997</v>
      </c>
      <c r="BR137" s="1">
        <v>19.8</v>
      </c>
      <c r="BS137" s="1">
        <v>35.9</v>
      </c>
      <c r="BV137" s="10">
        <v>89.5</v>
      </c>
      <c r="BX137" s="1">
        <v>33.299999999999997</v>
      </c>
      <c r="BY137" s="1">
        <v>20</v>
      </c>
      <c r="BZ137" s="1">
        <v>41.5</v>
      </c>
      <c r="CC137" s="10">
        <v>94.8</v>
      </c>
      <c r="CE137" s="1">
        <v>33.799999999999997</v>
      </c>
      <c r="CF137" s="1">
        <v>19.8</v>
      </c>
      <c r="CG137" s="1">
        <v>40.4</v>
      </c>
      <c r="CJ137" s="1">
        <v>94</v>
      </c>
      <c r="CL137">
        <v>94.1</v>
      </c>
      <c r="CM137">
        <v>0</v>
      </c>
      <c r="CN137">
        <v>0</v>
      </c>
      <c r="CO137">
        <v>0</v>
      </c>
      <c r="CP137" t="s">
        <v>27</v>
      </c>
    </row>
    <row r="138" spans="1:94" x14ac:dyDescent="0.35">
      <c r="A138" t="s">
        <v>520</v>
      </c>
      <c r="B138" t="s">
        <v>24</v>
      </c>
      <c r="C138" t="s">
        <v>170</v>
      </c>
      <c r="D138" t="s">
        <v>171</v>
      </c>
      <c r="E138" t="s">
        <v>661</v>
      </c>
      <c r="F138" s="4">
        <v>20.100000000000001</v>
      </c>
      <c r="G138" s="1">
        <v>16.2</v>
      </c>
      <c r="H138" s="1">
        <v>30.2</v>
      </c>
      <c r="K138" s="10">
        <v>66.5</v>
      </c>
      <c r="M138" s="1">
        <v>28.2</v>
      </c>
      <c r="N138" s="1">
        <v>15.6</v>
      </c>
      <c r="O138" s="1">
        <v>31.9</v>
      </c>
      <c r="R138" s="10">
        <v>75.7</v>
      </c>
      <c r="T138" s="4">
        <v>14.9</v>
      </c>
      <c r="U138" s="1">
        <v>16</v>
      </c>
      <c r="V138" s="1">
        <v>35.4</v>
      </c>
      <c r="Y138" s="10">
        <v>66.3</v>
      </c>
      <c r="AA138" s="1">
        <v>26.1</v>
      </c>
      <c r="AB138" s="1">
        <v>16.399999999999999</v>
      </c>
      <c r="AC138" s="1">
        <v>37.799999999999997</v>
      </c>
      <c r="AF138" s="10">
        <v>80.3</v>
      </c>
      <c r="AH138" s="4">
        <v>17.899999999999999</v>
      </c>
      <c r="AI138" s="1">
        <v>15.6</v>
      </c>
      <c r="AJ138" s="1">
        <v>31.5</v>
      </c>
      <c r="AM138" s="10">
        <v>65</v>
      </c>
      <c r="AO138" s="1">
        <v>25.6</v>
      </c>
      <c r="AP138" s="1">
        <v>17</v>
      </c>
      <c r="AQ138" s="1">
        <v>34.6</v>
      </c>
      <c r="AT138" s="10">
        <v>77.2</v>
      </c>
      <c r="AV138" s="1">
        <v>22.8</v>
      </c>
      <c r="AW138" s="1">
        <v>14.2</v>
      </c>
      <c r="AX138" s="1">
        <v>33.700000000000003</v>
      </c>
      <c r="BA138" s="10">
        <v>70.7</v>
      </c>
      <c r="BC138" s="4">
        <v>19.399999999999999</v>
      </c>
      <c r="BD138" s="1">
        <v>17</v>
      </c>
      <c r="BE138" s="4">
        <v>26.5</v>
      </c>
      <c r="BH138" s="10">
        <v>62.9</v>
      </c>
      <c r="BJ138" s="1">
        <v>28.4</v>
      </c>
      <c r="BK138" s="1">
        <v>14.8</v>
      </c>
      <c r="BL138" s="1">
        <v>35.4</v>
      </c>
      <c r="BO138" s="10">
        <v>78.599999999999994</v>
      </c>
      <c r="BX138" s="4">
        <v>20</v>
      </c>
      <c r="BY138" s="1">
        <v>16.2</v>
      </c>
      <c r="BZ138" s="1">
        <v>35.6</v>
      </c>
      <c r="CC138" s="10">
        <v>71.8</v>
      </c>
      <c r="CL138">
        <v>71.5</v>
      </c>
      <c r="CM138">
        <v>0</v>
      </c>
      <c r="CN138">
        <v>0</v>
      </c>
      <c r="CO138">
        <v>0</v>
      </c>
      <c r="CP138" t="s">
        <v>27</v>
      </c>
    </row>
    <row r="139" spans="1:94" x14ac:dyDescent="0.35">
      <c r="A139" t="s">
        <v>520</v>
      </c>
      <c r="B139" t="s">
        <v>24</v>
      </c>
      <c r="C139" t="s">
        <v>170</v>
      </c>
      <c r="D139" t="s">
        <v>172</v>
      </c>
      <c r="E139" t="s">
        <v>662</v>
      </c>
      <c r="F139" s="1">
        <v>24.3</v>
      </c>
      <c r="G139" s="1">
        <v>17.600000000000001</v>
      </c>
      <c r="H139" s="1">
        <v>33.4</v>
      </c>
      <c r="K139" s="10">
        <v>75.3</v>
      </c>
      <c r="M139" s="1">
        <v>26.6</v>
      </c>
      <c r="N139" s="1">
        <v>17.399999999999999</v>
      </c>
      <c r="O139" s="1">
        <v>32.9</v>
      </c>
      <c r="R139" s="10">
        <v>76.900000000000006</v>
      </c>
      <c r="T139" s="1">
        <v>23</v>
      </c>
      <c r="U139" s="1">
        <v>16</v>
      </c>
      <c r="V139" s="1">
        <v>29.6</v>
      </c>
      <c r="Y139" s="10">
        <v>68.599999999999994</v>
      </c>
      <c r="AA139" s="1">
        <v>25.2</v>
      </c>
      <c r="AB139" s="1">
        <v>17</v>
      </c>
      <c r="AC139" s="1">
        <v>34.9</v>
      </c>
      <c r="AF139" s="10">
        <v>77.099999999999994</v>
      </c>
      <c r="AH139" s="1">
        <v>22.2</v>
      </c>
      <c r="AI139" s="1">
        <v>16.399999999999999</v>
      </c>
      <c r="AJ139" s="1">
        <v>34.5</v>
      </c>
      <c r="AM139" s="10">
        <v>73.099999999999994</v>
      </c>
      <c r="AO139" s="1">
        <v>21.4</v>
      </c>
      <c r="AP139" s="1">
        <v>17.399999999999999</v>
      </c>
      <c r="AQ139" s="1">
        <v>28.4</v>
      </c>
      <c r="AT139" s="10">
        <v>67.2</v>
      </c>
      <c r="AV139" s="4">
        <v>20.2</v>
      </c>
      <c r="AW139" s="1">
        <v>13.4</v>
      </c>
      <c r="AX139" s="1">
        <v>32.6</v>
      </c>
      <c r="BA139" s="10">
        <v>66.2</v>
      </c>
      <c r="BC139" s="4">
        <v>20.399999999999999</v>
      </c>
      <c r="BD139" s="1">
        <v>16.399999999999999</v>
      </c>
      <c r="BE139" s="1">
        <v>30.1</v>
      </c>
      <c r="BH139" s="10">
        <v>66.900000000000006</v>
      </c>
      <c r="BJ139" s="1">
        <v>27.8</v>
      </c>
      <c r="BK139" s="1">
        <v>15</v>
      </c>
      <c r="BL139" s="1">
        <v>36.1</v>
      </c>
      <c r="BO139" s="10">
        <v>78.900000000000006</v>
      </c>
      <c r="BX139" s="1">
        <v>22.8</v>
      </c>
      <c r="BY139" s="1">
        <v>16.8</v>
      </c>
      <c r="BZ139" s="1">
        <v>33.6</v>
      </c>
      <c r="CC139" s="10">
        <v>73.2</v>
      </c>
      <c r="CL139">
        <v>72.3</v>
      </c>
      <c r="CM139">
        <v>0</v>
      </c>
      <c r="CN139">
        <v>0</v>
      </c>
      <c r="CO139">
        <v>0</v>
      </c>
      <c r="CP139" t="s">
        <v>27</v>
      </c>
    </row>
    <row r="140" spans="1:94" x14ac:dyDescent="0.35">
      <c r="A140" t="s">
        <v>520</v>
      </c>
      <c r="B140" t="s">
        <v>24</v>
      </c>
      <c r="C140" t="s">
        <v>170</v>
      </c>
      <c r="D140" t="s">
        <v>173</v>
      </c>
      <c r="E140" t="s">
        <v>663</v>
      </c>
      <c r="F140" s="4">
        <v>20</v>
      </c>
      <c r="G140" s="1">
        <v>14.6</v>
      </c>
      <c r="H140" s="4">
        <v>21.9</v>
      </c>
      <c r="I140" s="1">
        <v>60</v>
      </c>
      <c r="K140" s="10">
        <v>60</v>
      </c>
      <c r="M140" s="4">
        <v>20</v>
      </c>
      <c r="N140" s="1">
        <v>14.4</v>
      </c>
      <c r="O140" s="4">
        <v>25.5</v>
      </c>
      <c r="R140" s="9">
        <v>59.9</v>
      </c>
      <c r="S140" s="1">
        <v>60</v>
      </c>
      <c r="T140" s="4">
        <v>15.4</v>
      </c>
      <c r="U140" s="1">
        <v>13</v>
      </c>
      <c r="V140" s="4">
        <v>25.1</v>
      </c>
      <c r="W140" s="1">
        <v>62</v>
      </c>
      <c r="Y140" s="10">
        <v>62</v>
      </c>
      <c r="AA140" s="1">
        <v>25.1</v>
      </c>
      <c r="AB140" s="1">
        <v>16</v>
      </c>
      <c r="AC140" s="1">
        <v>28.8</v>
      </c>
      <c r="AF140" s="10">
        <v>69.900000000000006</v>
      </c>
      <c r="AH140" s="4">
        <v>19.600000000000001</v>
      </c>
      <c r="AI140" s="1">
        <v>15.4</v>
      </c>
      <c r="AJ140" s="1">
        <v>29</v>
      </c>
      <c r="AM140" s="10">
        <v>64</v>
      </c>
      <c r="AO140" s="4">
        <v>17</v>
      </c>
      <c r="AP140" s="1">
        <v>16.399999999999999</v>
      </c>
      <c r="AQ140" s="1">
        <v>31.4</v>
      </c>
      <c r="AT140" s="10">
        <v>64.8</v>
      </c>
      <c r="AV140" s="1">
        <v>24.9</v>
      </c>
      <c r="AW140" s="1">
        <v>13.6</v>
      </c>
      <c r="AX140" s="1">
        <v>38</v>
      </c>
      <c r="BA140" s="10">
        <v>76.5</v>
      </c>
      <c r="BC140" s="4">
        <v>13.9</v>
      </c>
      <c r="BD140" s="1">
        <v>17</v>
      </c>
      <c r="BE140" s="4">
        <v>25.7</v>
      </c>
      <c r="BF140" s="1">
        <v>78</v>
      </c>
      <c r="BH140" s="10">
        <v>78</v>
      </c>
      <c r="BJ140" s="4">
        <v>19</v>
      </c>
      <c r="BK140" s="1">
        <v>14.2</v>
      </c>
      <c r="BL140" s="1">
        <v>28.3</v>
      </c>
      <c r="BO140" s="10">
        <v>61.5</v>
      </c>
      <c r="BX140" s="1">
        <v>22.1</v>
      </c>
      <c r="BY140" s="1">
        <v>15.4</v>
      </c>
      <c r="BZ140" s="1">
        <v>34.200000000000003</v>
      </c>
      <c r="CC140" s="10">
        <v>71.7</v>
      </c>
      <c r="CL140">
        <v>66.8</v>
      </c>
      <c r="CM140">
        <v>0</v>
      </c>
      <c r="CN140">
        <v>0</v>
      </c>
      <c r="CO140">
        <v>0</v>
      </c>
      <c r="CP140" t="s">
        <v>27</v>
      </c>
    </row>
    <row r="141" spans="1:94" x14ac:dyDescent="0.35">
      <c r="A141" t="s">
        <v>520</v>
      </c>
      <c r="B141" t="s">
        <v>24</v>
      </c>
      <c r="C141" t="s">
        <v>170</v>
      </c>
      <c r="D141" t="s">
        <v>174</v>
      </c>
      <c r="E141" t="s">
        <v>664</v>
      </c>
      <c r="F141" s="1">
        <v>25.5</v>
      </c>
      <c r="G141" s="1">
        <v>15.4</v>
      </c>
      <c r="H141" s="1">
        <v>30.2</v>
      </c>
      <c r="K141" s="10">
        <v>71.099999999999994</v>
      </c>
      <c r="M141" s="1">
        <v>25.2</v>
      </c>
      <c r="N141" s="1">
        <v>16.2</v>
      </c>
      <c r="O141" s="1">
        <v>32.1</v>
      </c>
      <c r="R141" s="10">
        <v>73.5</v>
      </c>
      <c r="T141" s="4">
        <v>16.5</v>
      </c>
      <c r="U141" s="1">
        <v>13.4</v>
      </c>
      <c r="V141" s="4">
        <v>26.6</v>
      </c>
      <c r="W141" s="1">
        <v>70</v>
      </c>
      <c r="Y141" s="10">
        <v>70</v>
      </c>
      <c r="AA141" s="1">
        <v>28.9</v>
      </c>
      <c r="AB141" s="1">
        <v>16</v>
      </c>
      <c r="AC141" s="1">
        <v>36.4</v>
      </c>
      <c r="AF141" s="10">
        <v>81.3</v>
      </c>
      <c r="AH141" s="1">
        <v>26</v>
      </c>
      <c r="AI141" s="1">
        <v>14.8</v>
      </c>
      <c r="AJ141" s="1">
        <v>36.200000000000003</v>
      </c>
      <c r="AM141" s="10">
        <v>77</v>
      </c>
      <c r="AO141" s="1">
        <v>27.9</v>
      </c>
      <c r="AP141" s="1">
        <v>16</v>
      </c>
      <c r="AQ141" s="1">
        <v>34.799999999999997</v>
      </c>
      <c r="AT141" s="10">
        <v>78.7</v>
      </c>
      <c r="AV141" s="1">
        <v>27.6</v>
      </c>
      <c r="AW141" s="1">
        <v>13.6</v>
      </c>
      <c r="AX141" s="1">
        <v>38.700000000000003</v>
      </c>
      <c r="BA141" s="10">
        <v>79.900000000000006</v>
      </c>
      <c r="BC141" s="1">
        <v>23.2</v>
      </c>
      <c r="BD141" s="1">
        <v>15.6</v>
      </c>
      <c r="BE141" s="1">
        <v>30.2</v>
      </c>
      <c r="BH141" s="10">
        <v>69</v>
      </c>
      <c r="BJ141" s="1">
        <v>26.7</v>
      </c>
      <c r="BK141" s="1">
        <v>15.4</v>
      </c>
      <c r="BL141" s="1">
        <v>30.2</v>
      </c>
      <c r="BO141" s="10">
        <v>72.3</v>
      </c>
      <c r="BX141" s="1">
        <v>25.6</v>
      </c>
      <c r="BY141" s="1">
        <v>15.6</v>
      </c>
      <c r="BZ141" s="1">
        <v>36.5</v>
      </c>
      <c r="CC141" s="10">
        <v>77.7</v>
      </c>
      <c r="CL141">
        <v>75.099999999999994</v>
      </c>
      <c r="CM141">
        <v>0</v>
      </c>
      <c r="CN141">
        <v>0</v>
      </c>
      <c r="CO141">
        <v>0</v>
      </c>
      <c r="CP141" t="s">
        <v>27</v>
      </c>
    </row>
    <row r="142" spans="1:94" x14ac:dyDescent="0.35">
      <c r="A142" t="s">
        <v>520</v>
      </c>
      <c r="B142" t="s">
        <v>24</v>
      </c>
      <c r="C142" t="s">
        <v>170</v>
      </c>
      <c r="D142" t="s">
        <v>175</v>
      </c>
      <c r="E142" t="s">
        <v>665</v>
      </c>
      <c r="F142" s="1">
        <v>26.2</v>
      </c>
      <c r="G142" s="1">
        <v>18.2</v>
      </c>
      <c r="H142" s="1">
        <v>29.4</v>
      </c>
      <c r="K142" s="10">
        <v>73.8</v>
      </c>
      <c r="M142" s="1">
        <v>27.3</v>
      </c>
      <c r="N142" s="1">
        <v>17.8</v>
      </c>
      <c r="O142" s="1">
        <v>33.700000000000003</v>
      </c>
      <c r="R142" s="10">
        <v>78.8</v>
      </c>
      <c r="T142" s="4">
        <v>19.7</v>
      </c>
      <c r="U142" s="1">
        <v>15</v>
      </c>
      <c r="V142" s="1">
        <v>35.299999999999997</v>
      </c>
      <c r="Y142" s="10">
        <v>70</v>
      </c>
      <c r="AA142" s="1">
        <v>31.3</v>
      </c>
      <c r="AB142" s="1">
        <v>18</v>
      </c>
      <c r="AC142" s="1">
        <v>39.9</v>
      </c>
      <c r="AF142" s="10">
        <v>89.2</v>
      </c>
      <c r="AH142" s="1">
        <v>28.4</v>
      </c>
      <c r="AI142" s="1">
        <v>17</v>
      </c>
      <c r="AJ142" s="1">
        <v>32.799999999999997</v>
      </c>
      <c r="AM142" s="10">
        <v>78.2</v>
      </c>
      <c r="AO142" s="1">
        <v>23.9</v>
      </c>
      <c r="AP142" s="1">
        <v>18.399999999999999</v>
      </c>
      <c r="AQ142" s="1">
        <v>35.9</v>
      </c>
      <c r="AT142" s="10">
        <v>78.2</v>
      </c>
      <c r="AV142" s="1">
        <v>28.3</v>
      </c>
      <c r="AW142" s="1">
        <v>17.399999999999999</v>
      </c>
      <c r="AX142" s="1">
        <v>40.1</v>
      </c>
      <c r="BA142" s="10">
        <v>85.8</v>
      </c>
      <c r="BC142" s="1">
        <v>22.9</v>
      </c>
      <c r="BD142" s="1">
        <v>16.8</v>
      </c>
      <c r="BE142" s="1">
        <v>30.7</v>
      </c>
      <c r="BH142" s="10">
        <v>70.400000000000006</v>
      </c>
      <c r="BJ142" s="1">
        <v>29.7</v>
      </c>
      <c r="BK142" s="1">
        <v>17</v>
      </c>
      <c r="BL142" s="1">
        <v>30.1</v>
      </c>
      <c r="BO142" s="10">
        <v>76.8</v>
      </c>
      <c r="BX142" s="1">
        <v>23</v>
      </c>
      <c r="BY142" s="1">
        <v>16.600000000000001</v>
      </c>
      <c r="BZ142" s="1">
        <v>38.299999999999997</v>
      </c>
      <c r="CC142" s="10">
        <v>77.900000000000006</v>
      </c>
      <c r="CL142">
        <v>77.900000000000006</v>
      </c>
      <c r="CM142">
        <v>0</v>
      </c>
      <c r="CN142">
        <v>0</v>
      </c>
      <c r="CO142">
        <v>0</v>
      </c>
      <c r="CP142" t="s">
        <v>27</v>
      </c>
    </row>
    <row r="143" spans="1:94" x14ac:dyDescent="0.35">
      <c r="A143" t="s">
        <v>520</v>
      </c>
      <c r="B143" t="s">
        <v>24</v>
      </c>
      <c r="C143" t="s">
        <v>170</v>
      </c>
      <c r="D143" t="s">
        <v>176</v>
      </c>
      <c r="E143" t="s">
        <v>666</v>
      </c>
      <c r="F143" s="4">
        <v>18.5</v>
      </c>
      <c r="G143" s="1">
        <v>18.600000000000001</v>
      </c>
      <c r="H143" s="4">
        <v>24.2</v>
      </c>
      <c r="K143" s="10">
        <v>61.3</v>
      </c>
      <c r="M143" s="1">
        <v>21.6</v>
      </c>
      <c r="N143" s="1">
        <v>17.2</v>
      </c>
      <c r="O143" s="1">
        <v>30.9</v>
      </c>
      <c r="R143" s="10">
        <v>69.7</v>
      </c>
      <c r="T143" s="1">
        <v>23.5</v>
      </c>
      <c r="U143" s="1">
        <v>16.399999999999999</v>
      </c>
      <c r="V143" s="1">
        <v>33.9</v>
      </c>
      <c r="Y143" s="10">
        <v>73.8</v>
      </c>
      <c r="AA143" s="1">
        <v>23.1</v>
      </c>
      <c r="AB143" s="1">
        <v>17</v>
      </c>
      <c r="AC143" s="1">
        <v>34.700000000000003</v>
      </c>
      <c r="AF143" s="10">
        <v>74.8</v>
      </c>
      <c r="AH143" s="1">
        <v>25.2</v>
      </c>
      <c r="AI143" s="1">
        <v>16.399999999999999</v>
      </c>
      <c r="AJ143" s="1">
        <v>35.5</v>
      </c>
      <c r="AM143" s="10">
        <v>77.099999999999994</v>
      </c>
      <c r="AO143" s="1">
        <v>24.1</v>
      </c>
      <c r="AP143" s="1">
        <v>17</v>
      </c>
      <c r="AQ143" s="1">
        <v>38.1</v>
      </c>
      <c r="AT143" s="10">
        <v>79.2</v>
      </c>
      <c r="AV143" s="1">
        <v>27.3</v>
      </c>
      <c r="AW143" s="1">
        <v>17.399999999999999</v>
      </c>
      <c r="AX143" s="1">
        <v>36</v>
      </c>
      <c r="BA143" s="10">
        <v>80.7</v>
      </c>
      <c r="BC143" s="4">
        <v>17.899999999999999</v>
      </c>
      <c r="BD143" s="1">
        <v>15.4</v>
      </c>
      <c r="BE143" s="1">
        <v>28.4</v>
      </c>
      <c r="BH143" s="10">
        <v>61.7</v>
      </c>
      <c r="BJ143" s="1">
        <v>25.7</v>
      </c>
      <c r="BK143" s="1">
        <v>16.399999999999999</v>
      </c>
      <c r="BL143" s="1">
        <v>32.5</v>
      </c>
      <c r="BO143" s="10">
        <v>74.599999999999994</v>
      </c>
      <c r="BX143" s="4">
        <v>20.9</v>
      </c>
      <c r="BY143" s="1">
        <v>14.2</v>
      </c>
      <c r="BZ143" s="1">
        <v>33.799999999999997</v>
      </c>
      <c r="CC143" s="10">
        <v>68.900000000000006</v>
      </c>
      <c r="CL143">
        <v>72.2</v>
      </c>
      <c r="CM143">
        <v>0</v>
      </c>
      <c r="CN143">
        <v>0</v>
      </c>
      <c r="CO143">
        <v>0</v>
      </c>
      <c r="CP143" t="s">
        <v>27</v>
      </c>
    </row>
    <row r="144" spans="1:94" x14ac:dyDescent="0.35">
      <c r="A144" t="s">
        <v>520</v>
      </c>
      <c r="B144" t="s">
        <v>24</v>
      </c>
      <c r="C144" t="s">
        <v>170</v>
      </c>
      <c r="D144" t="s">
        <v>177</v>
      </c>
      <c r="E144" t="s">
        <v>667</v>
      </c>
      <c r="F144" s="4">
        <v>16.100000000000001</v>
      </c>
      <c r="G144" s="1">
        <v>14.8</v>
      </c>
      <c r="H144" s="4">
        <v>22.4</v>
      </c>
      <c r="I144" s="1">
        <v>73</v>
      </c>
      <c r="K144" s="10">
        <v>73</v>
      </c>
      <c r="M144" s="1">
        <v>21</v>
      </c>
      <c r="N144" s="1">
        <v>15.6</v>
      </c>
      <c r="O144" s="1">
        <v>27.8</v>
      </c>
      <c r="R144" s="10">
        <v>64.400000000000006</v>
      </c>
      <c r="T144" s="1">
        <v>21.5</v>
      </c>
      <c r="U144" s="1">
        <v>14.2</v>
      </c>
      <c r="V144" s="1">
        <v>31.2</v>
      </c>
      <c r="Y144" s="10">
        <v>66.900000000000006</v>
      </c>
      <c r="AA144" s="4">
        <v>19.100000000000001</v>
      </c>
      <c r="AB144" s="1">
        <v>15.8</v>
      </c>
      <c r="AC144" s="1">
        <v>30.3</v>
      </c>
      <c r="AF144" s="10">
        <v>65.2</v>
      </c>
      <c r="AH144" s="4">
        <v>20.9</v>
      </c>
      <c r="AI144" s="1">
        <v>15</v>
      </c>
      <c r="AJ144" s="1">
        <v>29.7</v>
      </c>
      <c r="AM144" s="10">
        <v>65.599999999999994</v>
      </c>
      <c r="AO144" s="4">
        <v>18.8</v>
      </c>
      <c r="AP144" s="1">
        <v>15.8</v>
      </c>
      <c r="AQ144" s="1">
        <v>33.6</v>
      </c>
      <c r="AT144" s="10">
        <v>68.2</v>
      </c>
      <c r="AV144" s="1">
        <v>22.2</v>
      </c>
      <c r="AW144" s="1">
        <v>13</v>
      </c>
      <c r="AX144" s="1">
        <v>31.9</v>
      </c>
      <c r="BA144" s="10">
        <v>67.099999999999994</v>
      </c>
      <c r="BC144" s="4">
        <v>17.100000000000001</v>
      </c>
      <c r="BD144" s="1">
        <v>15.2</v>
      </c>
      <c r="BE144" s="4">
        <v>20.2</v>
      </c>
      <c r="BF144" s="1">
        <v>76</v>
      </c>
      <c r="BH144" s="10">
        <v>76</v>
      </c>
      <c r="BJ144" s="1">
        <v>21.4</v>
      </c>
      <c r="BK144" s="1">
        <v>14.8</v>
      </c>
      <c r="BL144" s="1">
        <v>31.8</v>
      </c>
      <c r="BO144" s="10">
        <v>68</v>
      </c>
      <c r="BX144" s="1">
        <v>21.3</v>
      </c>
      <c r="BY144" s="1">
        <v>15.2</v>
      </c>
      <c r="BZ144" s="4">
        <v>25.5</v>
      </c>
      <c r="CC144" s="10">
        <v>62</v>
      </c>
      <c r="CL144">
        <v>67.599999999999994</v>
      </c>
      <c r="CM144">
        <v>0</v>
      </c>
      <c r="CN144">
        <v>0</v>
      </c>
      <c r="CO144">
        <v>0</v>
      </c>
      <c r="CP144" t="s">
        <v>27</v>
      </c>
    </row>
    <row r="145" spans="1:94" x14ac:dyDescent="0.35">
      <c r="A145" t="s">
        <v>520</v>
      </c>
      <c r="B145" t="s">
        <v>24</v>
      </c>
      <c r="C145" t="s">
        <v>170</v>
      </c>
      <c r="D145" t="s">
        <v>178</v>
      </c>
      <c r="E145" t="s">
        <v>668</v>
      </c>
      <c r="F145" s="1">
        <v>21.9</v>
      </c>
      <c r="G145" s="1">
        <v>18.2</v>
      </c>
      <c r="H145" s="4">
        <v>26.9</v>
      </c>
      <c r="K145" s="10">
        <v>67</v>
      </c>
      <c r="M145" s="1">
        <v>27</v>
      </c>
      <c r="N145" s="1">
        <v>17</v>
      </c>
      <c r="O145" s="1">
        <v>33.9</v>
      </c>
      <c r="R145" s="10">
        <v>77.900000000000006</v>
      </c>
      <c r="T145" s="4">
        <v>20.8</v>
      </c>
      <c r="U145" s="1">
        <v>15</v>
      </c>
      <c r="V145" s="1">
        <v>30.4</v>
      </c>
      <c r="Y145" s="10">
        <v>66.2</v>
      </c>
      <c r="AA145" s="1">
        <v>27.9</v>
      </c>
      <c r="AB145" s="1">
        <v>18.8</v>
      </c>
      <c r="AC145" s="1">
        <v>35.1</v>
      </c>
      <c r="AF145" s="10">
        <v>81.8</v>
      </c>
      <c r="AH145" s="1">
        <v>24.8</v>
      </c>
      <c r="AI145" s="1">
        <v>18.2</v>
      </c>
      <c r="AJ145" s="1">
        <v>34</v>
      </c>
      <c r="AM145" s="10">
        <v>77</v>
      </c>
      <c r="AO145" s="1">
        <v>24.3</v>
      </c>
      <c r="AP145" s="1">
        <v>18</v>
      </c>
      <c r="AQ145" s="1">
        <v>36.4</v>
      </c>
      <c r="AT145" s="10">
        <v>78.7</v>
      </c>
      <c r="AV145" s="1">
        <v>24.6</v>
      </c>
      <c r="AW145" s="1">
        <v>16.8</v>
      </c>
      <c r="AX145" s="1">
        <v>40</v>
      </c>
      <c r="BA145" s="10">
        <v>81.400000000000006</v>
      </c>
      <c r="BC145" s="1">
        <v>28</v>
      </c>
      <c r="BD145" s="1">
        <v>15.6</v>
      </c>
      <c r="BE145" s="4">
        <v>25.8</v>
      </c>
      <c r="BH145" s="10">
        <v>69.400000000000006</v>
      </c>
      <c r="BJ145" s="1">
        <v>23.3</v>
      </c>
      <c r="BK145" s="1">
        <v>16.600000000000001</v>
      </c>
      <c r="BL145" s="1">
        <v>32</v>
      </c>
      <c r="BO145" s="10">
        <v>71.900000000000006</v>
      </c>
      <c r="BX145" s="1">
        <v>24.6</v>
      </c>
      <c r="BY145" s="1">
        <v>15.2</v>
      </c>
      <c r="BZ145" s="1">
        <v>31.6</v>
      </c>
      <c r="CC145" s="10">
        <v>71.400000000000006</v>
      </c>
      <c r="CL145">
        <v>74.3</v>
      </c>
      <c r="CM145">
        <v>0</v>
      </c>
      <c r="CN145">
        <v>0</v>
      </c>
      <c r="CO145">
        <v>0</v>
      </c>
      <c r="CP145" t="s">
        <v>27</v>
      </c>
    </row>
    <row r="146" spans="1:94" x14ac:dyDescent="0.35">
      <c r="A146" t="s">
        <v>520</v>
      </c>
      <c r="B146" t="s">
        <v>24</v>
      </c>
      <c r="C146" t="s">
        <v>170</v>
      </c>
      <c r="D146" t="s">
        <v>179</v>
      </c>
      <c r="E146" t="s">
        <v>669</v>
      </c>
      <c r="F146" s="1">
        <v>23.8</v>
      </c>
      <c r="G146" s="1">
        <v>18.2</v>
      </c>
      <c r="H146" s="1">
        <v>29</v>
      </c>
      <c r="K146" s="10">
        <v>71</v>
      </c>
      <c r="M146" s="1">
        <v>26</v>
      </c>
      <c r="N146" s="1">
        <v>16.8</v>
      </c>
      <c r="O146" s="1">
        <v>31.3</v>
      </c>
      <c r="R146" s="10">
        <v>74.099999999999994</v>
      </c>
      <c r="T146" s="4">
        <v>17.8</v>
      </c>
      <c r="U146" s="1">
        <v>13.6</v>
      </c>
      <c r="V146" s="1">
        <v>30.2</v>
      </c>
      <c r="Y146" s="10">
        <v>61.6</v>
      </c>
      <c r="AA146" s="1">
        <v>29.1</v>
      </c>
      <c r="AB146" s="1">
        <v>16.399999999999999</v>
      </c>
      <c r="AC146" s="1">
        <v>41.7</v>
      </c>
      <c r="AF146" s="10">
        <v>87.2</v>
      </c>
      <c r="AH146" s="1">
        <v>27.7</v>
      </c>
      <c r="AI146" s="1">
        <v>16.8</v>
      </c>
      <c r="AJ146" s="1">
        <v>34.700000000000003</v>
      </c>
      <c r="AM146" s="10">
        <v>79.2</v>
      </c>
      <c r="AO146" s="1">
        <v>27.3</v>
      </c>
      <c r="AP146" s="1">
        <v>16.600000000000001</v>
      </c>
      <c r="AQ146" s="1">
        <v>35.700000000000003</v>
      </c>
      <c r="AT146" s="10">
        <v>79.599999999999994</v>
      </c>
      <c r="AV146" s="4">
        <v>18.100000000000001</v>
      </c>
      <c r="AW146" s="1">
        <v>13</v>
      </c>
      <c r="AX146" s="1">
        <v>38.200000000000003</v>
      </c>
      <c r="BA146" s="10">
        <v>69.3</v>
      </c>
      <c r="BC146" s="1">
        <v>21.2</v>
      </c>
      <c r="BD146" s="1">
        <v>16</v>
      </c>
      <c r="BE146" s="1">
        <v>35.1</v>
      </c>
      <c r="BH146" s="10">
        <v>72.3</v>
      </c>
      <c r="BJ146" s="1">
        <v>25.2</v>
      </c>
      <c r="BK146" s="1">
        <v>15.8</v>
      </c>
      <c r="BL146" s="1">
        <v>31.3</v>
      </c>
      <c r="BO146" s="10">
        <v>72.3</v>
      </c>
      <c r="BX146" s="1">
        <v>25.8</v>
      </c>
      <c r="BY146" s="1">
        <v>16.8</v>
      </c>
      <c r="BZ146" s="1">
        <v>36.799999999999997</v>
      </c>
      <c r="CC146" s="10">
        <v>79.400000000000006</v>
      </c>
      <c r="CL146">
        <v>74.599999999999994</v>
      </c>
      <c r="CM146">
        <v>0</v>
      </c>
      <c r="CN146">
        <v>0</v>
      </c>
      <c r="CO146">
        <v>0</v>
      </c>
      <c r="CP146" t="s">
        <v>27</v>
      </c>
    </row>
    <row r="147" spans="1:94" x14ac:dyDescent="0.35">
      <c r="A147" t="s">
        <v>520</v>
      </c>
      <c r="B147" t="s">
        <v>24</v>
      </c>
      <c r="C147" t="s">
        <v>170</v>
      </c>
      <c r="D147" t="s">
        <v>180</v>
      </c>
      <c r="E147" t="s">
        <v>670</v>
      </c>
      <c r="F147" s="4">
        <v>20.5</v>
      </c>
      <c r="G147" s="1">
        <v>17.2</v>
      </c>
      <c r="H147" s="1">
        <v>31.6</v>
      </c>
      <c r="K147" s="10">
        <v>69.3</v>
      </c>
      <c r="M147" s="1">
        <v>26.7</v>
      </c>
      <c r="N147" s="1">
        <v>16.399999999999999</v>
      </c>
      <c r="O147" s="1">
        <v>30.9</v>
      </c>
      <c r="R147" s="10">
        <v>74</v>
      </c>
      <c r="T147" s="4">
        <v>17.600000000000001</v>
      </c>
      <c r="U147" s="1">
        <v>13.8</v>
      </c>
      <c r="V147" s="1">
        <v>29.3</v>
      </c>
      <c r="Y147" s="10">
        <v>60.7</v>
      </c>
      <c r="AA147" s="1">
        <v>31.6</v>
      </c>
      <c r="AB147" s="1">
        <v>16.8</v>
      </c>
      <c r="AC147" s="1">
        <v>38.299999999999997</v>
      </c>
      <c r="AF147" s="10">
        <v>86.7</v>
      </c>
      <c r="AH147" s="1">
        <v>23.9</v>
      </c>
      <c r="AI147" s="1">
        <v>17.2</v>
      </c>
      <c r="AJ147" s="1">
        <v>37.1</v>
      </c>
      <c r="AM147" s="10">
        <v>78.2</v>
      </c>
      <c r="AO147" s="1">
        <v>26.2</v>
      </c>
      <c r="AP147" s="1">
        <v>18.399999999999999</v>
      </c>
      <c r="AQ147" s="1">
        <v>36.200000000000003</v>
      </c>
      <c r="AT147" s="10">
        <v>80.8</v>
      </c>
      <c r="AV147" s="1">
        <v>22.9</v>
      </c>
      <c r="AW147" s="1">
        <v>16</v>
      </c>
      <c r="AX147" s="1">
        <v>34.200000000000003</v>
      </c>
      <c r="BA147" s="10">
        <v>73.099999999999994</v>
      </c>
      <c r="BC147" s="1">
        <v>21.6</v>
      </c>
      <c r="BD147" s="1">
        <v>16</v>
      </c>
      <c r="BE147" s="1">
        <v>38.1</v>
      </c>
      <c r="BH147" s="10">
        <v>75.7</v>
      </c>
      <c r="BJ147" s="1">
        <v>25.6</v>
      </c>
      <c r="BK147" s="1">
        <v>15.2</v>
      </c>
      <c r="BL147" s="1">
        <v>32.1</v>
      </c>
      <c r="BO147" s="10">
        <v>72.900000000000006</v>
      </c>
      <c r="BX147" s="1">
        <v>22.6</v>
      </c>
      <c r="BY147" s="1">
        <v>16.600000000000001</v>
      </c>
      <c r="BZ147" s="1">
        <v>34.299999999999997</v>
      </c>
      <c r="CC147" s="10">
        <v>73.5</v>
      </c>
      <c r="CL147">
        <v>74.5</v>
      </c>
      <c r="CM147">
        <v>0</v>
      </c>
      <c r="CN147">
        <v>0</v>
      </c>
      <c r="CO147">
        <v>0</v>
      </c>
      <c r="CP147" t="s">
        <v>27</v>
      </c>
    </row>
    <row r="148" spans="1:94" x14ac:dyDescent="0.35">
      <c r="A148" t="s">
        <v>520</v>
      </c>
      <c r="B148" t="s">
        <v>24</v>
      </c>
      <c r="C148" t="s">
        <v>170</v>
      </c>
      <c r="D148" t="s">
        <v>181</v>
      </c>
      <c r="E148" t="s">
        <v>671</v>
      </c>
      <c r="F148" s="1">
        <v>24.8</v>
      </c>
      <c r="G148" s="1">
        <v>16</v>
      </c>
      <c r="H148" s="1">
        <v>32</v>
      </c>
      <c r="K148" s="10">
        <v>72.8</v>
      </c>
      <c r="M148" s="1">
        <v>25.6</v>
      </c>
      <c r="N148" s="1">
        <v>15.6</v>
      </c>
      <c r="O148" s="1">
        <v>32.299999999999997</v>
      </c>
      <c r="R148" s="10">
        <v>73.5</v>
      </c>
      <c r="T148" s="4">
        <v>11</v>
      </c>
      <c r="U148" s="1">
        <v>13</v>
      </c>
      <c r="V148" s="1">
        <v>30.2</v>
      </c>
      <c r="W148" s="1">
        <v>68</v>
      </c>
      <c r="Y148" s="10">
        <v>68</v>
      </c>
      <c r="AA148" s="1">
        <v>28.2</v>
      </c>
      <c r="AB148" s="1">
        <v>16.2</v>
      </c>
      <c r="AC148" s="1">
        <v>39.1</v>
      </c>
      <c r="AF148" s="10">
        <v>83.5</v>
      </c>
      <c r="AH148" s="1">
        <v>27.1</v>
      </c>
      <c r="AI148" s="1">
        <v>14.8</v>
      </c>
      <c r="AJ148" s="1">
        <v>36.6</v>
      </c>
      <c r="AM148" s="10">
        <v>78.5</v>
      </c>
      <c r="AO148" s="1">
        <v>26.6</v>
      </c>
      <c r="AP148" s="1">
        <v>14.6</v>
      </c>
      <c r="AQ148" s="1">
        <v>36.700000000000003</v>
      </c>
      <c r="AT148" s="10">
        <v>77.900000000000006</v>
      </c>
      <c r="AV148" s="1">
        <v>24.2</v>
      </c>
      <c r="AW148" s="1">
        <v>14</v>
      </c>
      <c r="AX148" s="1">
        <v>37.700000000000003</v>
      </c>
      <c r="BA148" s="10">
        <v>75.900000000000006</v>
      </c>
      <c r="BC148" s="1">
        <v>29</v>
      </c>
      <c r="BD148" s="1">
        <v>16.8</v>
      </c>
      <c r="BE148" s="1">
        <v>30.4</v>
      </c>
      <c r="BH148" s="10">
        <v>76.2</v>
      </c>
      <c r="BJ148" s="1">
        <v>25</v>
      </c>
      <c r="BK148" s="1">
        <v>15.8</v>
      </c>
      <c r="BL148" s="1">
        <v>27.7</v>
      </c>
      <c r="BO148" s="10">
        <v>68.5</v>
      </c>
      <c r="BX148" s="1">
        <v>25.9</v>
      </c>
      <c r="BY148" s="1">
        <v>15.8</v>
      </c>
      <c r="BZ148" s="1">
        <v>35.5</v>
      </c>
      <c r="CC148" s="10">
        <v>77.2</v>
      </c>
      <c r="CL148">
        <v>75.2</v>
      </c>
      <c r="CM148">
        <v>0</v>
      </c>
      <c r="CN148">
        <v>0</v>
      </c>
      <c r="CO148">
        <v>0</v>
      </c>
      <c r="CP148" t="s">
        <v>27</v>
      </c>
    </row>
    <row r="149" spans="1:94" x14ac:dyDescent="0.35">
      <c r="A149" t="s">
        <v>520</v>
      </c>
      <c r="B149" t="s">
        <v>24</v>
      </c>
      <c r="C149" t="s">
        <v>170</v>
      </c>
      <c r="D149" t="s">
        <v>182</v>
      </c>
      <c r="E149" t="s">
        <v>672</v>
      </c>
      <c r="F149" s="4">
        <v>18</v>
      </c>
      <c r="G149" s="1">
        <v>16</v>
      </c>
      <c r="H149" s="4">
        <v>26.4</v>
      </c>
      <c r="K149" s="10">
        <v>60.4</v>
      </c>
      <c r="M149" s="4">
        <v>17.899999999999999</v>
      </c>
      <c r="N149" s="1">
        <v>16</v>
      </c>
      <c r="O149" s="4">
        <v>26.1</v>
      </c>
      <c r="R149" s="10">
        <v>60</v>
      </c>
      <c r="T149" s="4">
        <v>14.3</v>
      </c>
      <c r="U149" s="1">
        <v>14</v>
      </c>
      <c r="V149" s="1">
        <v>29.1</v>
      </c>
      <c r="Y149" s="9">
        <v>57.4</v>
      </c>
      <c r="Z149" s="1">
        <v>60</v>
      </c>
      <c r="AA149" s="1">
        <v>23.9</v>
      </c>
      <c r="AB149" s="1">
        <v>16.8</v>
      </c>
      <c r="AC149" s="1">
        <v>34.299999999999997</v>
      </c>
      <c r="AF149" s="10">
        <v>75</v>
      </c>
      <c r="AH149" s="1">
        <v>25.1</v>
      </c>
      <c r="AI149" s="1">
        <v>15</v>
      </c>
      <c r="AJ149" s="1">
        <v>33.6</v>
      </c>
      <c r="AM149" s="10">
        <v>73.7</v>
      </c>
      <c r="AO149" s="4">
        <v>19.2</v>
      </c>
      <c r="AP149" s="1">
        <v>16.8</v>
      </c>
      <c r="AQ149" s="1">
        <v>32.1</v>
      </c>
      <c r="AT149" s="10">
        <v>68.099999999999994</v>
      </c>
      <c r="AV149" s="1">
        <v>25.7</v>
      </c>
      <c r="AW149" s="1">
        <v>15.4</v>
      </c>
      <c r="BA149" s="10">
        <v>76.599999999999994</v>
      </c>
      <c r="BC149" s="1">
        <v>21.5</v>
      </c>
      <c r="BD149" s="1">
        <v>16</v>
      </c>
      <c r="BE149" s="4">
        <v>23.8</v>
      </c>
      <c r="BH149" s="10">
        <v>61.3</v>
      </c>
      <c r="BJ149" s="1">
        <v>23.8</v>
      </c>
      <c r="BK149" s="1">
        <v>16.2</v>
      </c>
      <c r="BL149" s="1">
        <v>31.6</v>
      </c>
      <c r="BO149" s="10">
        <v>71.599999999999994</v>
      </c>
      <c r="BX149" s="1">
        <v>23.2</v>
      </c>
      <c r="BY149" s="1">
        <v>18.8</v>
      </c>
      <c r="BZ149" s="1">
        <v>31.8</v>
      </c>
      <c r="CC149" s="10">
        <v>73.8</v>
      </c>
      <c r="CL149">
        <v>68.099999999999994</v>
      </c>
      <c r="CM149">
        <v>0</v>
      </c>
      <c r="CN149">
        <v>0</v>
      </c>
      <c r="CO149">
        <v>0</v>
      </c>
      <c r="CP149" t="s">
        <v>27</v>
      </c>
    </row>
    <row r="150" spans="1:94" x14ac:dyDescent="0.35">
      <c r="A150" t="s">
        <v>520</v>
      </c>
      <c r="B150" t="s">
        <v>24</v>
      </c>
      <c r="C150" t="s">
        <v>170</v>
      </c>
      <c r="D150" t="s">
        <v>183</v>
      </c>
      <c r="E150" t="s">
        <v>673</v>
      </c>
      <c r="F150" s="4">
        <v>19.3</v>
      </c>
      <c r="G150" s="1">
        <v>14</v>
      </c>
      <c r="H150" s="4">
        <v>24.6</v>
      </c>
      <c r="K150" s="9">
        <v>57.9</v>
      </c>
      <c r="L150" s="1">
        <v>60</v>
      </c>
      <c r="M150" s="1">
        <v>26.1</v>
      </c>
      <c r="N150" s="1">
        <v>17.2</v>
      </c>
      <c r="O150" s="1">
        <v>30.6</v>
      </c>
      <c r="R150" s="10">
        <v>73.900000000000006</v>
      </c>
      <c r="T150" s="4">
        <v>19.600000000000001</v>
      </c>
      <c r="U150" s="1">
        <v>14.2</v>
      </c>
      <c r="V150" s="1">
        <v>34.200000000000003</v>
      </c>
      <c r="Y150" s="10">
        <v>68</v>
      </c>
      <c r="AA150" s="1">
        <v>24.4</v>
      </c>
      <c r="AB150" s="1">
        <v>16.600000000000001</v>
      </c>
      <c r="AC150" s="1">
        <v>35.4</v>
      </c>
      <c r="AF150" s="10">
        <v>76.400000000000006</v>
      </c>
      <c r="AH150" s="4">
        <v>16.3</v>
      </c>
      <c r="AI150" s="1">
        <v>14.6</v>
      </c>
      <c r="AJ150" s="1">
        <v>32.4</v>
      </c>
      <c r="AM150" s="10">
        <v>63.3</v>
      </c>
      <c r="AO150" s="4">
        <v>19.3</v>
      </c>
      <c r="AP150" s="1">
        <v>17.2</v>
      </c>
      <c r="AQ150" s="1">
        <v>38.5</v>
      </c>
      <c r="AT150" s="10">
        <v>75</v>
      </c>
      <c r="AV150" s="1">
        <v>23.4</v>
      </c>
      <c r="AW150" s="1">
        <v>15.4</v>
      </c>
      <c r="AX150" s="1">
        <v>36.6</v>
      </c>
      <c r="BA150" s="10">
        <v>75.400000000000006</v>
      </c>
      <c r="BC150" s="4">
        <v>19.3</v>
      </c>
      <c r="BD150" s="1">
        <v>15.4</v>
      </c>
      <c r="BE150" s="1">
        <v>30.1</v>
      </c>
      <c r="BH150" s="10">
        <v>64.8</v>
      </c>
      <c r="BJ150" s="1">
        <v>28</v>
      </c>
      <c r="BK150" s="1">
        <v>15.6</v>
      </c>
      <c r="BL150" s="1">
        <v>33.9</v>
      </c>
      <c r="BO150" s="10">
        <v>77.5</v>
      </c>
      <c r="BX150" s="1">
        <v>21.5</v>
      </c>
      <c r="BY150" s="1">
        <v>14.4</v>
      </c>
      <c r="BZ150" s="1">
        <v>36</v>
      </c>
      <c r="CC150" s="10">
        <v>71.900000000000006</v>
      </c>
      <c r="CL150">
        <v>70.599999999999994</v>
      </c>
      <c r="CM150">
        <v>0</v>
      </c>
      <c r="CN150">
        <v>0</v>
      </c>
      <c r="CO150">
        <v>0</v>
      </c>
      <c r="CP150" t="s">
        <v>27</v>
      </c>
    </row>
    <row r="151" spans="1:94" x14ac:dyDescent="0.35">
      <c r="A151" t="s">
        <v>520</v>
      </c>
      <c r="B151" t="s">
        <v>140</v>
      </c>
      <c r="C151" t="s">
        <v>184</v>
      </c>
      <c r="D151" t="s">
        <v>185</v>
      </c>
      <c r="E151" t="s">
        <v>674</v>
      </c>
      <c r="F151" s="1">
        <v>34.5</v>
      </c>
      <c r="G151" s="1">
        <v>20</v>
      </c>
      <c r="H151" s="1">
        <v>44</v>
      </c>
      <c r="K151" s="10">
        <v>98.5</v>
      </c>
      <c r="M151" s="1">
        <v>33.5</v>
      </c>
      <c r="N151" s="1">
        <v>19.8</v>
      </c>
      <c r="O151" s="1">
        <v>43.8</v>
      </c>
      <c r="R151" s="10">
        <v>97.1</v>
      </c>
      <c r="T151" s="1">
        <v>28.1</v>
      </c>
      <c r="U151" s="1">
        <v>18.399999999999999</v>
      </c>
      <c r="V151" s="1">
        <v>41.4</v>
      </c>
      <c r="Y151" s="10">
        <v>87.9</v>
      </c>
      <c r="AV151" s="1">
        <v>33.700000000000003</v>
      </c>
      <c r="AW151" s="1">
        <v>20</v>
      </c>
      <c r="AX151" s="1">
        <v>42.7</v>
      </c>
      <c r="BA151" s="10">
        <v>96.4</v>
      </c>
      <c r="BJ151" s="1">
        <v>31.6</v>
      </c>
      <c r="BK151" s="1">
        <v>19.600000000000001</v>
      </c>
      <c r="BL151" s="1">
        <v>41.7</v>
      </c>
      <c r="BO151" s="10">
        <v>92.9</v>
      </c>
      <c r="BQ151" s="1">
        <v>34.6</v>
      </c>
      <c r="BR151" s="1">
        <v>19.600000000000001</v>
      </c>
      <c r="BS151" s="1">
        <v>44.3</v>
      </c>
      <c r="BV151" s="10">
        <v>98.5</v>
      </c>
      <c r="BX151" s="1">
        <v>33.799999999999997</v>
      </c>
      <c r="BY151" s="1">
        <v>19.8</v>
      </c>
      <c r="BZ151" s="1">
        <v>43.2</v>
      </c>
      <c r="CC151" s="10">
        <v>96.8</v>
      </c>
      <c r="CE151" s="1">
        <v>32.700000000000003</v>
      </c>
      <c r="CF151" s="1">
        <v>18.600000000000001</v>
      </c>
      <c r="CG151" s="1">
        <v>42</v>
      </c>
      <c r="CJ151" s="1">
        <v>93.3</v>
      </c>
      <c r="CL151">
        <v>95.2</v>
      </c>
      <c r="CM151">
        <v>0</v>
      </c>
      <c r="CN151">
        <v>0</v>
      </c>
      <c r="CO151">
        <v>0</v>
      </c>
      <c r="CP151" t="s">
        <v>27</v>
      </c>
    </row>
    <row r="152" spans="1:94" x14ac:dyDescent="0.35">
      <c r="A152" t="s">
        <v>520</v>
      </c>
      <c r="B152" t="s">
        <v>140</v>
      </c>
      <c r="C152" t="s">
        <v>184</v>
      </c>
      <c r="D152" t="s">
        <v>186</v>
      </c>
      <c r="E152" t="s">
        <v>675</v>
      </c>
      <c r="F152" s="1">
        <v>31.5</v>
      </c>
      <c r="G152" s="1">
        <v>18.8</v>
      </c>
      <c r="H152" s="1">
        <v>40.4</v>
      </c>
      <c r="K152" s="10">
        <v>90.7</v>
      </c>
      <c r="M152" s="1">
        <v>31</v>
      </c>
      <c r="N152" s="1">
        <v>18.600000000000001</v>
      </c>
      <c r="O152" s="1">
        <v>37</v>
      </c>
      <c r="R152" s="10">
        <v>86.6</v>
      </c>
      <c r="T152" s="1">
        <v>27.5</v>
      </c>
      <c r="U152" s="1">
        <v>18.600000000000001</v>
      </c>
      <c r="V152" s="1">
        <v>40.6</v>
      </c>
      <c r="Y152" s="10">
        <v>86.7</v>
      </c>
      <c r="AV152" s="1">
        <v>27.3</v>
      </c>
      <c r="AW152" s="1">
        <v>18</v>
      </c>
      <c r="AX152" s="1">
        <v>28.5</v>
      </c>
      <c r="BA152" s="10">
        <v>73.8</v>
      </c>
      <c r="BJ152" s="1">
        <v>26.4</v>
      </c>
      <c r="BK152" s="1">
        <v>17</v>
      </c>
      <c r="BL152" s="1">
        <v>31.9</v>
      </c>
      <c r="BO152" s="10">
        <v>75.3</v>
      </c>
      <c r="BQ152" s="1">
        <v>29</v>
      </c>
      <c r="BR152" s="1">
        <v>18</v>
      </c>
      <c r="BS152" s="1">
        <v>35.299999999999997</v>
      </c>
      <c r="BV152" s="10">
        <v>82.3</v>
      </c>
      <c r="BX152" s="1">
        <v>26.5</v>
      </c>
      <c r="BY152" s="1">
        <v>18.600000000000001</v>
      </c>
      <c r="BZ152" s="4">
        <v>26.9</v>
      </c>
      <c r="CC152" s="10">
        <v>72</v>
      </c>
      <c r="CE152" s="1">
        <v>25</v>
      </c>
      <c r="CF152" s="1">
        <v>16.2</v>
      </c>
      <c r="CG152" s="1">
        <v>35.4</v>
      </c>
      <c r="CJ152" s="1">
        <v>76.599999999999994</v>
      </c>
      <c r="CL152">
        <v>80.5</v>
      </c>
      <c r="CM152">
        <v>0</v>
      </c>
      <c r="CN152">
        <v>0</v>
      </c>
      <c r="CO152">
        <v>0</v>
      </c>
      <c r="CP152" t="s">
        <v>27</v>
      </c>
    </row>
    <row r="153" spans="1:94" x14ac:dyDescent="0.35">
      <c r="A153" t="s">
        <v>520</v>
      </c>
      <c r="B153" t="s">
        <v>140</v>
      </c>
      <c r="C153" t="s">
        <v>184</v>
      </c>
      <c r="D153" t="s">
        <v>187</v>
      </c>
      <c r="E153" t="s">
        <v>676</v>
      </c>
      <c r="F153" s="1">
        <v>34.700000000000003</v>
      </c>
      <c r="G153" s="1">
        <v>20</v>
      </c>
      <c r="H153" s="1">
        <v>44.3</v>
      </c>
      <c r="K153" s="10">
        <v>99</v>
      </c>
      <c r="M153" s="1">
        <v>33.1</v>
      </c>
      <c r="N153" s="1">
        <v>19.8</v>
      </c>
      <c r="O153" s="1">
        <v>43.9</v>
      </c>
      <c r="R153" s="10">
        <v>96.8</v>
      </c>
      <c r="T153" s="1">
        <v>31.9</v>
      </c>
      <c r="U153" s="1">
        <v>19</v>
      </c>
      <c r="V153" s="1">
        <v>42.5</v>
      </c>
      <c r="Y153" s="10">
        <v>93.4</v>
      </c>
      <c r="AV153" s="1">
        <v>32.200000000000003</v>
      </c>
      <c r="AW153" s="1">
        <v>19.399999999999999</v>
      </c>
      <c r="AX153" s="1">
        <v>36.6</v>
      </c>
      <c r="BA153" s="10">
        <v>88.2</v>
      </c>
      <c r="BJ153" s="1">
        <v>30.4</v>
      </c>
      <c r="BK153" s="1">
        <v>19.2</v>
      </c>
      <c r="BL153" s="1">
        <v>41.9</v>
      </c>
      <c r="BO153" s="10">
        <v>91.5</v>
      </c>
      <c r="BQ153" s="1">
        <v>34.700000000000003</v>
      </c>
      <c r="BR153" s="1">
        <v>19.399999999999999</v>
      </c>
      <c r="BS153" s="1">
        <v>42.5</v>
      </c>
      <c r="BV153" s="10">
        <v>96.6</v>
      </c>
      <c r="BX153" s="1">
        <v>33.299999999999997</v>
      </c>
      <c r="BY153" s="1">
        <v>19.8</v>
      </c>
      <c r="BZ153" s="1">
        <v>42.2</v>
      </c>
      <c r="CC153" s="10">
        <v>95.3</v>
      </c>
      <c r="CE153" s="1">
        <v>32.9</v>
      </c>
      <c r="CF153" s="1">
        <v>17.8</v>
      </c>
      <c r="CG153" s="1">
        <v>41.9</v>
      </c>
      <c r="CJ153" s="1">
        <v>92.6</v>
      </c>
      <c r="CL153">
        <v>94.2</v>
      </c>
      <c r="CM153">
        <v>0</v>
      </c>
      <c r="CN153">
        <v>0</v>
      </c>
      <c r="CO153">
        <v>0</v>
      </c>
      <c r="CP153" t="s">
        <v>27</v>
      </c>
    </row>
    <row r="154" spans="1:94" x14ac:dyDescent="0.35">
      <c r="A154" t="s">
        <v>520</v>
      </c>
      <c r="B154" t="s">
        <v>140</v>
      </c>
      <c r="C154" t="s">
        <v>184</v>
      </c>
      <c r="D154" t="s">
        <v>188</v>
      </c>
      <c r="E154" t="s">
        <v>677</v>
      </c>
      <c r="F154" s="1">
        <v>35</v>
      </c>
      <c r="G154" s="1">
        <v>20</v>
      </c>
      <c r="H154" s="1">
        <v>44</v>
      </c>
      <c r="K154" s="10">
        <v>99</v>
      </c>
      <c r="M154" s="1">
        <v>33.9</v>
      </c>
      <c r="N154" s="1">
        <v>20</v>
      </c>
      <c r="O154" s="1">
        <v>44</v>
      </c>
      <c r="R154" s="10">
        <v>97.9</v>
      </c>
      <c r="T154" s="1">
        <v>30.6</v>
      </c>
      <c r="U154" s="1">
        <v>18.8</v>
      </c>
      <c r="V154" s="1">
        <v>42.6</v>
      </c>
      <c r="Y154" s="10">
        <v>92</v>
      </c>
      <c r="AV154" s="1">
        <v>35</v>
      </c>
      <c r="AW154" s="1">
        <v>20</v>
      </c>
      <c r="AX154" s="1">
        <v>44.7</v>
      </c>
      <c r="BA154" s="10">
        <v>99.7</v>
      </c>
      <c r="BJ154" s="1">
        <v>33.799999999999997</v>
      </c>
      <c r="BK154" s="1">
        <v>20</v>
      </c>
      <c r="BL154" s="1">
        <v>43.6</v>
      </c>
      <c r="BO154" s="10">
        <v>97.4</v>
      </c>
      <c r="BQ154" s="1">
        <v>35</v>
      </c>
      <c r="BR154" s="1">
        <v>20</v>
      </c>
      <c r="BS154" s="1">
        <v>45</v>
      </c>
      <c r="BV154" s="10">
        <v>100</v>
      </c>
      <c r="BX154" s="1">
        <v>34.5</v>
      </c>
      <c r="BY154" s="1">
        <v>19.8</v>
      </c>
      <c r="BZ154" s="1">
        <v>44.6</v>
      </c>
      <c r="CC154" s="10">
        <v>98.9</v>
      </c>
      <c r="CE154" s="1">
        <v>34.299999999999997</v>
      </c>
      <c r="CF154" s="1">
        <v>19.8</v>
      </c>
      <c r="CG154" s="1">
        <v>45</v>
      </c>
      <c r="CJ154" s="1">
        <v>99.1</v>
      </c>
      <c r="CL154">
        <v>98</v>
      </c>
      <c r="CM154">
        <v>0</v>
      </c>
      <c r="CN154">
        <v>0</v>
      </c>
      <c r="CO154">
        <v>0</v>
      </c>
      <c r="CP154" t="s">
        <v>27</v>
      </c>
    </row>
    <row r="155" spans="1:94" x14ac:dyDescent="0.35">
      <c r="A155" t="s">
        <v>520</v>
      </c>
      <c r="B155" t="s">
        <v>140</v>
      </c>
      <c r="C155" t="s">
        <v>184</v>
      </c>
      <c r="D155" t="s">
        <v>189</v>
      </c>
      <c r="E155" t="s">
        <v>678</v>
      </c>
      <c r="F155" s="1">
        <v>33.9</v>
      </c>
      <c r="G155" s="1">
        <v>19.8</v>
      </c>
      <c r="H155" s="1">
        <v>41.2</v>
      </c>
      <c r="K155" s="10">
        <v>94.9</v>
      </c>
      <c r="M155" s="1">
        <v>31.8</v>
      </c>
      <c r="N155" s="1">
        <v>19.2</v>
      </c>
      <c r="O155" s="1">
        <v>42.6</v>
      </c>
      <c r="R155" s="10">
        <v>93.6</v>
      </c>
      <c r="T155" s="1">
        <v>26.2</v>
      </c>
      <c r="U155" s="1">
        <v>18.399999999999999</v>
      </c>
      <c r="V155" s="1">
        <v>39.700000000000003</v>
      </c>
      <c r="Y155" s="10">
        <v>84.3</v>
      </c>
      <c r="AV155" s="1">
        <v>30.3</v>
      </c>
      <c r="AW155" s="1">
        <v>18.399999999999999</v>
      </c>
      <c r="AX155" s="1">
        <v>39.299999999999997</v>
      </c>
      <c r="BA155" s="10">
        <v>88</v>
      </c>
      <c r="BJ155" s="1">
        <v>30.3</v>
      </c>
      <c r="BK155" s="1">
        <v>18.2</v>
      </c>
      <c r="BL155" s="1">
        <v>38.799999999999997</v>
      </c>
      <c r="BO155" s="10">
        <v>87.3</v>
      </c>
      <c r="BQ155" s="1">
        <v>32.200000000000003</v>
      </c>
      <c r="BR155" s="1">
        <v>17.600000000000001</v>
      </c>
      <c r="BS155" s="1">
        <v>39.299999999999997</v>
      </c>
      <c r="BV155" s="10">
        <v>89.1</v>
      </c>
      <c r="BX155" s="1">
        <v>33</v>
      </c>
      <c r="BY155" s="1">
        <v>19.399999999999999</v>
      </c>
      <c r="BZ155" s="1">
        <v>36.200000000000003</v>
      </c>
      <c r="CC155" s="10">
        <v>88.6</v>
      </c>
      <c r="CE155" s="1">
        <v>31.5</v>
      </c>
      <c r="CF155" s="1">
        <v>17.8</v>
      </c>
      <c r="CG155" s="1">
        <v>42.9</v>
      </c>
      <c r="CJ155" s="1">
        <v>92.2</v>
      </c>
      <c r="CL155">
        <v>89.8</v>
      </c>
      <c r="CM155">
        <v>0</v>
      </c>
      <c r="CN155">
        <v>0</v>
      </c>
      <c r="CO155">
        <v>0</v>
      </c>
      <c r="CP155" t="s">
        <v>27</v>
      </c>
    </row>
    <row r="156" spans="1:94" x14ac:dyDescent="0.35">
      <c r="A156" t="s">
        <v>520</v>
      </c>
      <c r="B156" t="s">
        <v>140</v>
      </c>
      <c r="C156" t="s">
        <v>184</v>
      </c>
      <c r="D156" t="s">
        <v>190</v>
      </c>
      <c r="E156" t="s">
        <v>679</v>
      </c>
      <c r="F156" s="1">
        <v>32</v>
      </c>
      <c r="G156" s="1">
        <v>19.600000000000001</v>
      </c>
      <c r="H156" s="1">
        <v>41.9</v>
      </c>
      <c r="K156" s="10">
        <v>93.5</v>
      </c>
      <c r="M156" s="1">
        <v>30.7</v>
      </c>
      <c r="N156" s="1">
        <v>18.600000000000001</v>
      </c>
      <c r="O156" s="1">
        <v>39.5</v>
      </c>
      <c r="R156" s="10">
        <v>88.8</v>
      </c>
      <c r="T156" s="1">
        <v>26.4</v>
      </c>
      <c r="U156" s="1">
        <v>15.4</v>
      </c>
      <c r="V156" s="1">
        <v>40</v>
      </c>
      <c r="Y156" s="10">
        <v>81.8</v>
      </c>
      <c r="AV156" s="1">
        <v>30</v>
      </c>
      <c r="AW156" s="1">
        <v>16</v>
      </c>
      <c r="AX156" s="1">
        <v>33.4</v>
      </c>
      <c r="BA156" s="10">
        <v>79.400000000000006</v>
      </c>
      <c r="BJ156" s="1">
        <v>25.3</v>
      </c>
      <c r="BK156" s="1">
        <v>17.8</v>
      </c>
      <c r="BL156" s="1">
        <v>32.9</v>
      </c>
      <c r="BO156" s="10">
        <v>76</v>
      </c>
      <c r="BQ156" s="1">
        <v>28.6</v>
      </c>
      <c r="BR156" s="1">
        <v>16.8</v>
      </c>
      <c r="BS156" s="1">
        <v>34.5</v>
      </c>
      <c r="BV156" s="10">
        <v>79.900000000000006</v>
      </c>
      <c r="BX156" s="1">
        <v>27.9</v>
      </c>
      <c r="BY156" s="1">
        <v>19</v>
      </c>
      <c r="BZ156" s="1">
        <v>33.200000000000003</v>
      </c>
      <c r="CC156" s="10">
        <v>80.099999999999994</v>
      </c>
      <c r="CE156" s="1">
        <v>26.8</v>
      </c>
      <c r="CF156" s="1">
        <v>17.2</v>
      </c>
      <c r="CG156" s="1">
        <v>33</v>
      </c>
      <c r="CJ156" s="1">
        <v>77</v>
      </c>
      <c r="CL156">
        <v>82.1</v>
      </c>
      <c r="CM156">
        <v>0</v>
      </c>
      <c r="CN156">
        <v>0</v>
      </c>
      <c r="CO156">
        <v>0</v>
      </c>
      <c r="CP156" t="s">
        <v>27</v>
      </c>
    </row>
    <row r="157" spans="1:94" x14ac:dyDescent="0.35">
      <c r="A157" t="s">
        <v>520</v>
      </c>
      <c r="B157" t="s">
        <v>24</v>
      </c>
      <c r="C157" t="s">
        <v>46</v>
      </c>
      <c r="D157" t="s">
        <v>191</v>
      </c>
      <c r="E157" t="s">
        <v>680</v>
      </c>
      <c r="F157" s="1">
        <v>27.6</v>
      </c>
      <c r="G157" s="1">
        <v>16.399999999999999</v>
      </c>
      <c r="H157" s="1">
        <v>32.299999999999997</v>
      </c>
      <c r="K157" s="10">
        <v>76.3</v>
      </c>
      <c r="M157" s="1">
        <v>26.1</v>
      </c>
      <c r="N157" s="1">
        <v>16.2</v>
      </c>
      <c r="O157" s="1">
        <v>32.299999999999997</v>
      </c>
      <c r="R157" s="10">
        <v>74.599999999999994</v>
      </c>
      <c r="T157" s="1">
        <v>22.1</v>
      </c>
      <c r="U157" s="1">
        <v>15</v>
      </c>
      <c r="V157" s="1">
        <v>34.299999999999997</v>
      </c>
      <c r="Y157" s="10">
        <v>71.400000000000006</v>
      </c>
      <c r="AA157" s="1">
        <v>32.4</v>
      </c>
      <c r="AB157" s="1">
        <v>19</v>
      </c>
      <c r="AC157" s="1">
        <v>41</v>
      </c>
      <c r="AF157" s="10">
        <v>92.4</v>
      </c>
      <c r="AH157" s="1">
        <v>24</v>
      </c>
      <c r="AI157" s="1">
        <v>17.2</v>
      </c>
      <c r="AJ157" s="1">
        <v>35.700000000000003</v>
      </c>
      <c r="AM157" s="10">
        <v>76.900000000000006</v>
      </c>
      <c r="AO157" s="1">
        <v>28.9</v>
      </c>
      <c r="AP157" s="1">
        <v>19.2</v>
      </c>
      <c r="AQ157" s="1">
        <v>37.6</v>
      </c>
      <c r="AT157" s="10">
        <v>85.7</v>
      </c>
      <c r="AV157" s="1">
        <v>21.8</v>
      </c>
      <c r="AW157" s="1">
        <v>13.6</v>
      </c>
      <c r="AX157" s="1">
        <v>35.9</v>
      </c>
      <c r="BA157" s="10">
        <v>71.3</v>
      </c>
      <c r="BC157" s="1">
        <v>29.8</v>
      </c>
      <c r="BD157" s="1">
        <v>17.2</v>
      </c>
      <c r="BE157" s="1">
        <v>40.299999999999997</v>
      </c>
      <c r="BH157" s="10">
        <v>87.3</v>
      </c>
      <c r="BJ157" s="1">
        <v>21.8</v>
      </c>
      <c r="BK157" s="1">
        <v>16.600000000000001</v>
      </c>
      <c r="BL157" s="1">
        <v>33.299999999999997</v>
      </c>
      <c r="BO157" s="10">
        <v>71.7</v>
      </c>
      <c r="BX157" s="1">
        <v>24.1</v>
      </c>
      <c r="BY157" s="1">
        <v>18.399999999999999</v>
      </c>
      <c r="BZ157" s="1">
        <v>33.799999999999997</v>
      </c>
      <c r="CC157" s="10">
        <v>76.3</v>
      </c>
      <c r="CL157">
        <v>78.400000000000006</v>
      </c>
      <c r="CM157">
        <v>0</v>
      </c>
      <c r="CN157">
        <v>0</v>
      </c>
      <c r="CO157">
        <v>0</v>
      </c>
      <c r="CP157" t="s">
        <v>27</v>
      </c>
    </row>
    <row r="158" spans="1:94" x14ac:dyDescent="0.35">
      <c r="A158" t="s">
        <v>520</v>
      </c>
      <c r="B158" t="s">
        <v>24</v>
      </c>
      <c r="C158" t="s">
        <v>46</v>
      </c>
      <c r="D158" t="s">
        <v>192</v>
      </c>
      <c r="E158" t="s">
        <v>681</v>
      </c>
      <c r="F158" s="1">
        <v>32</v>
      </c>
      <c r="G158" s="1">
        <v>19.600000000000001</v>
      </c>
      <c r="H158" s="1">
        <v>40.9</v>
      </c>
      <c r="K158" s="10">
        <v>92.5</v>
      </c>
      <c r="M158" s="1">
        <v>32.299999999999997</v>
      </c>
      <c r="N158" s="1">
        <v>17.399999999999999</v>
      </c>
      <c r="O158" s="1">
        <v>40.6</v>
      </c>
      <c r="R158" s="10">
        <v>90.3</v>
      </c>
      <c r="T158" s="1">
        <v>29</v>
      </c>
      <c r="U158" s="1">
        <v>16</v>
      </c>
      <c r="V158" s="1">
        <v>40</v>
      </c>
      <c r="Y158" s="10">
        <v>85</v>
      </c>
      <c r="AA158" s="1">
        <v>33.299999999999997</v>
      </c>
      <c r="AB158" s="1">
        <v>19.8</v>
      </c>
      <c r="AC158" s="1">
        <v>42.9</v>
      </c>
      <c r="AF158" s="10">
        <v>96</v>
      </c>
      <c r="AH158" s="1">
        <v>32.299999999999997</v>
      </c>
      <c r="AI158" s="1">
        <v>19.399999999999999</v>
      </c>
      <c r="AJ158" s="1">
        <v>43.6</v>
      </c>
      <c r="AM158" s="10">
        <v>95.3</v>
      </c>
      <c r="AO158" s="1">
        <v>33</v>
      </c>
      <c r="AP158" s="1">
        <v>19.2</v>
      </c>
      <c r="AQ158" s="1">
        <v>42.2</v>
      </c>
      <c r="AT158" s="10">
        <v>94.4</v>
      </c>
      <c r="AV158" s="1">
        <v>33.4</v>
      </c>
      <c r="AW158" s="1">
        <v>19.399999999999999</v>
      </c>
      <c r="AX158" s="1">
        <v>44.6</v>
      </c>
      <c r="BA158" s="10">
        <v>97.4</v>
      </c>
      <c r="BC158" s="1">
        <v>34.799999999999997</v>
      </c>
      <c r="BD158" s="1">
        <v>18.600000000000001</v>
      </c>
      <c r="BE158" s="1">
        <v>45</v>
      </c>
      <c r="BH158" s="10">
        <v>98.4</v>
      </c>
      <c r="BJ158" s="1">
        <v>32.6</v>
      </c>
      <c r="BK158" s="1">
        <v>19</v>
      </c>
      <c r="BL158" s="1">
        <v>40.4</v>
      </c>
      <c r="BO158" s="10">
        <v>92</v>
      </c>
      <c r="BX158" s="1">
        <v>33.5</v>
      </c>
      <c r="BY158" s="1">
        <v>19.8</v>
      </c>
      <c r="BZ158" s="1">
        <v>44.1</v>
      </c>
      <c r="CC158" s="10">
        <v>97.4</v>
      </c>
      <c r="CL158">
        <v>93.9</v>
      </c>
      <c r="CM158">
        <v>0</v>
      </c>
      <c r="CN158">
        <v>0</v>
      </c>
      <c r="CO158">
        <v>0</v>
      </c>
      <c r="CP158" t="s">
        <v>27</v>
      </c>
    </row>
    <row r="159" spans="1:94" x14ac:dyDescent="0.35">
      <c r="A159" t="s">
        <v>520</v>
      </c>
      <c r="B159" t="s">
        <v>24</v>
      </c>
      <c r="C159" t="s">
        <v>46</v>
      </c>
      <c r="D159" t="s">
        <v>193</v>
      </c>
      <c r="E159" t="s">
        <v>682</v>
      </c>
      <c r="F159" s="1">
        <v>25.3</v>
      </c>
      <c r="G159" s="1">
        <v>12.2</v>
      </c>
      <c r="H159" s="1">
        <v>30.1</v>
      </c>
      <c r="K159" s="10">
        <v>67.599999999999994</v>
      </c>
      <c r="M159" s="1">
        <v>25.4</v>
      </c>
      <c r="N159" s="1">
        <v>16.399999999999999</v>
      </c>
      <c r="O159" s="1">
        <v>31.7</v>
      </c>
      <c r="R159" s="10">
        <v>73.5</v>
      </c>
      <c r="T159" s="1">
        <v>24</v>
      </c>
      <c r="U159" s="1">
        <v>14.2</v>
      </c>
      <c r="V159" s="1">
        <v>37.700000000000003</v>
      </c>
      <c r="Y159" s="10">
        <v>75.900000000000006</v>
      </c>
      <c r="AA159" s="1">
        <v>27.4</v>
      </c>
      <c r="AB159" s="1">
        <v>16.8</v>
      </c>
      <c r="AC159" s="1">
        <v>35</v>
      </c>
      <c r="AF159" s="10">
        <v>79.2</v>
      </c>
      <c r="AH159" s="1">
        <v>24.4</v>
      </c>
      <c r="AI159" s="1">
        <v>16</v>
      </c>
      <c r="AJ159" s="1">
        <v>34.1</v>
      </c>
      <c r="AM159" s="10">
        <v>74.5</v>
      </c>
      <c r="AO159" s="1">
        <v>25</v>
      </c>
      <c r="AP159" s="1">
        <v>15</v>
      </c>
      <c r="AQ159" s="1">
        <v>39.200000000000003</v>
      </c>
      <c r="AT159" s="10">
        <v>79.2</v>
      </c>
      <c r="AV159" s="1">
        <v>24.6</v>
      </c>
      <c r="AW159" s="1">
        <v>14</v>
      </c>
      <c r="AX159" s="1">
        <v>37.299999999999997</v>
      </c>
      <c r="BA159" s="10">
        <v>75.900000000000006</v>
      </c>
      <c r="BC159" s="4">
        <v>20.6</v>
      </c>
      <c r="BD159" s="1">
        <v>15.6</v>
      </c>
      <c r="BE159" s="4">
        <v>26.2</v>
      </c>
      <c r="BH159" s="10">
        <v>62.4</v>
      </c>
      <c r="BJ159" s="4">
        <v>17.600000000000001</v>
      </c>
      <c r="BK159" s="1">
        <v>17.2</v>
      </c>
      <c r="BL159" s="1">
        <v>33.4</v>
      </c>
      <c r="BO159" s="10">
        <v>68.2</v>
      </c>
      <c r="BX159" s="1">
        <v>25.9</v>
      </c>
      <c r="BY159" s="1">
        <v>19</v>
      </c>
      <c r="BZ159" s="1">
        <v>36.799999999999997</v>
      </c>
      <c r="CC159" s="10">
        <v>81.7</v>
      </c>
      <c r="CL159">
        <v>73.8</v>
      </c>
      <c r="CM159">
        <v>0</v>
      </c>
      <c r="CN159">
        <v>0</v>
      </c>
      <c r="CO159">
        <v>0</v>
      </c>
      <c r="CP159" t="s">
        <v>27</v>
      </c>
    </row>
    <row r="160" spans="1:94" x14ac:dyDescent="0.35">
      <c r="A160" t="s">
        <v>520</v>
      </c>
      <c r="B160" t="s">
        <v>24</v>
      </c>
      <c r="C160" t="s">
        <v>46</v>
      </c>
      <c r="D160" t="s">
        <v>194</v>
      </c>
      <c r="E160" t="s">
        <v>683</v>
      </c>
      <c r="F160" s="1">
        <v>30.7</v>
      </c>
      <c r="G160" s="1">
        <v>17.600000000000001</v>
      </c>
      <c r="H160" s="1">
        <v>41.5</v>
      </c>
      <c r="K160" s="10">
        <v>89.8</v>
      </c>
      <c r="M160" s="1">
        <v>30.6</v>
      </c>
      <c r="N160" s="1">
        <v>17.8</v>
      </c>
      <c r="O160" s="1">
        <v>39.6</v>
      </c>
      <c r="R160" s="10">
        <v>88</v>
      </c>
      <c r="T160" s="1">
        <v>24.8</v>
      </c>
      <c r="U160" s="1">
        <v>16.8</v>
      </c>
      <c r="V160" s="1">
        <v>36.700000000000003</v>
      </c>
      <c r="Y160" s="10">
        <v>78.3</v>
      </c>
      <c r="AA160" s="1">
        <v>33.9</v>
      </c>
      <c r="AB160" s="1">
        <v>19.8</v>
      </c>
      <c r="AC160" s="1">
        <v>42.2</v>
      </c>
      <c r="AF160" s="10">
        <v>95.9</v>
      </c>
      <c r="AH160" s="1">
        <v>29.3</v>
      </c>
      <c r="AI160" s="1">
        <v>19.2</v>
      </c>
      <c r="AJ160" s="1">
        <v>41.7</v>
      </c>
      <c r="AM160" s="10">
        <v>90.2</v>
      </c>
      <c r="AO160" s="1">
        <v>30</v>
      </c>
      <c r="AP160" s="1">
        <v>18.600000000000001</v>
      </c>
      <c r="AQ160" s="1">
        <v>44.3</v>
      </c>
      <c r="AT160" s="10">
        <v>92.9</v>
      </c>
      <c r="AV160" s="1">
        <v>27.1</v>
      </c>
      <c r="AW160" s="1">
        <v>16.8</v>
      </c>
      <c r="AX160" s="1">
        <v>41</v>
      </c>
      <c r="BA160" s="10">
        <v>84.9</v>
      </c>
      <c r="BC160" s="1">
        <v>32.9</v>
      </c>
      <c r="BD160" s="1">
        <v>19</v>
      </c>
      <c r="BE160" s="1">
        <v>45</v>
      </c>
      <c r="BH160" s="10">
        <v>96.9</v>
      </c>
      <c r="BJ160" s="1">
        <v>25.1</v>
      </c>
      <c r="BK160" s="1">
        <v>18</v>
      </c>
      <c r="BL160" s="1">
        <v>41</v>
      </c>
      <c r="BO160" s="10">
        <v>84.1</v>
      </c>
      <c r="BX160" s="1">
        <v>30.7</v>
      </c>
      <c r="BY160" s="1">
        <v>20</v>
      </c>
      <c r="BZ160" s="1">
        <v>44.4</v>
      </c>
      <c r="CC160" s="10">
        <v>95.1</v>
      </c>
      <c r="CL160">
        <v>89.6</v>
      </c>
      <c r="CM160">
        <v>0</v>
      </c>
      <c r="CN160">
        <v>0</v>
      </c>
      <c r="CO160">
        <v>0</v>
      </c>
      <c r="CP160" t="s">
        <v>27</v>
      </c>
    </row>
    <row r="161" spans="1:94" x14ac:dyDescent="0.35">
      <c r="A161" t="s">
        <v>520</v>
      </c>
      <c r="B161" t="s">
        <v>24</v>
      </c>
      <c r="C161" t="s">
        <v>46</v>
      </c>
      <c r="D161" t="s">
        <v>195</v>
      </c>
      <c r="E161" t="s">
        <v>684</v>
      </c>
      <c r="F161" s="1">
        <v>32.1</v>
      </c>
      <c r="G161" s="1">
        <v>18.2</v>
      </c>
      <c r="H161" s="1">
        <v>42.1</v>
      </c>
      <c r="K161" s="10">
        <v>92.4</v>
      </c>
      <c r="M161" s="1">
        <v>30.9</v>
      </c>
      <c r="N161" s="1">
        <v>18.2</v>
      </c>
      <c r="O161" s="1">
        <v>37.4</v>
      </c>
      <c r="R161" s="10">
        <v>86.5</v>
      </c>
      <c r="T161" s="1">
        <v>24.3</v>
      </c>
      <c r="U161" s="1">
        <v>14.6</v>
      </c>
      <c r="V161" s="1">
        <v>36.299999999999997</v>
      </c>
      <c r="Y161" s="10">
        <v>75.2</v>
      </c>
      <c r="AA161" s="1">
        <v>33.299999999999997</v>
      </c>
      <c r="AB161" s="1">
        <v>20</v>
      </c>
      <c r="AC161" s="1">
        <v>44.9</v>
      </c>
      <c r="AF161" s="10">
        <v>98.2</v>
      </c>
      <c r="AH161" s="1">
        <v>32.9</v>
      </c>
      <c r="AI161" s="1">
        <v>19.8</v>
      </c>
      <c r="AJ161" s="1">
        <v>43.2</v>
      </c>
      <c r="AM161" s="10">
        <v>95.9</v>
      </c>
      <c r="AO161" s="1">
        <v>33.299999999999997</v>
      </c>
      <c r="AP161" s="1">
        <v>20</v>
      </c>
      <c r="AQ161" s="1">
        <v>44.2</v>
      </c>
      <c r="AT161" s="10">
        <v>97.5</v>
      </c>
      <c r="AV161" s="1">
        <v>31.7</v>
      </c>
      <c r="AW161" s="1">
        <v>19.2</v>
      </c>
      <c r="AX161" s="1">
        <v>41.3</v>
      </c>
      <c r="BA161" s="10">
        <v>92.2</v>
      </c>
      <c r="BC161" s="1">
        <v>34.299999999999997</v>
      </c>
      <c r="BD161" s="1">
        <v>19.8</v>
      </c>
      <c r="BE161" s="1">
        <v>44.8</v>
      </c>
      <c r="BH161" s="10">
        <v>98.9</v>
      </c>
      <c r="BJ161" s="1">
        <v>29.8</v>
      </c>
      <c r="BK161" s="1">
        <v>19</v>
      </c>
      <c r="BL161" s="1">
        <v>39.4</v>
      </c>
      <c r="BO161" s="10">
        <v>88.2</v>
      </c>
      <c r="BX161" s="1">
        <v>34.799999999999997</v>
      </c>
      <c r="BY161" s="1">
        <v>20</v>
      </c>
      <c r="BZ161" s="1">
        <v>44.3</v>
      </c>
      <c r="CC161" s="10">
        <v>99.1</v>
      </c>
      <c r="CL161">
        <v>92.4</v>
      </c>
      <c r="CM161">
        <v>0</v>
      </c>
      <c r="CN161">
        <v>0</v>
      </c>
      <c r="CO161">
        <v>0</v>
      </c>
      <c r="CP161" t="s">
        <v>27</v>
      </c>
    </row>
    <row r="162" spans="1:94" x14ac:dyDescent="0.35">
      <c r="A162" t="s">
        <v>520</v>
      </c>
      <c r="B162" t="s">
        <v>24</v>
      </c>
      <c r="C162" t="s">
        <v>46</v>
      </c>
      <c r="D162" t="s">
        <v>196</v>
      </c>
      <c r="E162" t="s">
        <v>685</v>
      </c>
      <c r="F162" s="1">
        <v>26.2</v>
      </c>
      <c r="G162" s="1">
        <v>16</v>
      </c>
      <c r="H162" s="1">
        <v>31.9</v>
      </c>
      <c r="K162" s="10">
        <v>74.099999999999994</v>
      </c>
      <c r="M162" s="1">
        <v>22.2</v>
      </c>
      <c r="N162" s="1">
        <v>16.399999999999999</v>
      </c>
      <c r="O162" s="1">
        <v>32.799999999999997</v>
      </c>
      <c r="R162" s="10">
        <v>71.400000000000006</v>
      </c>
      <c r="T162" s="4">
        <v>15.6</v>
      </c>
      <c r="U162" s="1">
        <v>14.8</v>
      </c>
      <c r="V162" s="1">
        <v>34.799999999999997</v>
      </c>
      <c r="Y162" s="10">
        <v>65.2</v>
      </c>
      <c r="AB162" s="1">
        <v>17.2</v>
      </c>
      <c r="AC162" s="1">
        <v>36.700000000000003</v>
      </c>
      <c r="AF162" s="10">
        <v>82.9</v>
      </c>
      <c r="AI162" s="1">
        <v>17.399999999999999</v>
      </c>
      <c r="AJ162" s="1">
        <v>32.6</v>
      </c>
      <c r="AM162" s="10">
        <v>76.900000000000006</v>
      </c>
      <c r="AP162" s="1">
        <v>18.2</v>
      </c>
      <c r="AQ162" s="1">
        <v>35.200000000000003</v>
      </c>
      <c r="AT162" s="10">
        <v>82.2</v>
      </c>
      <c r="AV162" s="1">
        <v>23.4</v>
      </c>
      <c r="AW162" s="1">
        <v>18.8</v>
      </c>
      <c r="AX162" s="1">
        <v>44.9</v>
      </c>
      <c r="BA162" s="10">
        <v>87.1</v>
      </c>
      <c r="BD162" s="1">
        <v>16.8</v>
      </c>
      <c r="BE162" s="1">
        <v>40.299999999999997</v>
      </c>
      <c r="BH162" s="10">
        <v>87.8</v>
      </c>
      <c r="BJ162" s="4">
        <v>16.3</v>
      </c>
      <c r="BK162" s="1">
        <v>15.4</v>
      </c>
      <c r="BL162" s="1">
        <v>34.200000000000003</v>
      </c>
      <c r="BO162" s="10">
        <v>65.900000000000006</v>
      </c>
      <c r="BX162" s="1">
        <v>21.3</v>
      </c>
      <c r="BY162" s="1">
        <v>19.600000000000001</v>
      </c>
      <c r="BZ162" s="1">
        <v>39.4</v>
      </c>
      <c r="CC162" s="10">
        <v>80.3</v>
      </c>
      <c r="CL162">
        <v>77.400000000000006</v>
      </c>
      <c r="CM162">
        <v>0</v>
      </c>
      <c r="CN162">
        <v>0</v>
      </c>
      <c r="CO162">
        <v>0</v>
      </c>
      <c r="CP162" t="s">
        <v>27</v>
      </c>
    </row>
    <row r="163" spans="1:94" x14ac:dyDescent="0.35">
      <c r="A163" t="s">
        <v>520</v>
      </c>
      <c r="B163" t="s">
        <v>24</v>
      </c>
      <c r="C163" t="s">
        <v>46</v>
      </c>
      <c r="D163" t="s">
        <v>197</v>
      </c>
      <c r="E163" t="s">
        <v>686</v>
      </c>
      <c r="F163" s="1">
        <v>33.799999999999997</v>
      </c>
      <c r="G163" s="1">
        <v>19.2</v>
      </c>
      <c r="H163" s="1">
        <v>43.2</v>
      </c>
      <c r="K163" s="10">
        <v>96.2</v>
      </c>
      <c r="M163" s="1">
        <v>31.7</v>
      </c>
      <c r="N163" s="1">
        <v>18.399999999999999</v>
      </c>
      <c r="O163" s="1">
        <v>37.9</v>
      </c>
      <c r="R163" s="10">
        <v>88</v>
      </c>
      <c r="T163" s="1">
        <v>21.9</v>
      </c>
      <c r="U163" s="1">
        <v>16.8</v>
      </c>
      <c r="V163" s="1">
        <v>37.9</v>
      </c>
      <c r="Y163" s="10">
        <v>76.599999999999994</v>
      </c>
      <c r="AA163" s="1">
        <v>33</v>
      </c>
      <c r="AB163" s="1">
        <v>19.399999999999999</v>
      </c>
      <c r="AC163" s="1">
        <v>43</v>
      </c>
      <c r="AF163" s="10">
        <v>95.4</v>
      </c>
      <c r="AH163" s="1">
        <v>30.4</v>
      </c>
      <c r="AI163" s="1">
        <v>19</v>
      </c>
      <c r="AJ163" s="1">
        <v>40.1</v>
      </c>
      <c r="AM163" s="10">
        <v>89.5</v>
      </c>
      <c r="AO163" s="1">
        <v>32.5</v>
      </c>
      <c r="AP163" s="1">
        <v>19</v>
      </c>
      <c r="AQ163" s="1">
        <v>42.7</v>
      </c>
      <c r="AT163" s="10">
        <v>94.2</v>
      </c>
      <c r="AV163" s="1">
        <v>25.4</v>
      </c>
      <c r="AW163" s="1">
        <v>16</v>
      </c>
      <c r="AX163" s="1">
        <v>40.1</v>
      </c>
      <c r="BA163" s="10">
        <v>81.5</v>
      </c>
      <c r="BC163" s="1">
        <v>33.5</v>
      </c>
      <c r="BD163" s="1">
        <v>18.8</v>
      </c>
      <c r="BE163" s="1">
        <v>44.8</v>
      </c>
      <c r="BH163" s="10">
        <v>97.1</v>
      </c>
      <c r="BJ163" s="1">
        <v>27.7</v>
      </c>
      <c r="BK163" s="1">
        <v>19.2</v>
      </c>
      <c r="BL163" s="1">
        <v>33.6</v>
      </c>
      <c r="BO163" s="10">
        <v>80.5</v>
      </c>
      <c r="BX163" s="1">
        <v>27.1</v>
      </c>
      <c r="BY163" s="1">
        <v>19.8</v>
      </c>
      <c r="BZ163" s="1">
        <v>41.8</v>
      </c>
      <c r="CC163" s="10">
        <v>88.7</v>
      </c>
      <c r="CL163">
        <v>88.8</v>
      </c>
      <c r="CM163">
        <v>0</v>
      </c>
      <c r="CN163">
        <v>0</v>
      </c>
      <c r="CO163">
        <v>0</v>
      </c>
      <c r="CP163" t="s">
        <v>27</v>
      </c>
    </row>
    <row r="164" spans="1:94" x14ac:dyDescent="0.35">
      <c r="A164" t="s">
        <v>520</v>
      </c>
      <c r="B164" t="s">
        <v>24</v>
      </c>
      <c r="C164" t="s">
        <v>46</v>
      </c>
      <c r="D164" t="s">
        <v>198</v>
      </c>
      <c r="E164" t="s">
        <v>687</v>
      </c>
      <c r="F164" s="1">
        <v>31</v>
      </c>
      <c r="G164" s="1">
        <v>19</v>
      </c>
      <c r="H164" s="1">
        <v>39.5</v>
      </c>
      <c r="K164" s="10">
        <v>89.5</v>
      </c>
      <c r="M164" s="1">
        <v>29.2</v>
      </c>
      <c r="N164" s="1">
        <v>18</v>
      </c>
      <c r="O164" s="1">
        <v>34.799999999999997</v>
      </c>
      <c r="R164" s="10">
        <v>82</v>
      </c>
      <c r="T164" s="4">
        <v>15.9</v>
      </c>
      <c r="U164" s="1">
        <v>13</v>
      </c>
      <c r="V164" s="1">
        <v>34</v>
      </c>
      <c r="Y164" s="10">
        <v>62.9</v>
      </c>
      <c r="AA164" s="1">
        <v>34.799999999999997</v>
      </c>
      <c r="AB164" s="1">
        <v>19</v>
      </c>
      <c r="AC164" s="1">
        <v>42.4</v>
      </c>
      <c r="AF164" s="10">
        <v>96.2</v>
      </c>
      <c r="AH164" s="1">
        <v>31.8</v>
      </c>
      <c r="AI164" s="1">
        <v>19.600000000000001</v>
      </c>
      <c r="AJ164" s="1">
        <v>43.2</v>
      </c>
      <c r="AM164" s="10">
        <v>94.6</v>
      </c>
      <c r="AO164" s="1">
        <v>31.5</v>
      </c>
      <c r="AP164" s="1">
        <v>19</v>
      </c>
      <c r="AQ164" s="1">
        <v>42.9</v>
      </c>
      <c r="AT164" s="10">
        <v>93.4</v>
      </c>
      <c r="AV164" s="1">
        <v>28</v>
      </c>
      <c r="AW164" s="1">
        <v>19</v>
      </c>
      <c r="AX164" s="1">
        <v>43.4</v>
      </c>
      <c r="BA164" s="10">
        <v>90.4</v>
      </c>
      <c r="BC164" s="1">
        <v>33.700000000000003</v>
      </c>
      <c r="BD164" s="1">
        <v>19.399999999999999</v>
      </c>
      <c r="BE164" s="1">
        <v>42.7</v>
      </c>
      <c r="BH164" s="10">
        <v>95.8</v>
      </c>
      <c r="BJ164" s="1">
        <v>25.9</v>
      </c>
      <c r="BK164" s="1">
        <v>18.399999999999999</v>
      </c>
      <c r="BL164" s="1">
        <v>39.4</v>
      </c>
      <c r="BO164" s="10">
        <v>83.7</v>
      </c>
      <c r="BX164" s="1">
        <v>30.4</v>
      </c>
      <c r="BY164" s="1">
        <v>20</v>
      </c>
      <c r="BZ164" s="1">
        <v>41.4</v>
      </c>
      <c r="CC164" s="10">
        <v>91.8</v>
      </c>
      <c r="CL164">
        <v>88</v>
      </c>
      <c r="CM164">
        <v>0</v>
      </c>
      <c r="CN164">
        <v>0</v>
      </c>
      <c r="CO164">
        <v>0</v>
      </c>
      <c r="CP164" t="s">
        <v>27</v>
      </c>
    </row>
    <row r="165" spans="1:94" x14ac:dyDescent="0.35">
      <c r="A165" t="s">
        <v>520</v>
      </c>
      <c r="B165" t="s">
        <v>24</v>
      </c>
      <c r="C165" t="s">
        <v>46</v>
      </c>
      <c r="D165" t="s">
        <v>199</v>
      </c>
      <c r="E165" t="s">
        <v>688</v>
      </c>
      <c r="F165" s="1">
        <v>28.4</v>
      </c>
      <c r="G165" s="1">
        <v>17.2</v>
      </c>
      <c r="H165" s="1">
        <v>35.9</v>
      </c>
      <c r="K165" s="10">
        <v>81.5</v>
      </c>
      <c r="M165" s="1">
        <v>26.9</v>
      </c>
      <c r="N165" s="1">
        <v>16.600000000000001</v>
      </c>
      <c r="O165" s="1">
        <v>33.5</v>
      </c>
      <c r="R165" s="10">
        <v>77</v>
      </c>
      <c r="T165" s="1">
        <v>25.3</v>
      </c>
      <c r="U165" s="1">
        <v>15.4</v>
      </c>
      <c r="V165" s="1">
        <v>32.6</v>
      </c>
      <c r="Y165" s="10">
        <v>73.3</v>
      </c>
      <c r="AA165" s="1">
        <v>29.2</v>
      </c>
      <c r="AB165" s="1">
        <v>19.8</v>
      </c>
      <c r="AC165" s="1">
        <v>42.7</v>
      </c>
      <c r="AF165" s="10">
        <v>91.7</v>
      </c>
      <c r="AH165" s="1">
        <v>25.2</v>
      </c>
      <c r="AI165" s="1">
        <v>18</v>
      </c>
      <c r="AJ165" s="1">
        <v>37</v>
      </c>
      <c r="AM165" s="10">
        <v>80.2</v>
      </c>
      <c r="AO165" s="1">
        <v>30.8</v>
      </c>
      <c r="AP165" s="1">
        <v>19.2</v>
      </c>
      <c r="AQ165" s="1">
        <v>43.9</v>
      </c>
      <c r="AT165" s="10">
        <v>93.9</v>
      </c>
      <c r="AV165" s="1">
        <v>28.2</v>
      </c>
      <c r="AW165" s="1">
        <v>18.8</v>
      </c>
      <c r="AX165" s="1">
        <v>44.2</v>
      </c>
      <c r="BA165" s="10">
        <v>91.2</v>
      </c>
      <c r="BC165" s="1">
        <v>27.6</v>
      </c>
      <c r="BD165" s="1">
        <v>18.2</v>
      </c>
      <c r="BE165" s="1">
        <v>37.700000000000003</v>
      </c>
      <c r="BH165" s="10">
        <v>83.5</v>
      </c>
      <c r="BJ165" s="1">
        <v>22.1</v>
      </c>
      <c r="BK165" s="1">
        <v>17</v>
      </c>
      <c r="BL165" s="1">
        <v>32.700000000000003</v>
      </c>
      <c r="BO165" s="10">
        <v>71.8</v>
      </c>
      <c r="BX165" s="1">
        <v>23.2</v>
      </c>
      <c r="BY165" s="1">
        <v>19.8</v>
      </c>
      <c r="BZ165" s="1">
        <v>40</v>
      </c>
      <c r="CC165" s="10">
        <v>83</v>
      </c>
      <c r="CL165">
        <v>82.7</v>
      </c>
      <c r="CM165">
        <v>0</v>
      </c>
      <c r="CN165">
        <v>0</v>
      </c>
      <c r="CO165">
        <v>0</v>
      </c>
      <c r="CP165" t="s">
        <v>27</v>
      </c>
    </row>
    <row r="166" spans="1:94" x14ac:dyDescent="0.35">
      <c r="A166" t="s">
        <v>520</v>
      </c>
      <c r="B166" t="s">
        <v>24</v>
      </c>
      <c r="C166" t="s">
        <v>46</v>
      </c>
      <c r="D166" t="s">
        <v>200</v>
      </c>
      <c r="E166" t="s">
        <v>689</v>
      </c>
      <c r="F166" s="1">
        <v>33.700000000000003</v>
      </c>
      <c r="G166" s="1">
        <v>19.600000000000001</v>
      </c>
      <c r="H166" s="1">
        <v>43.4</v>
      </c>
      <c r="K166" s="10">
        <v>96.7</v>
      </c>
      <c r="M166" s="1">
        <v>32.4</v>
      </c>
      <c r="N166" s="1">
        <v>19.399999999999999</v>
      </c>
      <c r="O166" s="1">
        <v>40</v>
      </c>
      <c r="R166" s="10">
        <v>91.8</v>
      </c>
      <c r="T166" s="1">
        <v>27.2</v>
      </c>
      <c r="U166" s="1">
        <v>16.2</v>
      </c>
      <c r="V166" s="1">
        <v>36.200000000000003</v>
      </c>
      <c r="Y166" s="10">
        <v>79.599999999999994</v>
      </c>
      <c r="AA166" s="1">
        <v>33.5</v>
      </c>
      <c r="AB166" s="1">
        <v>19.8</v>
      </c>
      <c r="AC166" s="1">
        <v>44.9</v>
      </c>
      <c r="AF166" s="10">
        <v>98.2</v>
      </c>
      <c r="AH166" s="1">
        <v>34.5</v>
      </c>
      <c r="AI166" s="1">
        <v>19.8</v>
      </c>
      <c r="AJ166" s="1">
        <v>44.2</v>
      </c>
      <c r="AM166" s="10">
        <v>98.5</v>
      </c>
      <c r="AO166" s="1">
        <v>34.5</v>
      </c>
      <c r="AP166" s="1">
        <v>20</v>
      </c>
      <c r="AQ166" s="1">
        <v>42.9</v>
      </c>
      <c r="AT166" s="10">
        <v>97.4</v>
      </c>
      <c r="AV166" s="1">
        <v>33</v>
      </c>
      <c r="AW166" s="1">
        <v>19.399999999999999</v>
      </c>
      <c r="AX166" s="1">
        <v>45</v>
      </c>
      <c r="BA166" s="10">
        <v>97.4</v>
      </c>
      <c r="BC166" s="1">
        <v>33</v>
      </c>
      <c r="BD166" s="1">
        <v>20</v>
      </c>
      <c r="BE166" s="1">
        <v>44.9</v>
      </c>
      <c r="BH166" s="10">
        <v>97.9</v>
      </c>
      <c r="BJ166" s="1">
        <v>31.6</v>
      </c>
      <c r="BK166" s="1">
        <v>18.8</v>
      </c>
      <c r="BL166" s="1">
        <v>38.6</v>
      </c>
      <c r="BO166" s="10">
        <v>89</v>
      </c>
      <c r="BX166" s="1">
        <v>30.8</v>
      </c>
      <c r="BY166" s="1">
        <v>20</v>
      </c>
      <c r="BZ166" s="1">
        <v>42.8</v>
      </c>
      <c r="CC166" s="10">
        <v>93.6</v>
      </c>
      <c r="CL166">
        <v>94</v>
      </c>
      <c r="CM166">
        <v>0</v>
      </c>
      <c r="CN166">
        <v>0</v>
      </c>
      <c r="CO166">
        <v>0</v>
      </c>
      <c r="CP166" t="s">
        <v>27</v>
      </c>
    </row>
    <row r="167" spans="1:94" x14ac:dyDescent="0.35">
      <c r="A167" t="s">
        <v>520</v>
      </c>
      <c r="B167" t="s">
        <v>24</v>
      </c>
      <c r="C167" t="s">
        <v>46</v>
      </c>
      <c r="D167" t="s">
        <v>201</v>
      </c>
      <c r="E167" t="s">
        <v>690</v>
      </c>
      <c r="F167" s="1">
        <v>29.9</v>
      </c>
      <c r="G167" s="1">
        <v>17</v>
      </c>
      <c r="H167" s="1">
        <v>38.4</v>
      </c>
      <c r="K167" s="10">
        <v>85.3</v>
      </c>
      <c r="M167" s="1">
        <v>27.1</v>
      </c>
      <c r="N167" s="1">
        <v>17</v>
      </c>
      <c r="O167" s="1">
        <v>33</v>
      </c>
      <c r="R167" s="10">
        <v>77.099999999999994</v>
      </c>
      <c r="T167" s="1">
        <v>23.4</v>
      </c>
      <c r="U167" s="1">
        <v>15.8</v>
      </c>
      <c r="V167" s="1">
        <v>34.9</v>
      </c>
      <c r="Y167" s="10">
        <v>74.099999999999994</v>
      </c>
      <c r="AA167" s="1">
        <v>32.200000000000003</v>
      </c>
      <c r="AB167" s="1">
        <v>19.600000000000001</v>
      </c>
      <c r="AC167" s="1">
        <v>41</v>
      </c>
      <c r="AF167" s="10">
        <v>92.8</v>
      </c>
      <c r="AH167" s="1">
        <v>28.8</v>
      </c>
      <c r="AI167" s="1">
        <v>18</v>
      </c>
      <c r="AJ167" s="1">
        <v>41.5</v>
      </c>
      <c r="AM167" s="10">
        <v>88.3</v>
      </c>
      <c r="AO167" s="1">
        <v>31.4</v>
      </c>
      <c r="AP167" s="1">
        <v>18.600000000000001</v>
      </c>
      <c r="AQ167" s="1">
        <v>38.4</v>
      </c>
      <c r="AT167" s="10">
        <v>88.4</v>
      </c>
      <c r="AV167" s="1">
        <v>25.5</v>
      </c>
      <c r="AW167" s="1">
        <v>15.6</v>
      </c>
      <c r="AX167" s="1">
        <v>43.2</v>
      </c>
      <c r="BA167" s="10">
        <v>84.3</v>
      </c>
      <c r="BC167" s="1">
        <v>29.9</v>
      </c>
      <c r="BD167" s="1">
        <v>19.600000000000001</v>
      </c>
      <c r="BE167" s="1">
        <v>41.7</v>
      </c>
      <c r="BH167" s="10">
        <v>91.2</v>
      </c>
      <c r="BJ167" s="1">
        <v>23.5</v>
      </c>
      <c r="BK167" s="1">
        <v>17.600000000000001</v>
      </c>
      <c r="BL167" s="1">
        <v>35.700000000000003</v>
      </c>
      <c r="BO167" s="10">
        <v>76.8</v>
      </c>
      <c r="BX167" s="1">
        <v>26.2</v>
      </c>
      <c r="BY167" s="1">
        <v>18.8</v>
      </c>
      <c r="BZ167" s="1">
        <v>36.5</v>
      </c>
      <c r="CC167" s="10">
        <v>81.5</v>
      </c>
      <c r="CL167">
        <v>84</v>
      </c>
      <c r="CM167">
        <v>0</v>
      </c>
      <c r="CN167">
        <v>0</v>
      </c>
      <c r="CO167">
        <v>0</v>
      </c>
      <c r="CP167" t="s">
        <v>27</v>
      </c>
    </row>
    <row r="168" spans="1:94" x14ac:dyDescent="0.35">
      <c r="A168" t="s">
        <v>520</v>
      </c>
      <c r="B168" t="s">
        <v>24</v>
      </c>
      <c r="C168" t="s">
        <v>46</v>
      </c>
      <c r="D168" t="s">
        <v>202</v>
      </c>
      <c r="E168" t="s">
        <v>691</v>
      </c>
      <c r="F168" s="1">
        <v>26.1</v>
      </c>
      <c r="G168" s="1">
        <v>15</v>
      </c>
      <c r="H168" s="1">
        <v>34.4</v>
      </c>
      <c r="K168" s="10">
        <v>75.5</v>
      </c>
      <c r="M168" s="1">
        <v>26.7</v>
      </c>
      <c r="N168" s="1">
        <v>16.2</v>
      </c>
      <c r="O168" s="1">
        <v>31.2</v>
      </c>
      <c r="R168" s="10">
        <v>74.099999999999994</v>
      </c>
      <c r="T168" s="1">
        <v>21.6</v>
      </c>
      <c r="U168" s="1">
        <v>14.4</v>
      </c>
      <c r="V168" s="1">
        <v>33.5</v>
      </c>
      <c r="Y168" s="10">
        <v>69.5</v>
      </c>
      <c r="AA168" s="1">
        <v>31.6</v>
      </c>
      <c r="AB168" s="1">
        <v>19.399999999999999</v>
      </c>
      <c r="AC168" s="1">
        <v>40.4</v>
      </c>
      <c r="AF168" s="10">
        <v>91.4</v>
      </c>
      <c r="AH168" s="1">
        <v>26.4</v>
      </c>
      <c r="AI168" s="1">
        <v>17.600000000000001</v>
      </c>
      <c r="AJ168" s="1">
        <v>40.200000000000003</v>
      </c>
      <c r="AM168" s="10">
        <v>84.2</v>
      </c>
      <c r="AO168" s="1">
        <v>28.8</v>
      </c>
      <c r="AP168" s="1">
        <v>18.399999999999999</v>
      </c>
      <c r="AQ168" s="1">
        <v>36.9</v>
      </c>
      <c r="AT168" s="10">
        <v>84.1</v>
      </c>
      <c r="AV168" s="1">
        <v>27</v>
      </c>
      <c r="AW168" s="1">
        <v>16</v>
      </c>
      <c r="AX168" s="1">
        <v>41.5</v>
      </c>
      <c r="BA168" s="10">
        <v>84.5</v>
      </c>
      <c r="BC168" s="1">
        <v>30.8</v>
      </c>
      <c r="BD168" s="1">
        <v>18</v>
      </c>
      <c r="BE168" s="1">
        <v>39.4</v>
      </c>
      <c r="BH168" s="10">
        <v>88.2</v>
      </c>
      <c r="BJ168" s="4">
        <v>20.5</v>
      </c>
      <c r="BK168" s="1">
        <v>16.8</v>
      </c>
      <c r="BL168" s="1">
        <v>34.6</v>
      </c>
      <c r="BO168" s="10">
        <v>71.900000000000006</v>
      </c>
      <c r="BX168" s="1">
        <v>31.1</v>
      </c>
      <c r="BY168" s="1">
        <v>19</v>
      </c>
      <c r="BZ168" s="1">
        <v>36.299999999999997</v>
      </c>
      <c r="CC168" s="10">
        <v>86.4</v>
      </c>
      <c r="CL168">
        <v>81</v>
      </c>
      <c r="CM168">
        <v>0</v>
      </c>
      <c r="CN168">
        <v>0</v>
      </c>
      <c r="CO168">
        <v>0</v>
      </c>
      <c r="CP168" t="s">
        <v>27</v>
      </c>
    </row>
    <row r="169" spans="1:94" x14ac:dyDescent="0.35">
      <c r="A169" t="s">
        <v>520</v>
      </c>
      <c r="B169" t="s">
        <v>24</v>
      </c>
      <c r="C169" t="s">
        <v>46</v>
      </c>
      <c r="D169" t="s">
        <v>203</v>
      </c>
      <c r="E169" t="s">
        <v>692</v>
      </c>
      <c r="F169" s="1">
        <v>23.9</v>
      </c>
      <c r="G169" s="1">
        <v>15.2</v>
      </c>
      <c r="H169" s="1">
        <v>29.5</v>
      </c>
      <c r="K169" s="10">
        <v>68.599999999999994</v>
      </c>
      <c r="M169" s="1">
        <v>24.2</v>
      </c>
      <c r="N169" s="1">
        <v>15.6</v>
      </c>
      <c r="O169" s="1">
        <v>30.9</v>
      </c>
      <c r="R169" s="10">
        <v>70.7</v>
      </c>
      <c r="T169" s="4">
        <v>14.4</v>
      </c>
      <c r="U169" s="1">
        <v>16</v>
      </c>
      <c r="V169" s="1">
        <v>33.4</v>
      </c>
      <c r="Y169" s="10">
        <v>63.8</v>
      </c>
      <c r="AB169" s="1">
        <v>16.2</v>
      </c>
      <c r="AC169" s="4">
        <v>26.7</v>
      </c>
      <c r="AF169" s="10">
        <v>66</v>
      </c>
      <c r="AI169" s="1">
        <v>16.399999999999999</v>
      </c>
      <c r="AJ169" s="1">
        <v>32.1</v>
      </c>
      <c r="AM169" s="10">
        <v>74.599999999999994</v>
      </c>
      <c r="AP169" s="1">
        <v>18.399999999999999</v>
      </c>
      <c r="AQ169" s="1">
        <v>38</v>
      </c>
      <c r="AT169" s="10">
        <v>86.8</v>
      </c>
      <c r="AV169" s="4">
        <v>14.8</v>
      </c>
      <c r="AW169" s="1">
        <v>17</v>
      </c>
      <c r="AX169" s="1">
        <v>42.7</v>
      </c>
      <c r="BA169" s="10">
        <v>74.5</v>
      </c>
      <c r="BD169" s="1">
        <v>17.2</v>
      </c>
      <c r="BE169" s="4">
        <v>26.1</v>
      </c>
      <c r="BH169" s="10">
        <v>66.599999999999994</v>
      </c>
      <c r="BJ169" s="4">
        <v>17.3</v>
      </c>
      <c r="BK169" s="1">
        <v>16.399999999999999</v>
      </c>
      <c r="BL169" s="1">
        <v>30.9</v>
      </c>
      <c r="BO169" s="10">
        <v>64.599999999999994</v>
      </c>
      <c r="BX169" s="4">
        <v>17</v>
      </c>
      <c r="BY169" s="1">
        <v>19</v>
      </c>
      <c r="BZ169" s="1">
        <v>32.5</v>
      </c>
      <c r="CC169" s="10">
        <v>68.5</v>
      </c>
      <c r="CL169">
        <v>70.5</v>
      </c>
      <c r="CM169">
        <v>0</v>
      </c>
      <c r="CN169">
        <v>0</v>
      </c>
      <c r="CO169">
        <v>0</v>
      </c>
      <c r="CP169" t="s">
        <v>27</v>
      </c>
    </row>
    <row r="170" spans="1:94" x14ac:dyDescent="0.35">
      <c r="A170" t="s">
        <v>520</v>
      </c>
      <c r="B170" t="s">
        <v>24</v>
      </c>
      <c r="C170" t="s">
        <v>46</v>
      </c>
      <c r="D170" t="s">
        <v>204</v>
      </c>
      <c r="E170" t="s">
        <v>693</v>
      </c>
      <c r="F170" s="1">
        <v>30.5</v>
      </c>
      <c r="G170" s="1">
        <v>18.8</v>
      </c>
      <c r="H170" s="1">
        <v>41.6</v>
      </c>
      <c r="K170" s="10">
        <v>90.9</v>
      </c>
      <c r="M170" s="1">
        <v>28.5</v>
      </c>
      <c r="N170" s="1">
        <v>16</v>
      </c>
      <c r="O170" s="1">
        <v>36.9</v>
      </c>
      <c r="R170" s="10">
        <v>81.400000000000006</v>
      </c>
      <c r="T170" s="1">
        <v>27.3</v>
      </c>
      <c r="U170" s="1">
        <v>15.8</v>
      </c>
      <c r="V170" s="1">
        <v>38.9</v>
      </c>
      <c r="Y170" s="10">
        <v>82</v>
      </c>
      <c r="AA170" s="1">
        <v>34.4</v>
      </c>
      <c r="AB170" s="1">
        <v>20</v>
      </c>
      <c r="AC170" s="1">
        <v>43.1</v>
      </c>
      <c r="AF170" s="10">
        <v>97.5</v>
      </c>
      <c r="AH170" s="1">
        <v>32.299999999999997</v>
      </c>
      <c r="AI170" s="1">
        <v>18.8</v>
      </c>
      <c r="AJ170" s="1">
        <v>42.7</v>
      </c>
      <c r="AM170" s="10">
        <v>93.8</v>
      </c>
      <c r="AO170" s="1">
        <v>29.5</v>
      </c>
      <c r="AP170" s="1">
        <v>18.8</v>
      </c>
      <c r="AQ170" s="1">
        <v>45</v>
      </c>
      <c r="AT170" s="10">
        <v>93.3</v>
      </c>
      <c r="AV170" s="1">
        <v>30.1</v>
      </c>
      <c r="AW170" s="1">
        <v>17.2</v>
      </c>
      <c r="AX170" s="1">
        <v>43.4</v>
      </c>
      <c r="BA170" s="10">
        <v>90.7</v>
      </c>
      <c r="BC170" s="1">
        <v>30.8</v>
      </c>
      <c r="BD170" s="1">
        <v>19.600000000000001</v>
      </c>
      <c r="BE170" s="1">
        <v>44.1</v>
      </c>
      <c r="BH170" s="10">
        <v>94.5</v>
      </c>
      <c r="BJ170" s="1">
        <v>29.6</v>
      </c>
      <c r="BK170" s="1">
        <v>19.2</v>
      </c>
      <c r="BL170" s="1">
        <v>40.700000000000003</v>
      </c>
      <c r="BO170" s="10">
        <v>89.5</v>
      </c>
      <c r="BX170" s="1">
        <v>32.9</v>
      </c>
      <c r="BY170" s="1">
        <v>19.600000000000001</v>
      </c>
      <c r="BZ170" s="1">
        <v>42.3</v>
      </c>
      <c r="CC170" s="10">
        <v>94.8</v>
      </c>
      <c r="CL170">
        <v>90.8</v>
      </c>
      <c r="CM170">
        <v>0</v>
      </c>
      <c r="CN170">
        <v>0</v>
      </c>
      <c r="CO170">
        <v>0</v>
      </c>
      <c r="CP170" t="s">
        <v>27</v>
      </c>
    </row>
    <row r="171" spans="1:94" x14ac:dyDescent="0.35">
      <c r="A171" t="s">
        <v>520</v>
      </c>
      <c r="B171" t="s">
        <v>24</v>
      </c>
      <c r="C171" t="s">
        <v>46</v>
      </c>
      <c r="D171" t="s">
        <v>205</v>
      </c>
      <c r="E171" t="s">
        <v>694</v>
      </c>
      <c r="F171" s="1">
        <v>25.4</v>
      </c>
      <c r="G171" s="4">
        <v>11</v>
      </c>
      <c r="H171" s="1">
        <v>35.200000000000003</v>
      </c>
      <c r="K171" s="10">
        <v>71.599999999999994</v>
      </c>
      <c r="M171" s="1">
        <v>23.8</v>
      </c>
      <c r="N171" s="1">
        <v>15</v>
      </c>
      <c r="O171" s="1">
        <v>34.1</v>
      </c>
      <c r="R171" s="10">
        <v>72.900000000000006</v>
      </c>
      <c r="T171" s="4">
        <v>17.899999999999999</v>
      </c>
      <c r="U171" s="1">
        <v>15</v>
      </c>
      <c r="V171" s="1">
        <v>33</v>
      </c>
      <c r="Y171" s="10">
        <v>65.900000000000006</v>
      </c>
      <c r="AB171" s="1">
        <v>17</v>
      </c>
      <c r="AC171" s="1">
        <v>35.700000000000003</v>
      </c>
      <c r="AF171" s="10">
        <v>81.099999999999994</v>
      </c>
      <c r="AI171" s="1">
        <v>12.4</v>
      </c>
      <c r="AJ171" s="1">
        <v>33.9</v>
      </c>
      <c r="AM171" s="10">
        <v>71.2</v>
      </c>
      <c r="AP171" s="1">
        <v>15.4</v>
      </c>
      <c r="AQ171" s="1">
        <v>35.4</v>
      </c>
      <c r="AT171" s="10">
        <v>78.2</v>
      </c>
      <c r="AV171" s="4">
        <v>17.7</v>
      </c>
      <c r="AW171" s="1">
        <v>13.8</v>
      </c>
      <c r="AX171" s="1">
        <v>40.799999999999997</v>
      </c>
      <c r="BA171" s="10">
        <v>72.3</v>
      </c>
      <c r="BD171" s="1">
        <v>16.399999999999999</v>
      </c>
      <c r="BE171" s="1">
        <v>37.1</v>
      </c>
      <c r="BH171" s="10">
        <v>82.3</v>
      </c>
      <c r="BJ171" s="4">
        <v>16.3</v>
      </c>
      <c r="BK171" s="1">
        <v>16.2</v>
      </c>
      <c r="BL171" s="1">
        <v>32.200000000000003</v>
      </c>
      <c r="BO171" s="10">
        <v>64.7</v>
      </c>
      <c r="BX171" s="1">
        <v>22.5</v>
      </c>
      <c r="BY171" s="1">
        <v>19.399999999999999</v>
      </c>
      <c r="BZ171" s="1">
        <v>37</v>
      </c>
      <c r="CC171" s="10">
        <v>78.900000000000006</v>
      </c>
      <c r="CL171">
        <v>73.900000000000006</v>
      </c>
      <c r="CM171">
        <v>0</v>
      </c>
      <c r="CN171">
        <v>0</v>
      </c>
      <c r="CO171">
        <v>0</v>
      </c>
      <c r="CP171" t="s">
        <v>27</v>
      </c>
    </row>
    <row r="172" spans="1:94" x14ac:dyDescent="0.35">
      <c r="A172" t="s">
        <v>520</v>
      </c>
      <c r="B172" t="s">
        <v>24</v>
      </c>
      <c r="C172" t="s">
        <v>46</v>
      </c>
      <c r="D172" t="s">
        <v>206</v>
      </c>
      <c r="E172" t="s">
        <v>695</v>
      </c>
      <c r="F172" s="1">
        <v>32.4</v>
      </c>
      <c r="G172" s="1">
        <v>19.2</v>
      </c>
      <c r="H172" s="1">
        <v>42.1</v>
      </c>
      <c r="K172" s="10">
        <v>93.7</v>
      </c>
      <c r="M172" s="1">
        <v>31.6</v>
      </c>
      <c r="N172" s="1">
        <v>19.399999999999999</v>
      </c>
      <c r="O172" s="1">
        <v>41.2</v>
      </c>
      <c r="R172" s="10">
        <v>92.2</v>
      </c>
      <c r="T172" s="1">
        <v>26.3</v>
      </c>
      <c r="U172" s="1">
        <v>15</v>
      </c>
      <c r="V172" s="1">
        <v>37.200000000000003</v>
      </c>
      <c r="Y172" s="10">
        <v>78.5</v>
      </c>
      <c r="AA172" s="1">
        <v>34</v>
      </c>
      <c r="AB172" s="1">
        <v>19</v>
      </c>
      <c r="AC172" s="1">
        <v>41.6</v>
      </c>
      <c r="AF172" s="10">
        <v>94.6</v>
      </c>
      <c r="AH172" s="1">
        <v>27.2</v>
      </c>
      <c r="AI172" s="1">
        <v>19.399999999999999</v>
      </c>
      <c r="AJ172" s="1">
        <v>39.700000000000003</v>
      </c>
      <c r="AM172" s="10">
        <v>86.3</v>
      </c>
      <c r="AO172" s="1">
        <v>32</v>
      </c>
      <c r="AP172" s="1">
        <v>19.399999999999999</v>
      </c>
      <c r="AQ172" s="1">
        <v>43.9</v>
      </c>
      <c r="AT172" s="10">
        <v>95.3</v>
      </c>
      <c r="AV172" s="1">
        <v>33.200000000000003</v>
      </c>
      <c r="AW172" s="1">
        <v>19.2</v>
      </c>
      <c r="AX172" s="1">
        <v>44.4</v>
      </c>
      <c r="BA172" s="10">
        <v>96.8</v>
      </c>
      <c r="BC172" s="1">
        <v>27.6</v>
      </c>
      <c r="BD172" s="1">
        <v>17.8</v>
      </c>
      <c r="BE172" s="1">
        <v>45</v>
      </c>
      <c r="BH172" s="10">
        <v>90.4</v>
      </c>
      <c r="BJ172" s="1">
        <v>30</v>
      </c>
      <c r="BK172" s="1">
        <v>18.600000000000001</v>
      </c>
      <c r="BL172" s="1">
        <v>38.799999999999997</v>
      </c>
      <c r="BO172" s="10">
        <v>87.4</v>
      </c>
      <c r="BX172" s="1">
        <v>30.1</v>
      </c>
      <c r="BY172" s="1">
        <v>19.399999999999999</v>
      </c>
      <c r="BZ172" s="1">
        <v>42</v>
      </c>
      <c r="CC172" s="10">
        <v>91.5</v>
      </c>
      <c r="CL172">
        <v>90.7</v>
      </c>
      <c r="CM172">
        <v>0</v>
      </c>
      <c r="CN172">
        <v>0</v>
      </c>
      <c r="CO172">
        <v>0</v>
      </c>
      <c r="CP172" t="s">
        <v>27</v>
      </c>
    </row>
    <row r="173" spans="1:94" x14ac:dyDescent="0.35">
      <c r="A173" t="s">
        <v>520</v>
      </c>
      <c r="B173" t="s">
        <v>24</v>
      </c>
      <c r="C173" t="s">
        <v>46</v>
      </c>
      <c r="D173" t="s">
        <v>207</v>
      </c>
      <c r="E173" t="s">
        <v>696</v>
      </c>
      <c r="F173" s="1">
        <v>26.2</v>
      </c>
      <c r="G173" s="1">
        <v>15.4</v>
      </c>
      <c r="H173" s="1">
        <v>32.5</v>
      </c>
      <c r="K173" s="10">
        <v>74.099999999999994</v>
      </c>
      <c r="M173" s="1">
        <v>24.4</v>
      </c>
      <c r="N173" s="1">
        <v>16</v>
      </c>
      <c r="O173" s="1">
        <v>33.299999999999997</v>
      </c>
      <c r="R173" s="10">
        <v>73.7</v>
      </c>
      <c r="T173" s="1">
        <v>21.6</v>
      </c>
      <c r="U173" s="1">
        <v>14.8</v>
      </c>
      <c r="V173" s="1">
        <v>32.9</v>
      </c>
      <c r="Y173" s="10">
        <v>69.3</v>
      </c>
      <c r="AA173" s="1">
        <v>24.3</v>
      </c>
      <c r="AB173" s="1">
        <v>19.2</v>
      </c>
      <c r="AC173" s="1">
        <v>37.200000000000003</v>
      </c>
      <c r="AF173" s="10">
        <v>80.7</v>
      </c>
      <c r="AH173" s="1">
        <v>21.6</v>
      </c>
      <c r="AI173" s="1">
        <v>17.2</v>
      </c>
      <c r="AJ173" s="1">
        <v>38.200000000000003</v>
      </c>
      <c r="AM173" s="10">
        <v>77</v>
      </c>
      <c r="AO173" s="1">
        <v>23.4</v>
      </c>
      <c r="AP173" s="1">
        <v>17.8</v>
      </c>
      <c r="AQ173" s="1">
        <v>40.9</v>
      </c>
      <c r="AT173" s="10">
        <v>82.1</v>
      </c>
      <c r="AV173" s="1">
        <v>21.5</v>
      </c>
      <c r="AW173" s="1">
        <v>15.6</v>
      </c>
      <c r="AX173" s="1">
        <v>40</v>
      </c>
      <c r="BA173" s="10">
        <v>77.099999999999994</v>
      </c>
      <c r="BC173" s="1">
        <v>27</v>
      </c>
      <c r="BD173" s="1">
        <v>17</v>
      </c>
      <c r="BE173" s="1">
        <v>40.9</v>
      </c>
      <c r="BH173" s="10">
        <v>84.9</v>
      </c>
      <c r="BJ173" s="1">
        <v>24.9</v>
      </c>
      <c r="BK173" s="1">
        <v>18.2</v>
      </c>
      <c r="BL173" s="1">
        <v>34.1</v>
      </c>
      <c r="BO173" s="10">
        <v>77.2</v>
      </c>
      <c r="BX173" s="1">
        <v>26</v>
      </c>
      <c r="BY173" s="1">
        <v>19.399999999999999</v>
      </c>
      <c r="BZ173" s="1">
        <v>36</v>
      </c>
      <c r="CC173" s="10">
        <v>81.400000000000006</v>
      </c>
      <c r="CL173">
        <v>77.8</v>
      </c>
      <c r="CM173">
        <v>0</v>
      </c>
      <c r="CN173">
        <v>0</v>
      </c>
      <c r="CO173">
        <v>0</v>
      </c>
      <c r="CP173" t="s">
        <v>27</v>
      </c>
    </row>
    <row r="174" spans="1:94" x14ac:dyDescent="0.35">
      <c r="A174" t="s">
        <v>520</v>
      </c>
      <c r="B174" t="s">
        <v>24</v>
      </c>
      <c r="C174" t="s">
        <v>46</v>
      </c>
      <c r="D174" t="s">
        <v>208</v>
      </c>
      <c r="E174" t="s">
        <v>697</v>
      </c>
      <c r="F174" s="1">
        <v>26.5</v>
      </c>
      <c r="G174" s="1">
        <v>14.6</v>
      </c>
      <c r="H174" s="1">
        <v>34.799999999999997</v>
      </c>
      <c r="K174" s="10">
        <v>75.900000000000006</v>
      </c>
      <c r="M174" s="1">
        <v>25.6</v>
      </c>
      <c r="N174" s="1">
        <v>16.2</v>
      </c>
      <c r="O174" s="1">
        <v>33.700000000000003</v>
      </c>
      <c r="R174" s="10">
        <v>75.5</v>
      </c>
      <c r="T174" s="4">
        <v>17.100000000000001</v>
      </c>
      <c r="U174" s="1">
        <v>13.6</v>
      </c>
      <c r="V174" s="1">
        <v>33.200000000000003</v>
      </c>
      <c r="Y174" s="10">
        <v>63.9</v>
      </c>
      <c r="AA174" s="1">
        <v>26.4</v>
      </c>
      <c r="AB174" s="1">
        <v>17.8</v>
      </c>
      <c r="AC174" s="1">
        <v>38.299999999999997</v>
      </c>
      <c r="AF174" s="10">
        <v>82.5</v>
      </c>
      <c r="AH174" s="1">
        <v>26.2</v>
      </c>
      <c r="AI174" s="1">
        <v>16</v>
      </c>
      <c r="AJ174" s="1">
        <v>36.799999999999997</v>
      </c>
      <c r="AM174" s="10">
        <v>79</v>
      </c>
      <c r="AO174" s="1">
        <v>24.4</v>
      </c>
      <c r="AP174" s="1">
        <v>17.2</v>
      </c>
      <c r="AQ174" s="1">
        <v>39.5</v>
      </c>
      <c r="AT174" s="10">
        <v>81.099999999999994</v>
      </c>
      <c r="AV174" s="4">
        <v>15.3</v>
      </c>
      <c r="AW174" s="1">
        <v>13</v>
      </c>
      <c r="AX174" s="1">
        <v>35.6</v>
      </c>
      <c r="BA174" s="10">
        <v>63.9</v>
      </c>
      <c r="BC174" s="1">
        <v>21.2</v>
      </c>
      <c r="BD174" s="1">
        <v>14</v>
      </c>
      <c r="BE174" s="1">
        <v>33.5</v>
      </c>
      <c r="BH174" s="10">
        <v>68.7</v>
      </c>
      <c r="BJ174" s="1">
        <v>21.8</v>
      </c>
      <c r="BK174" s="1">
        <v>16.2</v>
      </c>
      <c r="BL174" s="1">
        <v>33.9</v>
      </c>
      <c r="BO174" s="10">
        <v>71.900000000000006</v>
      </c>
      <c r="BX174" s="1">
        <v>25.3</v>
      </c>
      <c r="BY174" s="1">
        <v>19.2</v>
      </c>
      <c r="BZ174" s="1">
        <v>34.1</v>
      </c>
      <c r="CC174" s="10">
        <v>78.599999999999994</v>
      </c>
      <c r="CL174">
        <v>74.099999999999994</v>
      </c>
      <c r="CM174">
        <v>0</v>
      </c>
      <c r="CN174">
        <v>0</v>
      </c>
      <c r="CO174">
        <v>0</v>
      </c>
      <c r="CP174" t="s">
        <v>27</v>
      </c>
    </row>
    <row r="175" spans="1:94" x14ac:dyDescent="0.35">
      <c r="A175" t="s">
        <v>520</v>
      </c>
      <c r="B175" t="s">
        <v>24</v>
      </c>
      <c r="C175" t="s">
        <v>46</v>
      </c>
      <c r="D175" t="s">
        <v>209</v>
      </c>
      <c r="E175" t="s">
        <v>698</v>
      </c>
      <c r="F175" s="1">
        <v>27.7</v>
      </c>
      <c r="G175" s="1">
        <v>17</v>
      </c>
      <c r="H175" s="1">
        <v>31</v>
      </c>
      <c r="K175" s="10">
        <v>75.7</v>
      </c>
      <c r="M175" s="1">
        <v>25.3</v>
      </c>
      <c r="N175" s="1">
        <v>14.2</v>
      </c>
      <c r="O175" s="1">
        <v>32.6</v>
      </c>
      <c r="R175" s="10">
        <v>72.099999999999994</v>
      </c>
      <c r="T175" s="4">
        <v>20.100000000000001</v>
      </c>
      <c r="U175" s="1">
        <v>12.6</v>
      </c>
      <c r="V175" s="1">
        <v>32.6</v>
      </c>
      <c r="Y175" s="10">
        <v>65.3</v>
      </c>
      <c r="AA175" s="1">
        <v>31.6</v>
      </c>
      <c r="AB175" s="1">
        <v>19.399999999999999</v>
      </c>
      <c r="AC175" s="1">
        <v>35.299999999999997</v>
      </c>
      <c r="AF175" s="10">
        <v>86.3</v>
      </c>
      <c r="AH175" s="1">
        <v>23.9</v>
      </c>
      <c r="AI175" s="1">
        <v>16.600000000000001</v>
      </c>
      <c r="AJ175" s="1">
        <v>30.6</v>
      </c>
      <c r="AM175" s="10">
        <v>71.099999999999994</v>
      </c>
      <c r="AO175" s="1">
        <v>31.7</v>
      </c>
      <c r="AP175" s="1">
        <v>19.600000000000001</v>
      </c>
      <c r="AQ175" s="1">
        <v>39.4</v>
      </c>
      <c r="AT175" s="10">
        <v>90.7</v>
      </c>
      <c r="AV175" s="1">
        <v>28.6</v>
      </c>
      <c r="AW175" s="1">
        <v>15</v>
      </c>
      <c r="AX175" s="1">
        <v>42.6</v>
      </c>
      <c r="BA175" s="10">
        <v>86.2</v>
      </c>
      <c r="BC175" s="1">
        <v>29.4</v>
      </c>
      <c r="BD175" s="1">
        <v>18.600000000000001</v>
      </c>
      <c r="BE175" s="1">
        <v>41.9</v>
      </c>
      <c r="BH175" s="10">
        <v>89.9</v>
      </c>
      <c r="BJ175" s="1">
        <v>21</v>
      </c>
      <c r="BK175" s="1">
        <v>15.6</v>
      </c>
      <c r="BL175" s="1">
        <v>35.200000000000003</v>
      </c>
      <c r="BO175" s="10">
        <v>71.8</v>
      </c>
      <c r="BX175" s="1">
        <v>29.7</v>
      </c>
      <c r="BY175" s="1">
        <v>19.399999999999999</v>
      </c>
      <c r="BZ175" s="1">
        <v>37.5</v>
      </c>
      <c r="CC175" s="10">
        <v>86.6</v>
      </c>
      <c r="CL175">
        <v>79.599999999999994</v>
      </c>
      <c r="CM175">
        <v>0</v>
      </c>
      <c r="CN175">
        <v>0</v>
      </c>
      <c r="CO175">
        <v>0</v>
      </c>
      <c r="CP175" t="s">
        <v>27</v>
      </c>
    </row>
    <row r="176" spans="1:94" x14ac:dyDescent="0.35">
      <c r="A176" t="s">
        <v>520</v>
      </c>
      <c r="B176" t="s">
        <v>24</v>
      </c>
      <c r="C176" t="s">
        <v>46</v>
      </c>
      <c r="D176" t="s">
        <v>210</v>
      </c>
      <c r="E176" t="s">
        <v>699</v>
      </c>
      <c r="F176" s="1">
        <v>27.1</v>
      </c>
      <c r="G176" s="1">
        <v>16.399999999999999</v>
      </c>
      <c r="H176" s="1">
        <v>39</v>
      </c>
      <c r="K176" s="10">
        <v>82.5</v>
      </c>
      <c r="M176" s="1">
        <v>26.5</v>
      </c>
      <c r="N176" s="1">
        <v>16.399999999999999</v>
      </c>
      <c r="O176" s="1">
        <v>29.2</v>
      </c>
      <c r="R176" s="10">
        <v>72.099999999999994</v>
      </c>
      <c r="T176" s="4">
        <v>20.5</v>
      </c>
      <c r="U176" s="1">
        <v>12</v>
      </c>
      <c r="V176" s="1">
        <v>35.200000000000003</v>
      </c>
      <c r="Y176" s="10">
        <v>67.7</v>
      </c>
      <c r="AB176" s="1">
        <v>19.399999999999999</v>
      </c>
      <c r="AC176" s="1">
        <v>43.6</v>
      </c>
      <c r="AF176" s="10">
        <v>96.9</v>
      </c>
      <c r="AI176" s="1">
        <v>17.399999999999999</v>
      </c>
      <c r="AJ176" s="1">
        <v>38.4</v>
      </c>
      <c r="AM176" s="10">
        <v>85.8</v>
      </c>
      <c r="AP176" s="1">
        <v>20</v>
      </c>
      <c r="AQ176" s="1">
        <v>42.2</v>
      </c>
      <c r="AT176" s="10">
        <v>95.7</v>
      </c>
      <c r="AV176" s="4">
        <v>18.899999999999999</v>
      </c>
      <c r="AW176" s="1">
        <v>16</v>
      </c>
      <c r="AX176" s="1">
        <v>43.7</v>
      </c>
      <c r="BA176" s="10">
        <v>78.599999999999994</v>
      </c>
      <c r="BD176" s="1">
        <v>18.600000000000001</v>
      </c>
      <c r="BE176" s="1">
        <v>44.9</v>
      </c>
      <c r="BH176" s="10">
        <v>97.7</v>
      </c>
      <c r="BJ176" s="4">
        <v>17.600000000000001</v>
      </c>
      <c r="BK176" s="1">
        <v>17.399999999999999</v>
      </c>
      <c r="BL176" s="1">
        <v>38</v>
      </c>
      <c r="BO176" s="10">
        <v>73</v>
      </c>
      <c r="BX176" s="1">
        <v>28.9</v>
      </c>
      <c r="BY176" s="1">
        <v>20</v>
      </c>
      <c r="BZ176" s="1">
        <v>39.799999999999997</v>
      </c>
      <c r="CC176" s="10">
        <v>88.7</v>
      </c>
      <c r="CL176">
        <v>83.9</v>
      </c>
      <c r="CM176">
        <v>0</v>
      </c>
      <c r="CN176">
        <v>0</v>
      </c>
      <c r="CO176">
        <v>0</v>
      </c>
      <c r="CP176" t="s">
        <v>27</v>
      </c>
    </row>
    <row r="177" spans="1:94" x14ac:dyDescent="0.35">
      <c r="A177" t="s">
        <v>520</v>
      </c>
      <c r="B177" t="s">
        <v>24</v>
      </c>
      <c r="C177" t="s">
        <v>46</v>
      </c>
      <c r="D177" t="s">
        <v>211</v>
      </c>
      <c r="E177" t="s">
        <v>700</v>
      </c>
      <c r="F177" s="1">
        <v>26.6</v>
      </c>
      <c r="G177" s="1">
        <v>14.4</v>
      </c>
      <c r="H177" s="1">
        <v>30.7</v>
      </c>
      <c r="K177" s="10">
        <v>71.7</v>
      </c>
      <c r="M177" s="1">
        <v>21.2</v>
      </c>
      <c r="N177" s="1">
        <v>14.8</v>
      </c>
      <c r="O177" s="1">
        <v>29.9</v>
      </c>
      <c r="R177" s="10">
        <v>65.900000000000006</v>
      </c>
      <c r="T177" s="4">
        <v>20.8</v>
      </c>
      <c r="U177" s="1">
        <v>13</v>
      </c>
      <c r="V177" s="1">
        <v>32.1</v>
      </c>
      <c r="Y177" s="10">
        <v>65.900000000000006</v>
      </c>
      <c r="AA177" s="1">
        <v>32.4</v>
      </c>
      <c r="AB177" s="1">
        <v>15</v>
      </c>
      <c r="AC177" s="1">
        <v>36.200000000000003</v>
      </c>
      <c r="AF177" s="10">
        <v>83.6</v>
      </c>
      <c r="AH177" s="4">
        <v>20.100000000000001</v>
      </c>
      <c r="AI177" s="1">
        <v>17</v>
      </c>
      <c r="AJ177" s="1">
        <v>33</v>
      </c>
      <c r="AM177" s="10">
        <v>70.099999999999994</v>
      </c>
      <c r="AO177" s="1">
        <v>26.9</v>
      </c>
      <c r="AP177" s="1">
        <v>18.399999999999999</v>
      </c>
      <c r="AQ177" s="1">
        <v>39.5</v>
      </c>
      <c r="AT177" s="10">
        <v>84.8</v>
      </c>
      <c r="AV177" s="4">
        <v>19.899999999999999</v>
      </c>
      <c r="AW177" s="1">
        <v>18</v>
      </c>
      <c r="AX177" s="1">
        <v>39.9</v>
      </c>
      <c r="BA177" s="10">
        <v>77.8</v>
      </c>
      <c r="BC177" s="1">
        <v>25.6</v>
      </c>
      <c r="BD177" s="1">
        <v>14</v>
      </c>
      <c r="BE177" s="1">
        <v>40.1</v>
      </c>
      <c r="BH177" s="10">
        <v>79.7</v>
      </c>
      <c r="BJ177" s="4">
        <v>17.899999999999999</v>
      </c>
      <c r="BK177" s="1">
        <v>16.600000000000001</v>
      </c>
      <c r="BL177" s="1">
        <v>28</v>
      </c>
      <c r="BO177" s="10">
        <v>62.5</v>
      </c>
      <c r="BX177" s="1">
        <v>24.7</v>
      </c>
      <c r="BY177" s="1">
        <v>19.2</v>
      </c>
      <c r="BZ177" s="4">
        <v>26.8</v>
      </c>
      <c r="CC177" s="10">
        <v>70.7</v>
      </c>
      <c r="CL177">
        <v>73.3</v>
      </c>
      <c r="CM177">
        <v>0</v>
      </c>
      <c r="CN177">
        <v>0</v>
      </c>
      <c r="CO177">
        <v>0</v>
      </c>
      <c r="CP177" t="s">
        <v>27</v>
      </c>
    </row>
    <row r="178" spans="1:94" x14ac:dyDescent="0.35">
      <c r="A178" t="s">
        <v>520</v>
      </c>
      <c r="B178" t="s">
        <v>24</v>
      </c>
      <c r="C178" t="s">
        <v>46</v>
      </c>
      <c r="D178" t="s">
        <v>212</v>
      </c>
      <c r="E178" t="s">
        <v>701</v>
      </c>
      <c r="F178" s="1">
        <v>32.299999999999997</v>
      </c>
      <c r="G178" s="1">
        <v>18.2</v>
      </c>
      <c r="H178" s="1">
        <v>41.2</v>
      </c>
      <c r="K178" s="10">
        <v>91.7</v>
      </c>
      <c r="M178" s="1">
        <v>26.6</v>
      </c>
      <c r="N178" s="1">
        <v>17</v>
      </c>
      <c r="O178" s="1">
        <v>38.4</v>
      </c>
      <c r="R178" s="10">
        <v>82</v>
      </c>
      <c r="T178" s="1">
        <v>24.8</v>
      </c>
      <c r="U178" s="1">
        <v>15</v>
      </c>
      <c r="V178" s="1">
        <v>37.6</v>
      </c>
      <c r="Y178" s="10">
        <v>77.400000000000006</v>
      </c>
      <c r="AA178" s="1">
        <v>31.7</v>
      </c>
      <c r="AB178" s="1">
        <v>20</v>
      </c>
      <c r="AC178" s="1">
        <v>43.5</v>
      </c>
      <c r="AF178" s="10">
        <v>95.2</v>
      </c>
      <c r="AH178" s="1">
        <v>28.7</v>
      </c>
      <c r="AI178" s="1">
        <v>19.2</v>
      </c>
      <c r="AJ178" s="1">
        <v>40.1</v>
      </c>
      <c r="AM178" s="10">
        <v>88</v>
      </c>
      <c r="AO178" s="1">
        <v>31</v>
      </c>
      <c r="AP178" s="1">
        <v>19.399999999999999</v>
      </c>
      <c r="AQ178" s="1">
        <v>43.1</v>
      </c>
      <c r="AT178" s="10">
        <v>93.5</v>
      </c>
      <c r="AV178" s="1">
        <v>28.5</v>
      </c>
      <c r="AW178" s="1">
        <v>18.2</v>
      </c>
      <c r="AX178" s="1">
        <v>43.1</v>
      </c>
      <c r="BA178" s="10">
        <v>89.8</v>
      </c>
      <c r="BC178" s="1">
        <v>31.1</v>
      </c>
      <c r="BD178" s="1">
        <v>18.2</v>
      </c>
      <c r="BE178" s="1">
        <v>43.5</v>
      </c>
      <c r="BH178" s="10">
        <v>92.8</v>
      </c>
      <c r="BJ178" s="1">
        <v>22.2</v>
      </c>
      <c r="BK178" s="1">
        <v>18</v>
      </c>
      <c r="BL178" s="1">
        <v>35.799999999999997</v>
      </c>
      <c r="BO178" s="10">
        <v>76</v>
      </c>
      <c r="BX178" s="1">
        <v>28.4</v>
      </c>
      <c r="BY178" s="1">
        <v>19.8</v>
      </c>
      <c r="BZ178" s="1">
        <v>40.299999999999997</v>
      </c>
      <c r="CC178" s="10">
        <v>88.5</v>
      </c>
      <c r="CL178">
        <v>87.5</v>
      </c>
      <c r="CM178">
        <v>0</v>
      </c>
      <c r="CN178">
        <v>0</v>
      </c>
      <c r="CO178">
        <v>0</v>
      </c>
      <c r="CP178" t="s">
        <v>27</v>
      </c>
    </row>
    <row r="179" spans="1:94" x14ac:dyDescent="0.35">
      <c r="A179" t="s">
        <v>520</v>
      </c>
      <c r="B179" t="s">
        <v>24</v>
      </c>
      <c r="C179" t="s">
        <v>46</v>
      </c>
      <c r="D179" t="s">
        <v>213</v>
      </c>
      <c r="E179" t="s">
        <v>702</v>
      </c>
      <c r="F179" s="1">
        <v>32.700000000000003</v>
      </c>
      <c r="G179" s="1">
        <v>19.2</v>
      </c>
      <c r="H179" s="1">
        <v>42.2</v>
      </c>
      <c r="K179" s="10">
        <v>94.1</v>
      </c>
      <c r="M179" s="1">
        <v>30.8</v>
      </c>
      <c r="N179" s="1">
        <v>19.600000000000001</v>
      </c>
      <c r="O179" s="1">
        <v>38.4</v>
      </c>
      <c r="R179" s="10">
        <v>88.8</v>
      </c>
      <c r="T179" s="1">
        <v>27</v>
      </c>
      <c r="U179" s="1">
        <v>18.600000000000001</v>
      </c>
      <c r="V179" s="1">
        <v>37.200000000000003</v>
      </c>
      <c r="Y179" s="10">
        <v>82.8</v>
      </c>
      <c r="AA179" s="1">
        <v>35</v>
      </c>
      <c r="AB179" s="1">
        <v>19.399999999999999</v>
      </c>
      <c r="AC179" s="1">
        <v>42.1</v>
      </c>
      <c r="AF179" s="10">
        <v>96.5</v>
      </c>
      <c r="AH179" s="1">
        <v>31.2</v>
      </c>
      <c r="AI179" s="1">
        <v>19.600000000000001</v>
      </c>
      <c r="AJ179" s="1">
        <v>40.4</v>
      </c>
      <c r="AM179" s="10">
        <v>91.2</v>
      </c>
      <c r="AO179" s="1">
        <v>34.5</v>
      </c>
      <c r="AP179" s="1">
        <v>20</v>
      </c>
      <c r="AQ179" s="1">
        <v>44.3</v>
      </c>
      <c r="AT179" s="10">
        <v>98.8</v>
      </c>
      <c r="AV179" s="1">
        <v>30.3</v>
      </c>
      <c r="AW179" s="1">
        <v>19.2</v>
      </c>
      <c r="AX179" s="1">
        <v>44.3</v>
      </c>
      <c r="BA179" s="10">
        <v>93.8</v>
      </c>
      <c r="BC179" s="1">
        <v>32.700000000000003</v>
      </c>
      <c r="BD179" s="1">
        <v>19.2</v>
      </c>
      <c r="BE179" s="1">
        <v>40.299999999999997</v>
      </c>
      <c r="BH179" s="10">
        <v>92.2</v>
      </c>
      <c r="BJ179" s="1">
        <v>30.4</v>
      </c>
      <c r="BK179" s="1">
        <v>18.399999999999999</v>
      </c>
      <c r="BL179" s="1">
        <v>40.1</v>
      </c>
      <c r="BO179" s="10">
        <v>88.9</v>
      </c>
      <c r="BX179" s="1">
        <v>29.7</v>
      </c>
      <c r="BY179" s="1">
        <v>19.600000000000001</v>
      </c>
      <c r="BZ179" s="1">
        <v>43.3</v>
      </c>
      <c r="CC179" s="10">
        <v>92.6</v>
      </c>
      <c r="CL179">
        <v>92</v>
      </c>
      <c r="CM179">
        <v>0</v>
      </c>
      <c r="CN179">
        <v>0</v>
      </c>
      <c r="CO179">
        <v>0</v>
      </c>
      <c r="CP179" t="s">
        <v>27</v>
      </c>
    </row>
    <row r="180" spans="1:94" x14ac:dyDescent="0.35">
      <c r="A180" t="s">
        <v>520</v>
      </c>
      <c r="B180" t="s">
        <v>24</v>
      </c>
      <c r="C180" t="s">
        <v>46</v>
      </c>
      <c r="D180" t="s">
        <v>214</v>
      </c>
      <c r="E180" t="s">
        <v>703</v>
      </c>
      <c r="F180" s="1">
        <v>24.5</v>
      </c>
      <c r="G180" s="1">
        <v>15.2</v>
      </c>
      <c r="H180" s="1">
        <v>27.4</v>
      </c>
      <c r="K180" s="10">
        <v>67.099999999999994</v>
      </c>
      <c r="M180" s="1">
        <v>23.3</v>
      </c>
      <c r="N180" s="1">
        <v>16.600000000000001</v>
      </c>
      <c r="O180" s="1">
        <v>31</v>
      </c>
      <c r="R180" s="10">
        <v>70.900000000000006</v>
      </c>
      <c r="T180" s="1">
        <v>27</v>
      </c>
      <c r="U180" s="1">
        <v>16.2</v>
      </c>
      <c r="V180" s="1">
        <v>36</v>
      </c>
      <c r="Y180" s="10">
        <v>79.2</v>
      </c>
      <c r="AA180" s="1">
        <v>25</v>
      </c>
      <c r="AB180" s="1">
        <v>17.2</v>
      </c>
      <c r="AC180" s="1">
        <v>33.6</v>
      </c>
      <c r="AF180" s="10">
        <v>75.8</v>
      </c>
      <c r="AH180" s="4">
        <v>18</v>
      </c>
      <c r="AI180" s="1">
        <v>15.8</v>
      </c>
      <c r="AJ180" s="1">
        <v>29.6</v>
      </c>
      <c r="AM180" s="10">
        <v>63.4</v>
      </c>
      <c r="AO180" s="1">
        <v>21.3</v>
      </c>
      <c r="AP180" s="1">
        <v>14.4</v>
      </c>
      <c r="AQ180" s="1">
        <v>33.1</v>
      </c>
      <c r="AT180" s="10">
        <v>68.8</v>
      </c>
      <c r="AV180" s="1">
        <v>22.3</v>
      </c>
      <c r="AW180" s="1">
        <v>16.399999999999999</v>
      </c>
      <c r="AX180" s="1">
        <v>32.9</v>
      </c>
      <c r="BA180" s="10">
        <v>71.599999999999994</v>
      </c>
      <c r="BC180" s="4">
        <v>16.899999999999999</v>
      </c>
      <c r="BD180" s="1">
        <v>17</v>
      </c>
      <c r="BE180" s="1">
        <v>31.3</v>
      </c>
      <c r="BH180" s="10">
        <v>65.2</v>
      </c>
      <c r="BJ180" s="4">
        <v>20.100000000000001</v>
      </c>
      <c r="BK180" s="1">
        <v>17.2</v>
      </c>
      <c r="BL180" s="1">
        <v>28.7</v>
      </c>
      <c r="BO180" s="10">
        <v>66</v>
      </c>
      <c r="BX180" s="1">
        <v>24.9</v>
      </c>
      <c r="BY180" s="1">
        <v>18.399999999999999</v>
      </c>
      <c r="BZ180" s="4">
        <v>26.3</v>
      </c>
      <c r="CC180" s="10">
        <v>69.599999999999994</v>
      </c>
      <c r="CL180">
        <v>69.8</v>
      </c>
      <c r="CM180">
        <v>0</v>
      </c>
      <c r="CN180">
        <v>0</v>
      </c>
      <c r="CO180">
        <v>0</v>
      </c>
      <c r="CP180" t="s">
        <v>27</v>
      </c>
    </row>
    <row r="181" spans="1:94" x14ac:dyDescent="0.35">
      <c r="A181" t="s">
        <v>520</v>
      </c>
      <c r="B181" t="s">
        <v>24</v>
      </c>
      <c r="C181" t="s">
        <v>46</v>
      </c>
      <c r="D181" t="s">
        <v>215</v>
      </c>
      <c r="E181" t="s">
        <v>704</v>
      </c>
      <c r="F181" s="1">
        <v>29.1</v>
      </c>
      <c r="G181" s="1">
        <v>18.2</v>
      </c>
      <c r="H181" s="1">
        <v>37.200000000000003</v>
      </c>
      <c r="K181" s="10">
        <v>84.5</v>
      </c>
      <c r="M181" s="1">
        <v>28.6</v>
      </c>
      <c r="N181" s="1">
        <v>17.2</v>
      </c>
      <c r="O181" s="1">
        <v>36.6</v>
      </c>
      <c r="R181" s="10">
        <v>82.4</v>
      </c>
      <c r="T181" s="4">
        <v>18.5</v>
      </c>
      <c r="U181" s="1">
        <v>13.6</v>
      </c>
      <c r="V181" s="1">
        <v>31.2</v>
      </c>
      <c r="Y181" s="10">
        <v>63.3</v>
      </c>
      <c r="AA181" s="1">
        <v>34.299999999999997</v>
      </c>
      <c r="AB181" s="1">
        <v>19</v>
      </c>
      <c r="AC181" s="1">
        <v>40.6</v>
      </c>
      <c r="AF181" s="10">
        <v>93.9</v>
      </c>
      <c r="AH181" s="1">
        <v>30.6</v>
      </c>
      <c r="AI181" s="1">
        <v>20</v>
      </c>
      <c r="AJ181" s="1">
        <v>42.8</v>
      </c>
      <c r="AM181" s="10">
        <v>93.4</v>
      </c>
      <c r="AO181" s="1">
        <v>31.3</v>
      </c>
      <c r="AP181" s="1">
        <v>19</v>
      </c>
      <c r="AQ181" s="1">
        <v>43.6</v>
      </c>
      <c r="AT181" s="10">
        <v>93.9</v>
      </c>
      <c r="AV181" s="1">
        <v>29.6</v>
      </c>
      <c r="AW181" s="1">
        <v>17.600000000000001</v>
      </c>
      <c r="AX181" s="1">
        <v>44</v>
      </c>
      <c r="BA181" s="10">
        <v>91.2</v>
      </c>
      <c r="BC181" s="1">
        <v>29.9</v>
      </c>
      <c r="BD181" s="1">
        <v>17.8</v>
      </c>
      <c r="BE181" s="1">
        <v>44.5</v>
      </c>
      <c r="BH181" s="10">
        <v>92.2</v>
      </c>
      <c r="BJ181" s="1">
        <v>26.5</v>
      </c>
      <c r="BK181" s="1">
        <v>18</v>
      </c>
      <c r="BL181" s="1">
        <v>39.6</v>
      </c>
      <c r="BO181" s="10">
        <v>84.1</v>
      </c>
      <c r="BX181" s="1">
        <v>30.7</v>
      </c>
      <c r="BY181" s="1">
        <v>19.8</v>
      </c>
      <c r="BZ181" s="1">
        <v>41.3</v>
      </c>
      <c r="CC181" s="10">
        <v>91.8</v>
      </c>
      <c r="CL181">
        <v>87.1</v>
      </c>
      <c r="CM181">
        <v>0</v>
      </c>
      <c r="CN181">
        <v>0</v>
      </c>
      <c r="CO181">
        <v>0</v>
      </c>
      <c r="CP181" t="s">
        <v>27</v>
      </c>
    </row>
    <row r="182" spans="1:94" x14ac:dyDescent="0.35">
      <c r="A182" t="s">
        <v>520</v>
      </c>
      <c r="B182" t="s">
        <v>24</v>
      </c>
      <c r="C182" t="s">
        <v>46</v>
      </c>
      <c r="D182" t="s">
        <v>216</v>
      </c>
      <c r="E182" t="s">
        <v>705</v>
      </c>
      <c r="F182" s="1">
        <v>26.4</v>
      </c>
      <c r="G182" s="1">
        <v>16.2</v>
      </c>
      <c r="H182" s="1">
        <v>32.299999999999997</v>
      </c>
      <c r="K182" s="10">
        <v>74.900000000000006</v>
      </c>
      <c r="M182" s="1">
        <v>22.8</v>
      </c>
      <c r="N182" s="1">
        <v>15.2</v>
      </c>
      <c r="O182" s="1">
        <v>30.4</v>
      </c>
      <c r="R182" s="10">
        <v>68.400000000000006</v>
      </c>
      <c r="T182" s="4">
        <v>21</v>
      </c>
      <c r="U182" s="1">
        <v>13.6</v>
      </c>
      <c r="V182" s="1">
        <v>31.5</v>
      </c>
      <c r="Y182" s="10">
        <v>66.099999999999994</v>
      </c>
      <c r="AA182" s="1">
        <v>29.9</v>
      </c>
      <c r="AB182" s="1">
        <v>17.2</v>
      </c>
      <c r="AC182" s="1">
        <v>36.6</v>
      </c>
      <c r="AF182" s="10">
        <v>83.7</v>
      </c>
      <c r="AH182" s="1">
        <v>21.1</v>
      </c>
      <c r="AI182" s="1">
        <v>16.399999999999999</v>
      </c>
      <c r="AJ182" s="1">
        <v>34.200000000000003</v>
      </c>
      <c r="AM182" s="10">
        <v>71.7</v>
      </c>
      <c r="AO182" s="1">
        <v>27.5</v>
      </c>
      <c r="AP182" s="1">
        <v>15</v>
      </c>
      <c r="AQ182" s="1">
        <v>37.799999999999997</v>
      </c>
      <c r="AT182" s="10">
        <v>80.3</v>
      </c>
      <c r="AV182" s="4">
        <v>18</v>
      </c>
      <c r="AW182" s="1">
        <v>14.6</v>
      </c>
      <c r="AX182" s="1">
        <v>38.1</v>
      </c>
      <c r="BA182" s="10">
        <v>70.7</v>
      </c>
      <c r="BC182" s="1">
        <v>25.8</v>
      </c>
      <c r="BD182" s="1">
        <v>16.399999999999999</v>
      </c>
      <c r="BE182" s="1">
        <v>39.200000000000003</v>
      </c>
      <c r="BH182" s="10">
        <v>81.400000000000006</v>
      </c>
      <c r="BJ182" s="4">
        <v>19.5</v>
      </c>
      <c r="BK182" s="1">
        <v>17</v>
      </c>
      <c r="BL182" s="1">
        <v>31.3</v>
      </c>
      <c r="BO182" s="10">
        <v>67.8</v>
      </c>
      <c r="BX182" s="1">
        <v>25.2</v>
      </c>
      <c r="BY182" s="1">
        <v>18.8</v>
      </c>
      <c r="BZ182" s="1">
        <v>31.8</v>
      </c>
      <c r="CC182" s="10">
        <v>75.8</v>
      </c>
      <c r="CL182">
        <v>74.099999999999994</v>
      </c>
      <c r="CM182">
        <v>0</v>
      </c>
      <c r="CN182">
        <v>0</v>
      </c>
      <c r="CO182">
        <v>0</v>
      </c>
      <c r="CP182" t="s">
        <v>27</v>
      </c>
    </row>
    <row r="183" spans="1:94" x14ac:dyDescent="0.35">
      <c r="A183" t="s">
        <v>520</v>
      </c>
      <c r="B183" t="s">
        <v>24</v>
      </c>
      <c r="C183" t="s">
        <v>46</v>
      </c>
      <c r="D183" t="s">
        <v>217</v>
      </c>
      <c r="E183" t="s">
        <v>706</v>
      </c>
      <c r="F183" s="1">
        <v>32.5</v>
      </c>
      <c r="G183" s="1">
        <v>19.2</v>
      </c>
      <c r="H183" s="1">
        <v>41.7</v>
      </c>
      <c r="K183" s="10">
        <v>93.4</v>
      </c>
      <c r="M183" s="1">
        <v>32.700000000000003</v>
      </c>
      <c r="N183" s="1">
        <v>18.399999999999999</v>
      </c>
      <c r="O183" s="1">
        <v>38.5</v>
      </c>
      <c r="R183" s="10">
        <v>89.6</v>
      </c>
      <c r="T183" s="1">
        <v>26.7</v>
      </c>
      <c r="U183" s="1">
        <v>16.8</v>
      </c>
      <c r="V183" s="1">
        <v>37.700000000000003</v>
      </c>
      <c r="Y183" s="10">
        <v>81.2</v>
      </c>
      <c r="AA183" s="1">
        <v>33</v>
      </c>
      <c r="AB183" s="1">
        <v>20</v>
      </c>
      <c r="AC183" s="1">
        <v>44.3</v>
      </c>
      <c r="AF183" s="10">
        <v>97.3</v>
      </c>
      <c r="AH183" s="1">
        <v>32.299999999999997</v>
      </c>
      <c r="AI183" s="1">
        <v>19.2</v>
      </c>
      <c r="AJ183" s="1">
        <v>42.1</v>
      </c>
      <c r="AM183" s="10">
        <v>93.6</v>
      </c>
      <c r="AO183" s="1">
        <v>34</v>
      </c>
      <c r="AP183" s="1">
        <v>20</v>
      </c>
      <c r="AQ183" s="1">
        <v>44.3</v>
      </c>
      <c r="AT183" s="10">
        <v>98.3</v>
      </c>
      <c r="AV183" s="1">
        <v>32.200000000000003</v>
      </c>
      <c r="AW183" s="1">
        <v>18.600000000000001</v>
      </c>
      <c r="AX183" s="1">
        <v>44.5</v>
      </c>
      <c r="BA183" s="10">
        <v>95.3</v>
      </c>
      <c r="BC183" s="1">
        <v>33.5</v>
      </c>
      <c r="BD183" s="1">
        <v>19.8</v>
      </c>
      <c r="BE183" s="1">
        <v>44.3</v>
      </c>
      <c r="BH183" s="10">
        <v>97.6</v>
      </c>
      <c r="BJ183" s="1">
        <v>27.4</v>
      </c>
      <c r="BK183" s="1">
        <v>19.2</v>
      </c>
      <c r="BL183" s="1">
        <v>41.2</v>
      </c>
      <c r="BO183" s="10">
        <v>87.8</v>
      </c>
      <c r="BX183" s="1">
        <v>33.299999999999997</v>
      </c>
      <c r="BY183" s="1">
        <v>19.8</v>
      </c>
      <c r="BZ183" s="1">
        <v>40.5</v>
      </c>
      <c r="CC183" s="10">
        <v>93.6</v>
      </c>
      <c r="CL183">
        <v>92.8</v>
      </c>
      <c r="CM183">
        <v>0</v>
      </c>
      <c r="CN183">
        <v>0</v>
      </c>
      <c r="CO183">
        <v>0</v>
      </c>
      <c r="CP183" t="s">
        <v>27</v>
      </c>
    </row>
    <row r="184" spans="1:94" x14ac:dyDescent="0.35">
      <c r="A184" t="s">
        <v>520</v>
      </c>
      <c r="B184" t="s">
        <v>24</v>
      </c>
      <c r="C184" t="s">
        <v>46</v>
      </c>
      <c r="D184" t="s">
        <v>218</v>
      </c>
      <c r="E184" t="s">
        <v>707</v>
      </c>
      <c r="F184" s="1">
        <v>30.7</v>
      </c>
      <c r="G184" s="1">
        <v>16.2</v>
      </c>
      <c r="H184" s="1">
        <v>34.9</v>
      </c>
      <c r="K184" s="10">
        <v>81.8</v>
      </c>
      <c r="M184" s="1">
        <v>21.4</v>
      </c>
      <c r="N184" s="1">
        <v>16</v>
      </c>
      <c r="O184" s="1">
        <v>34.700000000000003</v>
      </c>
      <c r="R184" s="10">
        <v>72.099999999999994</v>
      </c>
      <c r="T184" s="1">
        <v>24.7</v>
      </c>
      <c r="U184" s="1">
        <v>13.6</v>
      </c>
      <c r="V184" s="1">
        <v>33.5</v>
      </c>
      <c r="Y184" s="10">
        <v>71.8</v>
      </c>
      <c r="AA184" s="1">
        <v>29.8</v>
      </c>
      <c r="AB184" s="1">
        <v>20</v>
      </c>
      <c r="AC184" s="1">
        <v>40.700000000000003</v>
      </c>
      <c r="AF184" s="10">
        <v>90.5</v>
      </c>
      <c r="AH184" s="1">
        <v>22.3</v>
      </c>
      <c r="AI184" s="1">
        <v>17.600000000000001</v>
      </c>
      <c r="AJ184" s="1">
        <v>37.6</v>
      </c>
      <c r="AM184" s="10">
        <v>77.5</v>
      </c>
      <c r="AO184" s="1">
        <v>24.5</v>
      </c>
      <c r="AP184" s="1">
        <v>17.600000000000001</v>
      </c>
      <c r="AQ184" s="1">
        <v>40.299999999999997</v>
      </c>
      <c r="AT184" s="10">
        <v>82.4</v>
      </c>
      <c r="AV184" s="4">
        <v>18.899999999999999</v>
      </c>
      <c r="AW184" s="1">
        <v>14.6</v>
      </c>
      <c r="AX184" s="1">
        <v>38.9</v>
      </c>
      <c r="BA184" s="10">
        <v>72.400000000000006</v>
      </c>
      <c r="BC184" s="1">
        <v>24.4</v>
      </c>
      <c r="BD184" s="1">
        <v>16.8</v>
      </c>
      <c r="BE184" s="1">
        <v>42.3</v>
      </c>
      <c r="BH184" s="10">
        <v>83.5</v>
      </c>
      <c r="BJ184" s="1">
        <v>24.8</v>
      </c>
      <c r="BK184" s="1">
        <v>17</v>
      </c>
      <c r="BL184" s="1">
        <v>35.200000000000003</v>
      </c>
      <c r="BO184" s="10">
        <v>77</v>
      </c>
      <c r="BX184" s="1">
        <v>22.9</v>
      </c>
      <c r="BY184" s="1">
        <v>19.2</v>
      </c>
      <c r="BZ184" s="1">
        <v>33.9</v>
      </c>
      <c r="CC184" s="10">
        <v>76</v>
      </c>
      <c r="CL184">
        <v>78.5</v>
      </c>
      <c r="CM184">
        <v>0</v>
      </c>
      <c r="CN184">
        <v>0</v>
      </c>
      <c r="CO184">
        <v>0</v>
      </c>
      <c r="CP184" t="s">
        <v>27</v>
      </c>
    </row>
    <row r="185" spans="1:94" x14ac:dyDescent="0.35">
      <c r="A185" t="s">
        <v>520</v>
      </c>
      <c r="B185" t="s">
        <v>24</v>
      </c>
      <c r="C185" t="s">
        <v>46</v>
      </c>
      <c r="D185" t="s">
        <v>219</v>
      </c>
      <c r="E185" t="s">
        <v>708</v>
      </c>
      <c r="F185" s="1">
        <v>25</v>
      </c>
      <c r="G185" s="1">
        <v>16</v>
      </c>
      <c r="H185" s="1">
        <v>33.799999999999997</v>
      </c>
      <c r="K185" s="10">
        <v>74.8</v>
      </c>
      <c r="M185" s="1">
        <v>25.2</v>
      </c>
      <c r="N185" s="1">
        <v>16.2</v>
      </c>
      <c r="O185" s="1">
        <v>30.8</v>
      </c>
      <c r="R185" s="10">
        <v>72.2</v>
      </c>
      <c r="T185" s="4">
        <v>18.600000000000001</v>
      </c>
      <c r="U185" s="1">
        <v>14.6</v>
      </c>
      <c r="V185" s="1">
        <v>32.6</v>
      </c>
      <c r="Y185" s="10">
        <v>65.8</v>
      </c>
      <c r="AA185" s="1">
        <v>25</v>
      </c>
      <c r="AB185" s="1">
        <v>17.2</v>
      </c>
      <c r="AC185" s="1">
        <v>33.700000000000003</v>
      </c>
      <c r="AF185" s="10">
        <v>75.900000000000006</v>
      </c>
      <c r="AH185" s="4">
        <v>17.399999999999999</v>
      </c>
      <c r="AI185" s="1">
        <v>18</v>
      </c>
      <c r="AJ185" s="1">
        <v>36</v>
      </c>
      <c r="AM185" s="10">
        <v>71.400000000000006</v>
      </c>
      <c r="AO185" s="1">
        <v>22</v>
      </c>
      <c r="AP185" s="1">
        <v>17.600000000000001</v>
      </c>
      <c r="AQ185" s="1">
        <v>37.700000000000003</v>
      </c>
      <c r="AT185" s="10">
        <v>77.3</v>
      </c>
      <c r="AV185" s="1">
        <v>27.3</v>
      </c>
      <c r="AW185" s="1">
        <v>17</v>
      </c>
      <c r="AX185" s="1">
        <v>40</v>
      </c>
      <c r="BA185" s="10">
        <v>84.3</v>
      </c>
      <c r="BC185" s="1">
        <v>22.2</v>
      </c>
      <c r="BD185" s="1">
        <v>15.8</v>
      </c>
      <c r="BE185" s="1">
        <v>32.299999999999997</v>
      </c>
      <c r="BH185" s="10">
        <v>70.3</v>
      </c>
      <c r="BJ185" s="1">
        <v>25.9</v>
      </c>
      <c r="BK185" s="1">
        <v>17.8</v>
      </c>
      <c r="BL185" s="1">
        <v>34.4</v>
      </c>
      <c r="BO185" s="10">
        <v>78.099999999999994</v>
      </c>
      <c r="BX185" s="4">
        <v>20.8</v>
      </c>
      <c r="BY185" s="1">
        <v>18.8</v>
      </c>
      <c r="BZ185" s="1">
        <v>37.1</v>
      </c>
      <c r="CC185" s="10">
        <v>76.7</v>
      </c>
      <c r="CL185">
        <v>74.7</v>
      </c>
      <c r="CM185">
        <v>0</v>
      </c>
      <c r="CN185">
        <v>0</v>
      </c>
      <c r="CO185">
        <v>0</v>
      </c>
      <c r="CP185" t="s">
        <v>27</v>
      </c>
    </row>
    <row r="186" spans="1:94" x14ac:dyDescent="0.35">
      <c r="A186" t="s">
        <v>520</v>
      </c>
      <c r="B186" t="s">
        <v>24</v>
      </c>
      <c r="C186" t="s">
        <v>46</v>
      </c>
      <c r="D186" t="s">
        <v>220</v>
      </c>
      <c r="E186" t="s">
        <v>709</v>
      </c>
      <c r="F186" s="1">
        <v>26.8</v>
      </c>
      <c r="G186" s="1">
        <v>15.8</v>
      </c>
      <c r="H186" s="1">
        <v>34.1</v>
      </c>
      <c r="K186" s="10">
        <v>76.7</v>
      </c>
      <c r="M186" s="1">
        <v>27.2</v>
      </c>
      <c r="N186" s="1">
        <v>16</v>
      </c>
      <c r="O186" s="1">
        <v>32.6</v>
      </c>
      <c r="R186" s="10">
        <v>75.8</v>
      </c>
      <c r="T186" s="1">
        <v>25.6</v>
      </c>
      <c r="U186" s="1">
        <v>15.4</v>
      </c>
      <c r="V186" s="1">
        <v>34.700000000000003</v>
      </c>
      <c r="Y186" s="10">
        <v>75.7</v>
      </c>
      <c r="AA186" s="1">
        <v>30.9</v>
      </c>
      <c r="AB186" s="1">
        <v>18</v>
      </c>
      <c r="AC186" s="1">
        <v>39.200000000000003</v>
      </c>
      <c r="AF186" s="10">
        <v>88.1</v>
      </c>
      <c r="AH186" s="4">
        <v>20.399999999999999</v>
      </c>
      <c r="AI186" s="1">
        <v>17.399999999999999</v>
      </c>
      <c r="AJ186" s="1">
        <v>37.299999999999997</v>
      </c>
      <c r="AM186" s="10">
        <v>75.099999999999994</v>
      </c>
      <c r="AO186" s="1">
        <v>26.7</v>
      </c>
      <c r="AP186" s="1">
        <v>18</v>
      </c>
      <c r="AQ186" s="1">
        <v>41.4</v>
      </c>
      <c r="AT186" s="10">
        <v>86.1</v>
      </c>
      <c r="AV186" s="1">
        <v>28.9</v>
      </c>
      <c r="AW186" s="1">
        <v>17.8</v>
      </c>
      <c r="AX186" s="1">
        <v>40.4</v>
      </c>
      <c r="BA186" s="10">
        <v>87.1</v>
      </c>
      <c r="BC186" s="1">
        <v>27.7</v>
      </c>
      <c r="BD186" s="1">
        <v>16.8</v>
      </c>
      <c r="BE186" s="1">
        <v>36.799999999999997</v>
      </c>
      <c r="BH186" s="10">
        <v>81.3</v>
      </c>
      <c r="BJ186" s="1">
        <v>24</v>
      </c>
      <c r="BK186" s="1">
        <v>18.2</v>
      </c>
      <c r="BL186" s="1">
        <v>35.200000000000003</v>
      </c>
      <c r="BO186" s="10">
        <v>77.400000000000006</v>
      </c>
      <c r="BX186" s="1">
        <v>24.4</v>
      </c>
      <c r="BY186" s="1">
        <v>19</v>
      </c>
      <c r="BZ186" s="1">
        <v>36.700000000000003</v>
      </c>
      <c r="CC186" s="10">
        <v>80.099999999999994</v>
      </c>
      <c r="CL186">
        <v>80.3</v>
      </c>
      <c r="CM186">
        <v>0</v>
      </c>
      <c r="CN186">
        <v>0</v>
      </c>
      <c r="CO186">
        <v>0</v>
      </c>
      <c r="CP186" t="s">
        <v>27</v>
      </c>
    </row>
    <row r="187" spans="1:94" x14ac:dyDescent="0.35">
      <c r="A187" t="s">
        <v>520</v>
      </c>
      <c r="B187" t="s">
        <v>24</v>
      </c>
      <c r="C187" t="s">
        <v>46</v>
      </c>
      <c r="D187" t="s">
        <v>221</v>
      </c>
      <c r="E187" t="s">
        <v>710</v>
      </c>
      <c r="F187" s="1">
        <v>28.1</v>
      </c>
      <c r="G187" s="1">
        <v>17</v>
      </c>
      <c r="H187" s="1">
        <v>38.1</v>
      </c>
      <c r="K187" s="10">
        <v>83.2</v>
      </c>
      <c r="M187" s="1">
        <v>30.1</v>
      </c>
      <c r="N187" s="1">
        <v>17.399999999999999</v>
      </c>
      <c r="O187" s="1">
        <v>38.9</v>
      </c>
      <c r="R187" s="10">
        <v>86.4</v>
      </c>
      <c r="T187" s="1">
        <v>23.4</v>
      </c>
      <c r="U187" s="1">
        <v>16.399999999999999</v>
      </c>
      <c r="V187" s="1">
        <v>36.700000000000003</v>
      </c>
      <c r="Y187" s="10">
        <v>76.5</v>
      </c>
      <c r="AB187" s="1">
        <v>18.600000000000001</v>
      </c>
      <c r="AC187" s="1">
        <v>40.4</v>
      </c>
      <c r="AF187" s="10">
        <v>90.8</v>
      </c>
      <c r="AI187" s="1">
        <v>18.399999999999999</v>
      </c>
      <c r="AJ187" s="1">
        <v>40.299999999999997</v>
      </c>
      <c r="AM187" s="10">
        <v>90.3</v>
      </c>
      <c r="AP187" s="1">
        <v>17.8</v>
      </c>
      <c r="AQ187" s="1">
        <v>37.6</v>
      </c>
      <c r="AT187" s="10">
        <v>85.2</v>
      </c>
      <c r="AV187" s="4">
        <v>13.6</v>
      </c>
      <c r="AW187" s="1">
        <v>15.4</v>
      </c>
      <c r="AX187" s="1">
        <v>43</v>
      </c>
      <c r="BA187" s="10">
        <v>72</v>
      </c>
      <c r="BD187" s="1">
        <v>17</v>
      </c>
      <c r="BE187" s="1">
        <v>39.299999999999997</v>
      </c>
      <c r="BH187" s="10">
        <v>86.6</v>
      </c>
      <c r="BJ187" s="4">
        <v>20.399999999999999</v>
      </c>
      <c r="BK187" s="1">
        <v>17.399999999999999</v>
      </c>
      <c r="BL187" s="1">
        <v>36</v>
      </c>
      <c r="BO187" s="10">
        <v>73.8</v>
      </c>
      <c r="BX187" s="1">
        <v>27.2</v>
      </c>
      <c r="BY187" s="1">
        <v>18.600000000000001</v>
      </c>
      <c r="BZ187" s="1">
        <v>43.2</v>
      </c>
      <c r="CC187" s="10">
        <v>89</v>
      </c>
      <c r="CL187">
        <v>83.4</v>
      </c>
      <c r="CM187">
        <v>0</v>
      </c>
      <c r="CN187">
        <v>0</v>
      </c>
      <c r="CO187">
        <v>0</v>
      </c>
      <c r="CP187" t="s">
        <v>27</v>
      </c>
    </row>
    <row r="188" spans="1:94" x14ac:dyDescent="0.35">
      <c r="A188" t="s">
        <v>520</v>
      </c>
      <c r="B188" t="s">
        <v>24</v>
      </c>
      <c r="C188" t="s">
        <v>46</v>
      </c>
      <c r="D188" t="s">
        <v>222</v>
      </c>
      <c r="E188" t="s">
        <v>711</v>
      </c>
      <c r="F188" s="1">
        <v>33.299999999999997</v>
      </c>
      <c r="G188" s="1">
        <v>20</v>
      </c>
      <c r="H188" s="1">
        <v>44.9</v>
      </c>
      <c r="K188" s="10">
        <v>98.2</v>
      </c>
      <c r="M188" s="1">
        <v>31.6</v>
      </c>
      <c r="N188" s="1">
        <v>18</v>
      </c>
      <c r="O188" s="1">
        <v>42.1</v>
      </c>
      <c r="R188" s="10">
        <v>91.7</v>
      </c>
      <c r="T188" s="1">
        <v>32.4</v>
      </c>
      <c r="U188" s="1">
        <v>19</v>
      </c>
      <c r="V188" s="1">
        <v>41.1</v>
      </c>
      <c r="Y188" s="10">
        <v>92.5</v>
      </c>
      <c r="AA188" s="1">
        <v>34.9</v>
      </c>
      <c r="AB188" s="1">
        <v>20</v>
      </c>
      <c r="AC188" s="1">
        <v>45</v>
      </c>
      <c r="AF188" s="10">
        <v>99.9</v>
      </c>
      <c r="AH188" s="1">
        <v>33.200000000000003</v>
      </c>
      <c r="AI188" s="1">
        <v>19.399999999999999</v>
      </c>
      <c r="AJ188" s="1">
        <v>44.2</v>
      </c>
      <c r="AM188" s="10">
        <v>96.8</v>
      </c>
      <c r="AO188" s="1">
        <v>33.299999999999997</v>
      </c>
      <c r="AP188" s="1">
        <v>20</v>
      </c>
      <c r="AQ188" s="1">
        <v>42.2</v>
      </c>
      <c r="AT188" s="10">
        <v>95.5</v>
      </c>
      <c r="AV188" s="1">
        <v>31.4</v>
      </c>
      <c r="AW188" s="1">
        <v>19</v>
      </c>
      <c r="AX188" s="1">
        <v>44.9</v>
      </c>
      <c r="BA188" s="10">
        <v>95.3</v>
      </c>
      <c r="BC188" s="1">
        <v>35</v>
      </c>
      <c r="BD188" s="1">
        <v>19.600000000000001</v>
      </c>
      <c r="BE188" s="1">
        <v>44.7</v>
      </c>
      <c r="BH188" s="10">
        <v>99.3</v>
      </c>
      <c r="BJ188" s="1">
        <v>30.4</v>
      </c>
      <c r="BK188" s="1">
        <v>18.8</v>
      </c>
      <c r="BL188" s="1">
        <v>41.2</v>
      </c>
      <c r="BO188" s="10">
        <v>90.4</v>
      </c>
      <c r="BX188" s="1">
        <v>31.4</v>
      </c>
      <c r="BY188" s="1">
        <v>19.8</v>
      </c>
      <c r="BZ188" s="1">
        <v>44.2</v>
      </c>
      <c r="CC188" s="10">
        <v>95.4</v>
      </c>
      <c r="CL188">
        <v>95.5</v>
      </c>
      <c r="CM188">
        <v>0</v>
      </c>
      <c r="CN188">
        <v>0</v>
      </c>
      <c r="CO188">
        <v>0</v>
      </c>
      <c r="CP188" t="s">
        <v>27</v>
      </c>
    </row>
    <row r="189" spans="1:94" x14ac:dyDescent="0.35">
      <c r="A189" t="s">
        <v>520</v>
      </c>
      <c r="B189" t="s">
        <v>24</v>
      </c>
      <c r="C189" t="s">
        <v>46</v>
      </c>
      <c r="D189" t="s">
        <v>223</v>
      </c>
      <c r="E189" t="s">
        <v>712</v>
      </c>
      <c r="F189" s="1">
        <v>28.1</v>
      </c>
      <c r="G189" s="1">
        <v>17.399999999999999</v>
      </c>
      <c r="H189" s="1">
        <v>37.700000000000003</v>
      </c>
      <c r="K189" s="10">
        <v>83.2</v>
      </c>
      <c r="M189" s="1">
        <v>25.3</v>
      </c>
      <c r="N189" s="1">
        <v>18</v>
      </c>
      <c r="O189" s="1">
        <v>35</v>
      </c>
      <c r="R189" s="10">
        <v>78.3</v>
      </c>
      <c r="T189" s="4">
        <v>20.8</v>
      </c>
      <c r="U189" s="1">
        <v>14.6</v>
      </c>
      <c r="V189" s="1">
        <v>37.4</v>
      </c>
      <c r="Y189" s="10">
        <v>72.8</v>
      </c>
      <c r="AA189" s="1">
        <v>27.7</v>
      </c>
      <c r="AB189" s="1">
        <v>19.2</v>
      </c>
      <c r="AC189" s="1">
        <v>39.6</v>
      </c>
      <c r="AF189" s="10">
        <v>86.5</v>
      </c>
      <c r="AH189" s="1">
        <v>24.9</v>
      </c>
      <c r="AI189" s="1">
        <v>18</v>
      </c>
      <c r="AJ189" s="1">
        <v>37.700000000000003</v>
      </c>
      <c r="AM189" s="10">
        <v>80.599999999999994</v>
      </c>
      <c r="AO189" s="1">
        <v>29.3</v>
      </c>
      <c r="AP189" s="1">
        <v>18.8</v>
      </c>
      <c r="AQ189" s="1">
        <v>44.2</v>
      </c>
      <c r="AT189" s="10">
        <v>92.3</v>
      </c>
      <c r="AV189" s="1">
        <v>29.7</v>
      </c>
      <c r="AW189" s="1">
        <v>17.399999999999999</v>
      </c>
      <c r="AX189" s="1">
        <v>44.2</v>
      </c>
      <c r="BA189" s="10">
        <v>91.3</v>
      </c>
      <c r="BC189" s="1">
        <v>24.8</v>
      </c>
      <c r="BD189" s="1">
        <v>17.600000000000001</v>
      </c>
      <c r="BE189" s="1">
        <v>44.9</v>
      </c>
      <c r="BH189" s="10">
        <v>87.3</v>
      </c>
      <c r="BJ189" s="1">
        <v>22.4</v>
      </c>
      <c r="BK189" s="1">
        <v>17.399999999999999</v>
      </c>
      <c r="BL189" s="1">
        <v>36.1</v>
      </c>
      <c r="BO189" s="10">
        <v>75.900000000000006</v>
      </c>
      <c r="BX189" s="1">
        <v>24.4</v>
      </c>
      <c r="BY189" s="1">
        <v>20</v>
      </c>
      <c r="BZ189" s="1">
        <v>40.6</v>
      </c>
      <c r="CC189" s="10">
        <v>85</v>
      </c>
      <c r="CL189">
        <v>83.3</v>
      </c>
      <c r="CM189">
        <v>0</v>
      </c>
      <c r="CN189">
        <v>0</v>
      </c>
      <c r="CO189">
        <v>0</v>
      </c>
      <c r="CP189" t="s">
        <v>27</v>
      </c>
    </row>
    <row r="190" spans="1:94" x14ac:dyDescent="0.35">
      <c r="A190" t="s">
        <v>520</v>
      </c>
      <c r="B190" t="s">
        <v>24</v>
      </c>
      <c r="C190" t="s">
        <v>73</v>
      </c>
      <c r="D190" t="s">
        <v>224</v>
      </c>
      <c r="E190" t="s">
        <v>713</v>
      </c>
      <c r="F190" s="1">
        <v>24.5</v>
      </c>
      <c r="G190" s="1">
        <v>14.4</v>
      </c>
      <c r="H190" s="1">
        <v>30</v>
      </c>
      <c r="K190" s="10">
        <v>68.900000000000006</v>
      </c>
      <c r="M190" s="1">
        <v>22.4</v>
      </c>
      <c r="N190" s="1">
        <v>15.8</v>
      </c>
      <c r="O190" s="1">
        <v>28.1</v>
      </c>
      <c r="R190" s="10">
        <v>66.3</v>
      </c>
      <c r="T190" s="4">
        <v>19.7</v>
      </c>
      <c r="U190" s="1">
        <v>14</v>
      </c>
      <c r="V190" s="1">
        <v>30.9</v>
      </c>
      <c r="Y190" s="10">
        <v>64.599999999999994</v>
      </c>
      <c r="AA190" s="1">
        <v>30.3</v>
      </c>
      <c r="AB190" s="1">
        <v>19.600000000000001</v>
      </c>
      <c r="AC190" s="1">
        <v>38.4</v>
      </c>
      <c r="AF190" s="10">
        <v>88.3</v>
      </c>
      <c r="AH190" s="4">
        <v>18.5</v>
      </c>
      <c r="AI190" s="1">
        <v>15.6</v>
      </c>
      <c r="AJ190" s="1">
        <v>36</v>
      </c>
      <c r="AM190" s="10">
        <v>70.099999999999994</v>
      </c>
      <c r="AO190" s="1">
        <v>23.4</v>
      </c>
      <c r="AP190" s="1">
        <v>17.600000000000001</v>
      </c>
      <c r="AQ190" s="1">
        <v>41.9</v>
      </c>
      <c r="AT190" s="10">
        <v>82.9</v>
      </c>
      <c r="AV190" s="1">
        <v>28.2</v>
      </c>
      <c r="AW190" s="1">
        <v>17.2</v>
      </c>
      <c r="AX190" s="1">
        <v>43.1</v>
      </c>
      <c r="BA190" s="10">
        <v>88.5</v>
      </c>
      <c r="BC190" s="1">
        <v>26.2</v>
      </c>
      <c r="BD190" s="1">
        <v>17</v>
      </c>
      <c r="BE190" s="1">
        <v>37.700000000000003</v>
      </c>
      <c r="BH190" s="10">
        <v>80.900000000000006</v>
      </c>
      <c r="BJ190" s="4">
        <v>19.7</v>
      </c>
      <c r="BK190" s="1">
        <v>17.2</v>
      </c>
      <c r="BL190" s="1">
        <v>29.6</v>
      </c>
      <c r="BO190" s="10">
        <v>66.5</v>
      </c>
      <c r="BX190" s="4">
        <v>20.3</v>
      </c>
      <c r="BY190" s="1">
        <v>17.8</v>
      </c>
      <c r="BZ190" s="1">
        <v>32.9</v>
      </c>
      <c r="CC190" s="10">
        <v>71</v>
      </c>
      <c r="CL190">
        <v>74.8</v>
      </c>
      <c r="CM190">
        <v>0</v>
      </c>
      <c r="CN190">
        <v>0</v>
      </c>
      <c r="CO190">
        <v>0</v>
      </c>
      <c r="CP190" t="s">
        <v>27</v>
      </c>
    </row>
    <row r="191" spans="1:94" x14ac:dyDescent="0.35">
      <c r="A191" t="s">
        <v>520</v>
      </c>
      <c r="B191" t="s">
        <v>24</v>
      </c>
      <c r="C191" t="s">
        <v>73</v>
      </c>
      <c r="D191" t="s">
        <v>225</v>
      </c>
      <c r="E191" t="s">
        <v>714</v>
      </c>
      <c r="F191" s="1">
        <v>22.5</v>
      </c>
      <c r="G191" s="1">
        <v>14.6</v>
      </c>
      <c r="H191" s="4">
        <v>24.7</v>
      </c>
      <c r="K191" s="10">
        <v>61.8</v>
      </c>
      <c r="M191" s="1">
        <v>25.3</v>
      </c>
      <c r="N191" s="1">
        <v>13.6</v>
      </c>
      <c r="O191" s="4">
        <v>25.9</v>
      </c>
      <c r="R191" s="10">
        <v>64.8</v>
      </c>
      <c r="T191" s="1">
        <v>25.1</v>
      </c>
      <c r="U191" s="1">
        <v>15.8</v>
      </c>
      <c r="V191" s="1">
        <v>35.799999999999997</v>
      </c>
      <c r="Y191" s="10">
        <v>76.7</v>
      </c>
      <c r="AA191" s="1">
        <v>21.8</v>
      </c>
      <c r="AB191" s="1">
        <v>17.2</v>
      </c>
      <c r="AC191" s="1">
        <v>30.1</v>
      </c>
      <c r="AF191" s="10">
        <v>69.099999999999994</v>
      </c>
      <c r="AH191" s="4">
        <v>11</v>
      </c>
      <c r="AI191" s="1">
        <v>15.6</v>
      </c>
      <c r="AJ191" s="1">
        <v>32.4</v>
      </c>
      <c r="AM191" s="9">
        <v>59</v>
      </c>
      <c r="AN191" s="1">
        <v>60</v>
      </c>
      <c r="AO191" s="1">
        <v>22.5</v>
      </c>
      <c r="AP191" s="1">
        <v>15.4</v>
      </c>
      <c r="AQ191" s="1">
        <v>36.1</v>
      </c>
      <c r="AT191" s="10">
        <v>74</v>
      </c>
      <c r="AV191" s="4">
        <v>19.3</v>
      </c>
      <c r="AW191" s="1">
        <v>13.2</v>
      </c>
      <c r="AX191" s="1">
        <v>31.4</v>
      </c>
      <c r="BA191" s="10">
        <v>63.9</v>
      </c>
      <c r="BC191" s="4">
        <v>17.5</v>
      </c>
      <c r="BD191" s="1">
        <v>14</v>
      </c>
      <c r="BE191" s="1">
        <v>28.5</v>
      </c>
      <c r="BH191" s="10">
        <v>60</v>
      </c>
      <c r="BJ191" s="4">
        <v>20.399999999999999</v>
      </c>
      <c r="BK191" s="1">
        <v>14</v>
      </c>
      <c r="BL191" s="1">
        <v>27.8</v>
      </c>
      <c r="BO191" s="10">
        <v>62.2</v>
      </c>
      <c r="BX191" s="1">
        <v>25.8</v>
      </c>
      <c r="BY191" s="1">
        <v>17.399999999999999</v>
      </c>
      <c r="BZ191" s="4">
        <v>26.5</v>
      </c>
      <c r="CC191" s="10">
        <v>69.7</v>
      </c>
      <c r="CL191">
        <v>66.2</v>
      </c>
      <c r="CM191">
        <v>0</v>
      </c>
      <c r="CN191">
        <v>0</v>
      </c>
      <c r="CO191">
        <v>0</v>
      </c>
      <c r="CP191" t="s">
        <v>27</v>
      </c>
    </row>
    <row r="192" spans="1:94" x14ac:dyDescent="0.35">
      <c r="A192" t="s">
        <v>520</v>
      </c>
      <c r="B192" t="s">
        <v>24</v>
      </c>
      <c r="C192" t="s">
        <v>73</v>
      </c>
      <c r="D192" t="s">
        <v>226</v>
      </c>
      <c r="E192" t="s">
        <v>715</v>
      </c>
      <c r="F192" s="4">
        <v>18.3</v>
      </c>
      <c r="G192" s="1">
        <v>12.2</v>
      </c>
      <c r="H192" s="4">
        <v>20.6</v>
      </c>
      <c r="I192" s="1">
        <v>60</v>
      </c>
      <c r="K192" s="10">
        <v>60</v>
      </c>
      <c r="M192" s="1">
        <v>21.5</v>
      </c>
      <c r="N192" s="1">
        <v>15</v>
      </c>
      <c r="O192" s="1">
        <v>28.7</v>
      </c>
      <c r="R192" s="10">
        <v>65.2</v>
      </c>
      <c r="T192" s="4">
        <v>14.9</v>
      </c>
      <c r="U192" s="1">
        <v>14.6</v>
      </c>
      <c r="V192" s="1">
        <v>30</v>
      </c>
      <c r="Y192" s="9">
        <v>59.5</v>
      </c>
      <c r="Z192" s="1">
        <v>60</v>
      </c>
      <c r="AA192" s="4">
        <v>19.399999999999999</v>
      </c>
      <c r="AB192" s="1">
        <v>13.4</v>
      </c>
      <c r="AC192" s="4">
        <v>22.8</v>
      </c>
      <c r="AD192" s="1">
        <v>60</v>
      </c>
      <c r="AF192" s="10">
        <v>60</v>
      </c>
      <c r="AH192" s="4">
        <v>12.8</v>
      </c>
      <c r="AI192" s="1">
        <v>13.4</v>
      </c>
      <c r="AJ192" s="1">
        <v>28.7</v>
      </c>
      <c r="AK192" s="1">
        <v>66</v>
      </c>
      <c r="AM192" s="10">
        <v>66</v>
      </c>
      <c r="AO192" s="4">
        <v>19.899999999999999</v>
      </c>
      <c r="AP192" s="1">
        <v>15.6</v>
      </c>
      <c r="AQ192" s="1">
        <v>32.200000000000003</v>
      </c>
      <c r="AT192" s="10">
        <v>67.7</v>
      </c>
      <c r="AV192" s="4">
        <v>15.7</v>
      </c>
      <c r="AW192" s="4">
        <v>11.2</v>
      </c>
      <c r="AX192" s="1">
        <v>33.6</v>
      </c>
      <c r="BA192" s="10">
        <v>60.5</v>
      </c>
      <c r="BC192" s="4">
        <v>15.7</v>
      </c>
      <c r="BD192" s="1">
        <v>14</v>
      </c>
      <c r="BE192" s="1">
        <v>28.7</v>
      </c>
      <c r="BH192" s="10">
        <v>60</v>
      </c>
      <c r="BJ192" s="4">
        <v>17</v>
      </c>
      <c r="BK192" s="1">
        <v>14.6</v>
      </c>
      <c r="BL192" s="1">
        <v>27.5</v>
      </c>
      <c r="BO192" s="9">
        <v>59.1</v>
      </c>
      <c r="BP192" s="1">
        <v>60</v>
      </c>
      <c r="BX192" s="1">
        <v>21.8</v>
      </c>
      <c r="BY192" s="1">
        <v>17.2</v>
      </c>
      <c r="BZ192" s="1">
        <v>27.1</v>
      </c>
      <c r="CC192" s="10">
        <v>66.099999999999994</v>
      </c>
      <c r="CL192">
        <v>62.6</v>
      </c>
      <c r="CM192">
        <v>0</v>
      </c>
      <c r="CN192">
        <v>0</v>
      </c>
      <c r="CO192">
        <v>0</v>
      </c>
      <c r="CP192" t="s">
        <v>27</v>
      </c>
    </row>
    <row r="193" spans="1:94" x14ac:dyDescent="0.35">
      <c r="A193" t="s">
        <v>520</v>
      </c>
      <c r="B193" t="s">
        <v>24</v>
      </c>
      <c r="C193" t="s">
        <v>73</v>
      </c>
      <c r="D193" t="s">
        <v>227</v>
      </c>
      <c r="E193" t="s">
        <v>716</v>
      </c>
      <c r="F193" s="1">
        <v>23.4</v>
      </c>
      <c r="G193" s="1">
        <v>16.2</v>
      </c>
      <c r="H193" s="1">
        <v>31.1</v>
      </c>
      <c r="K193" s="10">
        <v>70.7</v>
      </c>
      <c r="M193" s="1">
        <v>22.2</v>
      </c>
      <c r="N193" s="1">
        <v>16.2</v>
      </c>
      <c r="O193" s="1">
        <v>29.6</v>
      </c>
      <c r="R193" s="10">
        <v>68</v>
      </c>
      <c r="T193" s="4">
        <v>15.3</v>
      </c>
      <c r="U193" s="1">
        <v>13.6</v>
      </c>
      <c r="V193" s="1">
        <v>30</v>
      </c>
      <c r="W193" s="4">
        <v>33</v>
      </c>
      <c r="Y193" s="9">
        <v>33</v>
      </c>
      <c r="AA193" s="1">
        <v>21.1</v>
      </c>
      <c r="AB193" s="1">
        <v>17.2</v>
      </c>
      <c r="AC193" s="4">
        <v>26.3</v>
      </c>
      <c r="AF193" s="10">
        <v>64.599999999999994</v>
      </c>
      <c r="AH193" s="4">
        <v>13.2</v>
      </c>
      <c r="AI193" s="1">
        <v>14.2</v>
      </c>
      <c r="AJ193" s="4">
        <v>25.6</v>
      </c>
      <c r="AK193" s="4">
        <v>41</v>
      </c>
      <c r="AM193" s="9">
        <v>41</v>
      </c>
      <c r="AO193" s="4">
        <v>16.899999999999999</v>
      </c>
      <c r="AP193" s="1">
        <v>18.399999999999999</v>
      </c>
      <c r="AQ193" s="1">
        <v>30</v>
      </c>
      <c r="AT193" s="10">
        <v>65.3</v>
      </c>
      <c r="AV193" s="4">
        <v>14.1</v>
      </c>
      <c r="AW193" s="1">
        <v>12.6</v>
      </c>
      <c r="AX193" s="1">
        <v>34.700000000000003</v>
      </c>
      <c r="BA193" s="10">
        <v>61.4</v>
      </c>
      <c r="BC193" s="4">
        <v>15.5</v>
      </c>
      <c r="BD193" s="1">
        <v>14.8</v>
      </c>
      <c r="BE193" s="4">
        <v>22.2</v>
      </c>
      <c r="BF193" s="4">
        <v>45</v>
      </c>
      <c r="BH193" s="9">
        <v>45</v>
      </c>
      <c r="BJ193" s="4">
        <v>14.9</v>
      </c>
      <c r="BK193" s="1">
        <v>16.2</v>
      </c>
      <c r="BL193" s="1">
        <v>28.3</v>
      </c>
      <c r="BO193" s="9">
        <v>59.4</v>
      </c>
      <c r="BX193" s="1">
        <v>24.3</v>
      </c>
      <c r="BY193" s="1">
        <v>18.399999999999999</v>
      </c>
      <c r="BZ193" s="4">
        <v>21.9</v>
      </c>
      <c r="CC193" s="10">
        <v>64.599999999999994</v>
      </c>
      <c r="CL193">
        <v>57.3</v>
      </c>
      <c r="CM193">
        <v>4</v>
      </c>
      <c r="CN193">
        <v>0</v>
      </c>
      <c r="CO193">
        <v>0</v>
      </c>
      <c r="CP193" t="s">
        <v>44</v>
      </c>
    </row>
    <row r="194" spans="1:94" x14ac:dyDescent="0.35">
      <c r="A194" t="s">
        <v>520</v>
      </c>
      <c r="B194" t="s">
        <v>24</v>
      </c>
      <c r="C194" t="s">
        <v>73</v>
      </c>
      <c r="D194" t="s">
        <v>228</v>
      </c>
      <c r="E194" t="s">
        <v>717</v>
      </c>
      <c r="F194" s="1">
        <v>23.1</v>
      </c>
      <c r="G194" s="1">
        <v>18</v>
      </c>
      <c r="H194" s="1">
        <v>33.299999999999997</v>
      </c>
      <c r="K194" s="10">
        <v>74.400000000000006</v>
      </c>
      <c r="M194" s="1">
        <v>25.5</v>
      </c>
      <c r="N194" s="1">
        <v>15</v>
      </c>
      <c r="O194" s="1">
        <v>31.8</v>
      </c>
      <c r="R194" s="10">
        <v>72.3</v>
      </c>
      <c r="T194" s="4">
        <v>14.9</v>
      </c>
      <c r="U194" s="1">
        <v>15</v>
      </c>
      <c r="V194" s="1">
        <v>31.8</v>
      </c>
      <c r="Y194" s="10">
        <v>61.7</v>
      </c>
      <c r="AA194" s="1">
        <v>27.7</v>
      </c>
      <c r="AB194" s="1">
        <v>17.8</v>
      </c>
      <c r="AC194" s="1">
        <v>36.4</v>
      </c>
      <c r="AF194" s="10">
        <v>81.900000000000006</v>
      </c>
      <c r="AH194" s="4">
        <v>15.1</v>
      </c>
      <c r="AI194" s="1">
        <v>18</v>
      </c>
      <c r="AJ194" s="1">
        <v>34</v>
      </c>
      <c r="AM194" s="10">
        <v>67.099999999999994</v>
      </c>
      <c r="AO194" s="1">
        <v>28.1</v>
      </c>
      <c r="AP194" s="1">
        <v>19.399999999999999</v>
      </c>
      <c r="AQ194" s="1">
        <v>41.1</v>
      </c>
      <c r="AT194" s="10">
        <v>88.6</v>
      </c>
      <c r="AV194" s="4">
        <v>20.3</v>
      </c>
      <c r="AW194" s="1">
        <v>16.600000000000001</v>
      </c>
      <c r="AX194" s="1">
        <v>36.299999999999997</v>
      </c>
      <c r="BA194" s="10">
        <v>73.2</v>
      </c>
      <c r="BC194" s="1">
        <v>25.5</v>
      </c>
      <c r="BD194" s="1">
        <v>17.399999999999999</v>
      </c>
      <c r="BE194" s="1">
        <v>34.799999999999997</v>
      </c>
      <c r="BH194" s="10">
        <v>77.7</v>
      </c>
      <c r="BJ194" s="4">
        <v>20.8</v>
      </c>
      <c r="BK194" s="1">
        <v>17</v>
      </c>
      <c r="BL194" s="1">
        <v>33.5</v>
      </c>
      <c r="BO194" s="10">
        <v>71.3</v>
      </c>
      <c r="BX194" s="1">
        <v>25</v>
      </c>
      <c r="BY194" s="1">
        <v>19</v>
      </c>
      <c r="BZ194" s="1">
        <v>31.5</v>
      </c>
      <c r="CC194" s="10">
        <v>75.5</v>
      </c>
      <c r="CL194">
        <v>74.400000000000006</v>
      </c>
      <c r="CM194">
        <v>0</v>
      </c>
      <c r="CN194">
        <v>0</v>
      </c>
      <c r="CO194">
        <v>0</v>
      </c>
      <c r="CP194" t="s">
        <v>27</v>
      </c>
    </row>
    <row r="195" spans="1:94" x14ac:dyDescent="0.35">
      <c r="A195" t="s">
        <v>520</v>
      </c>
      <c r="B195" t="s">
        <v>24</v>
      </c>
      <c r="C195" t="s">
        <v>73</v>
      </c>
      <c r="D195" t="s">
        <v>229</v>
      </c>
      <c r="E195" t="s">
        <v>718</v>
      </c>
      <c r="F195" s="1">
        <v>23.4</v>
      </c>
      <c r="G195" s="1">
        <v>15</v>
      </c>
      <c r="H195" s="4">
        <v>26.5</v>
      </c>
      <c r="K195" s="10">
        <v>64.900000000000006</v>
      </c>
      <c r="M195" s="1">
        <v>21.9</v>
      </c>
      <c r="N195" s="1">
        <v>15.6</v>
      </c>
      <c r="O195" s="1">
        <v>29.6</v>
      </c>
      <c r="R195" s="10">
        <v>67.099999999999994</v>
      </c>
      <c r="T195" s="4">
        <v>20.9</v>
      </c>
      <c r="U195" s="1">
        <v>13.2</v>
      </c>
      <c r="V195" s="1">
        <v>30.2</v>
      </c>
      <c r="Y195" s="10">
        <v>64.3</v>
      </c>
      <c r="AA195" s="1">
        <v>22.1</v>
      </c>
      <c r="AB195" s="1">
        <v>17</v>
      </c>
      <c r="AC195" s="1">
        <v>27</v>
      </c>
      <c r="AF195" s="10">
        <v>66.099999999999994</v>
      </c>
      <c r="AH195" s="4">
        <v>14.9</v>
      </c>
      <c r="AI195" s="1">
        <v>15.2</v>
      </c>
      <c r="AJ195" s="1">
        <v>30.5</v>
      </c>
      <c r="AM195" s="10">
        <v>60.6</v>
      </c>
      <c r="AO195" s="1">
        <v>24.1</v>
      </c>
      <c r="AP195" s="1">
        <v>16.8</v>
      </c>
      <c r="AQ195" s="1">
        <v>34.299999999999997</v>
      </c>
      <c r="AT195" s="10">
        <v>75.2</v>
      </c>
      <c r="AV195" s="4">
        <v>8.8000000000000007</v>
      </c>
      <c r="AW195" s="4">
        <v>9.8000000000000007</v>
      </c>
      <c r="AX195" s="4">
        <v>20.5</v>
      </c>
      <c r="AY195" s="1">
        <v>67</v>
      </c>
      <c r="BA195" s="10">
        <v>67</v>
      </c>
      <c r="BC195" s="1">
        <v>22.6</v>
      </c>
      <c r="BD195" s="1">
        <v>14.2</v>
      </c>
      <c r="BE195" s="1">
        <v>29.8</v>
      </c>
      <c r="BH195" s="10">
        <v>66.599999999999994</v>
      </c>
      <c r="BJ195" s="4">
        <v>14.8</v>
      </c>
      <c r="BK195" s="1">
        <v>15.8</v>
      </c>
      <c r="BL195" s="4">
        <v>25.7</v>
      </c>
      <c r="BM195" s="1">
        <v>60</v>
      </c>
      <c r="BO195" s="10">
        <v>60</v>
      </c>
      <c r="BX195" s="1">
        <v>21.6</v>
      </c>
      <c r="BY195" s="1">
        <v>16</v>
      </c>
      <c r="BZ195" s="4">
        <v>25.4</v>
      </c>
      <c r="CC195" s="10">
        <v>63</v>
      </c>
      <c r="CL195">
        <v>65.5</v>
      </c>
      <c r="CM195">
        <v>0</v>
      </c>
      <c r="CN195">
        <v>0</v>
      </c>
      <c r="CO195">
        <v>0</v>
      </c>
      <c r="CP195" t="s">
        <v>27</v>
      </c>
    </row>
    <row r="196" spans="1:94" x14ac:dyDescent="0.35">
      <c r="A196" t="s">
        <v>520</v>
      </c>
      <c r="B196" t="s">
        <v>24</v>
      </c>
      <c r="C196" t="s">
        <v>73</v>
      </c>
      <c r="D196" t="s">
        <v>230</v>
      </c>
      <c r="E196" t="s">
        <v>719</v>
      </c>
      <c r="F196" s="4">
        <v>14.3</v>
      </c>
      <c r="G196" s="4">
        <v>11</v>
      </c>
      <c r="H196" s="4">
        <v>26.8</v>
      </c>
      <c r="I196" s="1">
        <v>60</v>
      </c>
      <c r="K196" s="10">
        <v>60</v>
      </c>
      <c r="M196" s="4">
        <v>19</v>
      </c>
      <c r="N196" s="1">
        <v>14</v>
      </c>
      <c r="O196" s="4">
        <v>26.1</v>
      </c>
      <c r="R196" s="9">
        <v>59.1</v>
      </c>
      <c r="S196" s="1">
        <v>60</v>
      </c>
      <c r="T196" s="1">
        <v>21</v>
      </c>
      <c r="U196" s="1">
        <v>14.2</v>
      </c>
      <c r="V196" s="1">
        <v>33.6</v>
      </c>
      <c r="Y196" s="10">
        <v>68.8</v>
      </c>
      <c r="AA196" s="4">
        <v>17.600000000000001</v>
      </c>
      <c r="AB196" s="1">
        <v>13.6</v>
      </c>
      <c r="AC196" s="1">
        <v>31.3</v>
      </c>
      <c r="AF196" s="10">
        <v>62.5</v>
      </c>
      <c r="AH196" s="4">
        <v>12.1</v>
      </c>
      <c r="AI196" s="1">
        <v>13</v>
      </c>
      <c r="AJ196" s="4">
        <v>26.4</v>
      </c>
      <c r="AK196" s="1">
        <v>60</v>
      </c>
      <c r="AM196" s="10">
        <v>60</v>
      </c>
      <c r="AO196" s="4">
        <v>14.6</v>
      </c>
      <c r="AP196" s="1">
        <v>15.2</v>
      </c>
      <c r="AQ196" s="1">
        <v>30.7</v>
      </c>
      <c r="AT196" s="10">
        <v>60.5</v>
      </c>
      <c r="AV196" s="4">
        <v>13.1</v>
      </c>
      <c r="AW196" s="4">
        <v>8.8000000000000007</v>
      </c>
      <c r="AX196" s="1">
        <v>30.3</v>
      </c>
      <c r="BA196" s="10">
        <v>60</v>
      </c>
      <c r="BC196" s="4">
        <v>11.1</v>
      </c>
      <c r="BD196" s="1">
        <v>12.2</v>
      </c>
      <c r="BE196" s="4">
        <v>26.2</v>
      </c>
      <c r="BF196" s="1">
        <v>60</v>
      </c>
      <c r="BH196" s="10">
        <v>60</v>
      </c>
      <c r="BJ196" s="4">
        <v>17.399999999999999</v>
      </c>
      <c r="BK196" s="1">
        <v>15.6</v>
      </c>
      <c r="BL196" s="1">
        <v>29.1</v>
      </c>
      <c r="BO196" s="10">
        <v>62.1</v>
      </c>
      <c r="BX196" s="4">
        <v>17.3</v>
      </c>
      <c r="BY196" s="1">
        <v>16</v>
      </c>
      <c r="BZ196" s="1">
        <v>29.4</v>
      </c>
      <c r="CC196" s="10">
        <v>62.7</v>
      </c>
      <c r="CL196">
        <v>61.7</v>
      </c>
      <c r="CM196">
        <v>0</v>
      </c>
      <c r="CN196">
        <v>0</v>
      </c>
      <c r="CO196">
        <v>0</v>
      </c>
      <c r="CP196" t="s">
        <v>27</v>
      </c>
    </row>
    <row r="197" spans="1:94" x14ac:dyDescent="0.35">
      <c r="A197" t="s">
        <v>520</v>
      </c>
      <c r="B197" t="s">
        <v>24</v>
      </c>
      <c r="C197" t="s">
        <v>73</v>
      </c>
      <c r="D197" t="s">
        <v>231</v>
      </c>
      <c r="E197" t="s">
        <v>720</v>
      </c>
      <c r="F197" s="4">
        <v>19.600000000000001</v>
      </c>
      <c r="G197" s="1">
        <v>13.2</v>
      </c>
      <c r="H197" s="4">
        <v>26.1</v>
      </c>
      <c r="K197" s="9">
        <v>58.9</v>
      </c>
      <c r="M197" s="1">
        <v>21.1</v>
      </c>
      <c r="N197" s="1">
        <v>14</v>
      </c>
      <c r="O197" s="4">
        <v>26.2</v>
      </c>
      <c r="R197" s="10">
        <v>61.3</v>
      </c>
      <c r="T197" s="4">
        <v>16.8</v>
      </c>
      <c r="U197" s="4">
        <v>11.2</v>
      </c>
      <c r="V197" s="1">
        <v>32</v>
      </c>
      <c r="Y197" s="10">
        <v>60</v>
      </c>
      <c r="AA197" s="4">
        <v>17.2</v>
      </c>
      <c r="AB197" s="1">
        <v>14.2</v>
      </c>
      <c r="AC197" s="1">
        <v>27.5</v>
      </c>
      <c r="AF197" s="9">
        <v>58.9</v>
      </c>
      <c r="AH197" s="4">
        <v>15.9</v>
      </c>
      <c r="AI197" s="1">
        <v>12.6</v>
      </c>
      <c r="AJ197" s="1">
        <v>27.9</v>
      </c>
      <c r="AM197" s="9">
        <v>56.4</v>
      </c>
      <c r="AO197" s="4">
        <v>16</v>
      </c>
      <c r="AP197" s="1">
        <v>13.8</v>
      </c>
      <c r="AQ197" s="1">
        <v>31</v>
      </c>
      <c r="AT197" s="10">
        <v>60.8</v>
      </c>
      <c r="AV197" s="4">
        <v>15</v>
      </c>
      <c r="AW197" s="4">
        <v>10.199999999999999</v>
      </c>
      <c r="AX197" s="1">
        <v>34.299999999999997</v>
      </c>
      <c r="BA197" s="9">
        <v>59.5</v>
      </c>
      <c r="BC197" s="4">
        <v>15.4</v>
      </c>
      <c r="BD197" s="1">
        <v>12</v>
      </c>
      <c r="BE197" s="4">
        <v>20.3</v>
      </c>
      <c r="BH197" s="9">
        <v>47.7</v>
      </c>
      <c r="BJ197" s="4">
        <v>18.899999999999999</v>
      </c>
      <c r="BK197" s="1">
        <v>15.4</v>
      </c>
      <c r="BL197" s="4">
        <v>25</v>
      </c>
      <c r="BO197" s="9">
        <v>59.3</v>
      </c>
      <c r="BX197" s="4">
        <v>17.2</v>
      </c>
      <c r="BY197" s="1">
        <v>15.8</v>
      </c>
      <c r="BZ197" s="4">
        <v>22</v>
      </c>
      <c r="CC197" s="9">
        <v>55</v>
      </c>
      <c r="CL197">
        <v>57.8</v>
      </c>
      <c r="CM197">
        <v>7</v>
      </c>
      <c r="CN197">
        <v>0</v>
      </c>
      <c r="CO197">
        <v>0</v>
      </c>
      <c r="CP197" t="s">
        <v>44</v>
      </c>
    </row>
    <row r="198" spans="1:94" x14ac:dyDescent="0.35">
      <c r="A198" t="s">
        <v>520</v>
      </c>
      <c r="B198" t="s">
        <v>24</v>
      </c>
      <c r="C198" t="s">
        <v>73</v>
      </c>
      <c r="D198" t="s">
        <v>232</v>
      </c>
      <c r="E198" t="s">
        <v>721</v>
      </c>
      <c r="F198" s="4">
        <v>20.3</v>
      </c>
      <c r="G198" s="1">
        <v>16.8</v>
      </c>
      <c r="H198" s="1">
        <v>34</v>
      </c>
      <c r="K198" s="10">
        <v>71.099999999999994</v>
      </c>
      <c r="M198" s="1">
        <v>25</v>
      </c>
      <c r="N198" s="1">
        <v>17.399999999999999</v>
      </c>
      <c r="O198" s="1">
        <v>31.7</v>
      </c>
      <c r="R198" s="10">
        <v>74.099999999999994</v>
      </c>
      <c r="T198" s="1">
        <v>27.2</v>
      </c>
      <c r="U198" s="1">
        <v>17.600000000000001</v>
      </c>
      <c r="V198" s="1">
        <v>38.700000000000003</v>
      </c>
      <c r="Y198" s="10">
        <v>83.5</v>
      </c>
      <c r="AA198" s="1">
        <v>28</v>
      </c>
      <c r="AB198" s="1">
        <v>17.600000000000001</v>
      </c>
      <c r="AC198" s="1">
        <v>34.6</v>
      </c>
      <c r="AF198" s="10">
        <v>80.2</v>
      </c>
      <c r="AH198" s="1">
        <v>21.7</v>
      </c>
      <c r="AI198" s="1">
        <v>18.8</v>
      </c>
      <c r="AJ198" s="1">
        <v>39.700000000000003</v>
      </c>
      <c r="AM198" s="10">
        <v>80.2</v>
      </c>
      <c r="AO198" s="1">
        <v>22.4</v>
      </c>
      <c r="AP198" s="1">
        <v>16.600000000000001</v>
      </c>
      <c r="AQ198" s="1">
        <v>38.6</v>
      </c>
      <c r="AT198" s="10">
        <v>77.599999999999994</v>
      </c>
      <c r="AV198" s="4">
        <v>16.5</v>
      </c>
      <c r="AW198" s="1">
        <v>17.399999999999999</v>
      </c>
      <c r="AX198" s="1">
        <v>40.4</v>
      </c>
      <c r="BA198" s="10">
        <v>74.3</v>
      </c>
      <c r="BC198" s="4">
        <v>20.5</v>
      </c>
      <c r="BD198" s="1">
        <v>14</v>
      </c>
      <c r="BE198" s="1">
        <v>39.9</v>
      </c>
      <c r="BH198" s="10">
        <v>74.400000000000006</v>
      </c>
      <c r="BJ198" s="4">
        <v>16.5</v>
      </c>
      <c r="BK198" s="1">
        <v>16.2</v>
      </c>
      <c r="BL198" s="1">
        <v>33.700000000000003</v>
      </c>
      <c r="BO198" s="10">
        <v>66.400000000000006</v>
      </c>
      <c r="BX198" s="1">
        <v>23.4</v>
      </c>
      <c r="BY198" s="1">
        <v>19.8</v>
      </c>
      <c r="BZ198" s="1">
        <v>35.6</v>
      </c>
      <c r="CC198" s="10">
        <v>78.8</v>
      </c>
      <c r="CL198">
        <v>76.099999999999994</v>
      </c>
      <c r="CM198">
        <v>0</v>
      </c>
      <c r="CN198">
        <v>0</v>
      </c>
      <c r="CO198">
        <v>0</v>
      </c>
      <c r="CP198" t="s">
        <v>27</v>
      </c>
    </row>
    <row r="199" spans="1:94" x14ac:dyDescent="0.35">
      <c r="A199" t="s">
        <v>520</v>
      </c>
      <c r="B199" t="s">
        <v>24</v>
      </c>
      <c r="C199" t="s">
        <v>73</v>
      </c>
      <c r="D199" t="s">
        <v>233</v>
      </c>
      <c r="E199" t="s">
        <v>722</v>
      </c>
      <c r="F199" s="1">
        <v>23.3</v>
      </c>
      <c r="G199" s="1">
        <v>13.6</v>
      </c>
      <c r="H199" s="4">
        <v>26.8</v>
      </c>
      <c r="K199" s="10">
        <v>63.7</v>
      </c>
      <c r="M199" s="1">
        <v>21</v>
      </c>
      <c r="N199" s="1">
        <v>14.2</v>
      </c>
      <c r="O199" s="1">
        <v>29.5</v>
      </c>
      <c r="R199" s="10">
        <v>64.7</v>
      </c>
      <c r="T199" s="4">
        <v>17.399999999999999</v>
      </c>
      <c r="U199" s="1">
        <v>12.2</v>
      </c>
      <c r="V199" s="1">
        <v>30.7</v>
      </c>
      <c r="Y199" s="10">
        <v>60.3</v>
      </c>
      <c r="AA199" s="1">
        <v>23.3</v>
      </c>
      <c r="AB199" s="1">
        <v>16.600000000000001</v>
      </c>
      <c r="AC199" s="1">
        <v>35.9</v>
      </c>
      <c r="AF199" s="10">
        <v>75.8</v>
      </c>
      <c r="AH199" s="4">
        <v>16.899999999999999</v>
      </c>
      <c r="AI199" s="1">
        <v>15.2</v>
      </c>
      <c r="AJ199" s="1">
        <v>35</v>
      </c>
      <c r="AM199" s="10">
        <v>67.099999999999994</v>
      </c>
      <c r="AO199" s="4">
        <v>18.7</v>
      </c>
      <c r="AP199" s="1">
        <v>17.600000000000001</v>
      </c>
      <c r="AQ199" s="1">
        <v>34.700000000000003</v>
      </c>
      <c r="AT199" s="10">
        <v>71</v>
      </c>
      <c r="AV199" s="4">
        <v>13.7</v>
      </c>
      <c r="AW199" s="1">
        <v>12.2</v>
      </c>
      <c r="AX199" s="1">
        <v>33.200000000000003</v>
      </c>
      <c r="BA199" s="9">
        <v>59.1</v>
      </c>
      <c r="BB199" s="1">
        <v>60</v>
      </c>
      <c r="BC199" s="1">
        <v>23.3</v>
      </c>
      <c r="BD199" s="1">
        <v>12</v>
      </c>
      <c r="BE199" s="1">
        <v>30</v>
      </c>
      <c r="BH199" s="10">
        <v>65.3</v>
      </c>
      <c r="BJ199" s="4">
        <v>14.9</v>
      </c>
      <c r="BK199" s="1">
        <v>16.600000000000001</v>
      </c>
      <c r="BL199" s="1">
        <v>27.4</v>
      </c>
      <c r="BO199" s="9">
        <v>58.9</v>
      </c>
      <c r="BP199" s="1">
        <v>60</v>
      </c>
      <c r="BX199" s="4">
        <v>19</v>
      </c>
      <c r="BY199" s="1">
        <v>16.399999999999999</v>
      </c>
      <c r="BZ199" s="1">
        <v>28.9</v>
      </c>
      <c r="CC199" s="10">
        <v>64.3</v>
      </c>
      <c r="CL199">
        <v>65.2</v>
      </c>
      <c r="CM199">
        <v>0</v>
      </c>
      <c r="CN199">
        <v>0</v>
      </c>
      <c r="CO199">
        <v>0</v>
      </c>
      <c r="CP199" t="s">
        <v>27</v>
      </c>
    </row>
    <row r="200" spans="1:94" x14ac:dyDescent="0.35">
      <c r="A200" t="s">
        <v>520</v>
      </c>
      <c r="B200" t="s">
        <v>24</v>
      </c>
      <c r="C200" t="s">
        <v>73</v>
      </c>
      <c r="D200" t="s">
        <v>234</v>
      </c>
      <c r="E200" t="s">
        <v>723</v>
      </c>
      <c r="F200" s="1">
        <v>24.6</v>
      </c>
      <c r="G200" s="1">
        <v>16.399999999999999</v>
      </c>
      <c r="H200" s="1">
        <v>36</v>
      </c>
      <c r="K200" s="10">
        <v>77</v>
      </c>
      <c r="M200" s="1">
        <v>26</v>
      </c>
      <c r="N200" s="1">
        <v>15.6</v>
      </c>
      <c r="O200" s="1">
        <v>31.7</v>
      </c>
      <c r="R200" s="10">
        <v>73.3</v>
      </c>
      <c r="T200" s="1">
        <v>25.5</v>
      </c>
      <c r="U200" s="1">
        <v>15.4</v>
      </c>
      <c r="V200" s="1">
        <v>34.9</v>
      </c>
      <c r="Y200" s="10">
        <v>75.8</v>
      </c>
      <c r="AA200" s="1">
        <v>22.8</v>
      </c>
      <c r="AB200" s="1">
        <v>17.2</v>
      </c>
      <c r="AC200" s="1">
        <v>33</v>
      </c>
      <c r="AF200" s="10">
        <v>73</v>
      </c>
      <c r="AH200" s="4">
        <v>16.8</v>
      </c>
      <c r="AI200" s="1">
        <v>15.8</v>
      </c>
      <c r="AJ200" s="1">
        <v>34.5</v>
      </c>
      <c r="AM200" s="10">
        <v>67.099999999999994</v>
      </c>
      <c r="AO200" s="4">
        <v>20.5</v>
      </c>
      <c r="AP200" s="1">
        <v>17</v>
      </c>
      <c r="AQ200" s="1">
        <v>38.299999999999997</v>
      </c>
      <c r="AT200" s="10">
        <v>75.8</v>
      </c>
      <c r="AV200" s="4">
        <v>12.5</v>
      </c>
      <c r="AW200" s="4">
        <v>6.6</v>
      </c>
      <c r="AX200" s="1">
        <v>31</v>
      </c>
      <c r="AY200" s="1">
        <v>66</v>
      </c>
      <c r="BA200" s="10">
        <v>66</v>
      </c>
      <c r="BC200" s="4">
        <v>19.8</v>
      </c>
      <c r="BD200" s="1">
        <v>14</v>
      </c>
      <c r="BE200" s="1">
        <v>37.6</v>
      </c>
      <c r="BH200" s="10">
        <v>71.400000000000006</v>
      </c>
      <c r="BJ200" s="4">
        <v>18.3</v>
      </c>
      <c r="BK200" s="1">
        <v>14.6</v>
      </c>
      <c r="BL200" s="1">
        <v>31.5</v>
      </c>
      <c r="BO200" s="10">
        <v>64.400000000000006</v>
      </c>
      <c r="BX200" s="4">
        <v>17.2</v>
      </c>
      <c r="BY200" s="1">
        <v>19.2</v>
      </c>
      <c r="BZ200" s="1">
        <v>33.799999999999997</v>
      </c>
      <c r="CC200" s="10">
        <v>70.2</v>
      </c>
      <c r="CL200">
        <v>71.400000000000006</v>
      </c>
      <c r="CM200">
        <v>0</v>
      </c>
      <c r="CN200">
        <v>0</v>
      </c>
      <c r="CO200">
        <v>0</v>
      </c>
      <c r="CP200" t="s">
        <v>27</v>
      </c>
    </row>
    <row r="201" spans="1:94" x14ac:dyDescent="0.35">
      <c r="A201" t="s">
        <v>520</v>
      </c>
      <c r="B201" t="s">
        <v>24</v>
      </c>
      <c r="C201" t="s">
        <v>73</v>
      </c>
      <c r="D201" t="s">
        <v>235</v>
      </c>
      <c r="E201" t="s">
        <v>724</v>
      </c>
      <c r="F201" s="1">
        <v>21.5</v>
      </c>
      <c r="G201" s="1">
        <v>15.6</v>
      </c>
      <c r="H201" s="4">
        <v>25.1</v>
      </c>
      <c r="K201" s="10">
        <v>62.2</v>
      </c>
      <c r="M201" s="1">
        <v>22.3</v>
      </c>
      <c r="N201" s="1">
        <v>17</v>
      </c>
      <c r="O201" s="1">
        <v>30.6</v>
      </c>
      <c r="R201" s="10">
        <v>69.900000000000006</v>
      </c>
      <c r="T201" s="1">
        <v>26.6</v>
      </c>
      <c r="U201" s="1">
        <v>16.399999999999999</v>
      </c>
      <c r="V201" s="1">
        <v>38.799999999999997</v>
      </c>
      <c r="Y201" s="10">
        <v>81.8</v>
      </c>
      <c r="AA201" s="1">
        <v>22.1</v>
      </c>
      <c r="AB201" s="1">
        <v>16.600000000000001</v>
      </c>
      <c r="AC201" s="1">
        <v>30.4</v>
      </c>
      <c r="AF201" s="10">
        <v>69.099999999999994</v>
      </c>
      <c r="AH201" s="4">
        <v>13.1</v>
      </c>
      <c r="AI201" s="1">
        <v>15.8</v>
      </c>
      <c r="AJ201" s="1">
        <v>31.4</v>
      </c>
      <c r="AM201" s="10">
        <v>60.3</v>
      </c>
      <c r="AO201" s="4">
        <v>19.8</v>
      </c>
      <c r="AP201" s="1">
        <v>14.2</v>
      </c>
      <c r="AQ201" s="1">
        <v>32.700000000000003</v>
      </c>
      <c r="AT201" s="10">
        <v>66.7</v>
      </c>
      <c r="AV201" s="4">
        <v>19.899999999999999</v>
      </c>
      <c r="AW201" s="1">
        <v>14.4</v>
      </c>
      <c r="AX201" s="1">
        <v>36.6</v>
      </c>
      <c r="BA201" s="10">
        <v>70.900000000000006</v>
      </c>
      <c r="BC201" s="4">
        <v>14</v>
      </c>
      <c r="BD201" s="1">
        <v>15.8</v>
      </c>
      <c r="BE201" s="1">
        <v>31.6</v>
      </c>
      <c r="BH201" s="10">
        <v>61.4</v>
      </c>
      <c r="BJ201" s="4">
        <v>15.7</v>
      </c>
      <c r="BK201" s="1">
        <v>15.2</v>
      </c>
      <c r="BL201" s="1">
        <v>30.5</v>
      </c>
      <c r="BO201" s="10">
        <v>61.4</v>
      </c>
      <c r="BX201" s="4">
        <v>17.899999999999999</v>
      </c>
      <c r="BY201" s="1">
        <v>17.2</v>
      </c>
      <c r="BZ201" s="4">
        <v>23.3</v>
      </c>
      <c r="CC201" s="9">
        <v>58.4</v>
      </c>
      <c r="CD201" s="1">
        <v>60</v>
      </c>
      <c r="CL201">
        <v>66.400000000000006</v>
      </c>
      <c r="CM201">
        <v>0</v>
      </c>
      <c r="CN201">
        <v>0</v>
      </c>
      <c r="CO201">
        <v>0</v>
      </c>
      <c r="CP201" t="s">
        <v>27</v>
      </c>
    </row>
    <row r="202" spans="1:94" x14ac:dyDescent="0.35">
      <c r="A202" t="s">
        <v>520</v>
      </c>
      <c r="B202" t="s">
        <v>24</v>
      </c>
      <c r="C202" t="s">
        <v>73</v>
      </c>
      <c r="D202" t="s">
        <v>236</v>
      </c>
      <c r="E202" t="s">
        <v>725</v>
      </c>
      <c r="F202" s="1">
        <v>25.9</v>
      </c>
      <c r="G202" s="1">
        <v>13.4</v>
      </c>
      <c r="H202" s="1">
        <v>30.3</v>
      </c>
      <c r="K202" s="10">
        <v>69.599999999999994</v>
      </c>
      <c r="M202" s="1">
        <v>22.8</v>
      </c>
      <c r="N202" s="1">
        <v>15.4</v>
      </c>
      <c r="O202" s="1">
        <v>28.7</v>
      </c>
      <c r="R202" s="10">
        <v>66.900000000000006</v>
      </c>
      <c r="T202" s="4">
        <v>15.3</v>
      </c>
      <c r="U202" s="1">
        <v>13.8</v>
      </c>
      <c r="V202" s="1">
        <v>27.3</v>
      </c>
      <c r="W202" s="1">
        <v>60</v>
      </c>
      <c r="Y202" s="10">
        <v>60</v>
      </c>
      <c r="AA202" s="1">
        <v>23.2</v>
      </c>
      <c r="AB202" s="1">
        <v>13.4</v>
      </c>
      <c r="AC202" s="1">
        <v>35.299999999999997</v>
      </c>
      <c r="AF202" s="10">
        <v>71.900000000000006</v>
      </c>
      <c r="AH202" s="4">
        <v>17.399999999999999</v>
      </c>
      <c r="AI202" s="1">
        <v>15.8</v>
      </c>
      <c r="AJ202" s="1">
        <v>31.2</v>
      </c>
      <c r="AM202" s="10">
        <v>64.400000000000006</v>
      </c>
      <c r="AO202" s="4">
        <v>20</v>
      </c>
      <c r="AP202" s="1">
        <v>14.8</v>
      </c>
      <c r="AQ202" s="1">
        <v>28.1</v>
      </c>
      <c r="AT202" s="10">
        <v>62.9</v>
      </c>
      <c r="AV202" s="4">
        <v>10.199999999999999</v>
      </c>
      <c r="AW202" s="1">
        <v>12.6</v>
      </c>
      <c r="AX202" s="1">
        <v>29.7</v>
      </c>
      <c r="AY202" s="1">
        <v>60</v>
      </c>
      <c r="BA202" s="10">
        <v>60</v>
      </c>
      <c r="BC202" s="4">
        <v>19.2</v>
      </c>
      <c r="BD202" s="1">
        <v>13.8</v>
      </c>
      <c r="BE202" s="1">
        <v>30.7</v>
      </c>
      <c r="BH202" s="10">
        <v>63.7</v>
      </c>
      <c r="BJ202" s="4">
        <v>18.3</v>
      </c>
      <c r="BK202" s="1">
        <v>15.8</v>
      </c>
      <c r="BL202" s="1">
        <v>28.6</v>
      </c>
      <c r="BO202" s="10">
        <v>62.7</v>
      </c>
      <c r="BX202" s="1">
        <v>22.9</v>
      </c>
      <c r="BY202" s="1">
        <v>17.600000000000001</v>
      </c>
      <c r="BZ202" s="4">
        <v>23.3</v>
      </c>
      <c r="CC202" s="10">
        <v>63.8</v>
      </c>
      <c r="CL202">
        <v>64.599999999999994</v>
      </c>
      <c r="CM202">
        <v>0</v>
      </c>
      <c r="CN202">
        <v>0</v>
      </c>
      <c r="CO202">
        <v>0</v>
      </c>
      <c r="CP202" t="s">
        <v>27</v>
      </c>
    </row>
    <row r="203" spans="1:94" x14ac:dyDescent="0.35">
      <c r="A203" t="s">
        <v>520</v>
      </c>
      <c r="B203" t="s">
        <v>24</v>
      </c>
      <c r="C203" t="s">
        <v>73</v>
      </c>
      <c r="D203" t="s">
        <v>237</v>
      </c>
      <c r="E203" t="s">
        <v>726</v>
      </c>
      <c r="F203" s="1">
        <v>25.1</v>
      </c>
      <c r="G203" s="4">
        <v>11.6</v>
      </c>
      <c r="H203" s="1">
        <v>31.3</v>
      </c>
      <c r="K203" s="10">
        <v>68</v>
      </c>
      <c r="M203" s="1">
        <v>25.8</v>
      </c>
      <c r="N203" s="1">
        <v>14.4</v>
      </c>
      <c r="O203" s="1">
        <v>30.3</v>
      </c>
      <c r="R203" s="10">
        <v>70.5</v>
      </c>
      <c r="T203" s="1">
        <v>23.4</v>
      </c>
      <c r="U203" s="1">
        <v>14.4</v>
      </c>
      <c r="V203" s="1">
        <v>34</v>
      </c>
      <c r="Y203" s="10">
        <v>71.8</v>
      </c>
      <c r="AA203" s="1">
        <v>26.2</v>
      </c>
      <c r="AB203" s="1">
        <v>17.399999999999999</v>
      </c>
      <c r="AC203" s="1">
        <v>36.4</v>
      </c>
      <c r="AF203" s="10">
        <v>80</v>
      </c>
      <c r="AH203" s="4">
        <v>18.600000000000001</v>
      </c>
      <c r="AI203" s="1">
        <v>12.6</v>
      </c>
      <c r="AJ203" s="1">
        <v>30.4</v>
      </c>
      <c r="AM203" s="10">
        <v>61.6</v>
      </c>
      <c r="AO203" s="4">
        <v>18.899999999999999</v>
      </c>
      <c r="AP203" s="1">
        <v>17.2</v>
      </c>
      <c r="AQ203" s="1">
        <v>35.200000000000003</v>
      </c>
      <c r="AT203" s="10">
        <v>71.3</v>
      </c>
      <c r="AV203" s="1">
        <v>24.4</v>
      </c>
      <c r="AW203" s="1">
        <v>13.2</v>
      </c>
      <c r="AX203" s="1">
        <v>36.1</v>
      </c>
      <c r="BA203" s="10">
        <v>73.7</v>
      </c>
      <c r="BC203" s="4">
        <v>16.899999999999999</v>
      </c>
      <c r="BD203" s="1">
        <v>14.2</v>
      </c>
      <c r="BE203" s="1">
        <v>37.299999999999997</v>
      </c>
      <c r="BH203" s="10">
        <v>68.400000000000006</v>
      </c>
      <c r="BJ203" s="4">
        <v>17.2</v>
      </c>
      <c r="BK203" s="1">
        <v>16.2</v>
      </c>
      <c r="BL203" s="1">
        <v>33</v>
      </c>
      <c r="BO203" s="10">
        <v>66.400000000000006</v>
      </c>
      <c r="BX203" s="1">
        <v>21.5</v>
      </c>
      <c r="BY203" s="1">
        <v>15.6</v>
      </c>
      <c r="BZ203" s="1">
        <v>32.299999999999997</v>
      </c>
      <c r="CC203" s="10">
        <v>69.400000000000006</v>
      </c>
      <c r="CL203">
        <v>70.099999999999994</v>
      </c>
      <c r="CM203">
        <v>0</v>
      </c>
      <c r="CN203">
        <v>0</v>
      </c>
      <c r="CO203">
        <v>0</v>
      </c>
      <c r="CP203" t="s">
        <v>27</v>
      </c>
    </row>
    <row r="204" spans="1:94" x14ac:dyDescent="0.35">
      <c r="A204" t="s">
        <v>520</v>
      </c>
      <c r="B204" t="s">
        <v>24</v>
      </c>
      <c r="C204" t="s">
        <v>73</v>
      </c>
      <c r="D204" t="s">
        <v>238</v>
      </c>
      <c r="E204" t="s">
        <v>727</v>
      </c>
      <c r="F204" s="1">
        <v>21.6</v>
      </c>
      <c r="G204" s="1">
        <v>14.2</v>
      </c>
      <c r="H204" s="1">
        <v>33</v>
      </c>
      <c r="K204" s="10">
        <v>68.8</v>
      </c>
      <c r="M204" s="1">
        <v>22.7</v>
      </c>
      <c r="N204" s="1">
        <v>14.8</v>
      </c>
      <c r="O204" s="1">
        <v>31.8</v>
      </c>
      <c r="R204" s="10">
        <v>69.3</v>
      </c>
      <c r="T204" s="4">
        <v>18.3</v>
      </c>
      <c r="U204" s="1">
        <v>15.8</v>
      </c>
      <c r="V204" s="1">
        <v>31</v>
      </c>
      <c r="Y204" s="10">
        <v>65.099999999999994</v>
      </c>
      <c r="AA204" s="1">
        <v>23.8</v>
      </c>
      <c r="AB204" s="1">
        <v>18.399999999999999</v>
      </c>
      <c r="AC204" s="1">
        <v>37.5</v>
      </c>
      <c r="AF204" s="10">
        <v>79.7</v>
      </c>
      <c r="AH204" s="4">
        <v>17.399999999999999</v>
      </c>
      <c r="AI204" s="1">
        <v>16.399999999999999</v>
      </c>
      <c r="AJ204" s="1">
        <v>33.700000000000003</v>
      </c>
      <c r="AM204" s="10">
        <v>67.5</v>
      </c>
      <c r="AO204" s="1">
        <v>27.1</v>
      </c>
      <c r="AP204" s="1">
        <v>17.8</v>
      </c>
      <c r="AQ204" s="1">
        <v>38</v>
      </c>
      <c r="AT204" s="10">
        <v>82.9</v>
      </c>
      <c r="AV204" s="4">
        <v>17.600000000000001</v>
      </c>
      <c r="AW204" s="1">
        <v>15.8</v>
      </c>
      <c r="AX204" s="1">
        <v>40.799999999999997</v>
      </c>
      <c r="BA204" s="10">
        <v>74.2</v>
      </c>
      <c r="BC204" s="4">
        <v>14.5</v>
      </c>
      <c r="BD204" s="1">
        <v>14.6</v>
      </c>
      <c r="BE204" s="1">
        <v>34.4</v>
      </c>
      <c r="BH204" s="10">
        <v>63.5</v>
      </c>
      <c r="BJ204" s="4">
        <v>18.7</v>
      </c>
      <c r="BK204" s="1">
        <v>16.399999999999999</v>
      </c>
      <c r="BL204" s="1">
        <v>28.3</v>
      </c>
      <c r="BO204" s="10">
        <v>63.4</v>
      </c>
      <c r="BX204" s="1">
        <v>22.1</v>
      </c>
      <c r="BY204" s="1">
        <v>19</v>
      </c>
      <c r="BZ204" s="1">
        <v>35.700000000000003</v>
      </c>
      <c r="CC204" s="10">
        <v>76.8</v>
      </c>
      <c r="CL204">
        <v>71.099999999999994</v>
      </c>
      <c r="CM204">
        <v>0</v>
      </c>
      <c r="CN204">
        <v>0</v>
      </c>
      <c r="CO204">
        <v>0</v>
      </c>
      <c r="CP204" t="s">
        <v>27</v>
      </c>
    </row>
    <row r="205" spans="1:94" x14ac:dyDescent="0.35">
      <c r="A205" t="s">
        <v>520</v>
      </c>
      <c r="B205" t="s">
        <v>24</v>
      </c>
      <c r="C205" t="s">
        <v>73</v>
      </c>
      <c r="D205" t="s">
        <v>239</v>
      </c>
      <c r="E205" t="s">
        <v>728</v>
      </c>
      <c r="F205" s="1">
        <v>24.1</v>
      </c>
      <c r="G205" s="1">
        <v>14.8</v>
      </c>
      <c r="H205" s="1">
        <v>32.799999999999997</v>
      </c>
      <c r="K205" s="10">
        <v>71.7</v>
      </c>
      <c r="M205" s="1">
        <v>24.9</v>
      </c>
      <c r="N205" s="1">
        <v>13.8</v>
      </c>
      <c r="O205" s="1">
        <v>31.3</v>
      </c>
      <c r="R205" s="10">
        <v>70</v>
      </c>
      <c r="T205" s="1">
        <v>25.4</v>
      </c>
      <c r="U205" s="1">
        <v>15</v>
      </c>
      <c r="V205" s="1">
        <v>37.299999999999997</v>
      </c>
      <c r="Y205" s="10">
        <v>77.7</v>
      </c>
      <c r="AA205" s="1">
        <v>30.1</v>
      </c>
      <c r="AB205" s="1">
        <v>17.2</v>
      </c>
      <c r="AC205" s="1">
        <v>35.9</v>
      </c>
      <c r="AF205" s="10">
        <v>83.2</v>
      </c>
      <c r="AH205" s="4">
        <v>20.3</v>
      </c>
      <c r="AI205" s="1">
        <v>15.8</v>
      </c>
      <c r="AJ205" s="1">
        <v>35.700000000000003</v>
      </c>
      <c r="AM205" s="10">
        <v>71.8</v>
      </c>
      <c r="AO205" s="1">
        <v>23.6</v>
      </c>
      <c r="AP205" s="1">
        <v>17</v>
      </c>
      <c r="AQ205" s="1">
        <v>35.6</v>
      </c>
      <c r="AT205" s="10">
        <v>76.2</v>
      </c>
      <c r="AV205" s="4">
        <v>18.8</v>
      </c>
      <c r="AW205" s="1">
        <v>14.8</v>
      </c>
      <c r="AX205" s="1">
        <v>40.200000000000003</v>
      </c>
      <c r="BA205" s="10">
        <v>73.8</v>
      </c>
      <c r="BC205" s="4">
        <v>16.2</v>
      </c>
      <c r="BD205" s="1">
        <v>14.8</v>
      </c>
      <c r="BE205" s="1">
        <v>40.4</v>
      </c>
      <c r="BH205" s="10">
        <v>71.400000000000006</v>
      </c>
      <c r="BJ205" s="1">
        <v>21.4</v>
      </c>
      <c r="BK205" s="1">
        <v>16.600000000000001</v>
      </c>
      <c r="BL205" s="1">
        <v>33.1</v>
      </c>
      <c r="BO205" s="10">
        <v>71.099999999999994</v>
      </c>
      <c r="BX205" s="1">
        <v>24.2</v>
      </c>
      <c r="BY205" s="1">
        <v>16</v>
      </c>
      <c r="BZ205" s="1">
        <v>34.5</v>
      </c>
      <c r="CC205" s="10">
        <v>74.7</v>
      </c>
      <c r="CL205">
        <v>74.2</v>
      </c>
      <c r="CM205">
        <v>0</v>
      </c>
      <c r="CN205">
        <v>0</v>
      </c>
      <c r="CO205">
        <v>0</v>
      </c>
      <c r="CP205" t="s">
        <v>27</v>
      </c>
    </row>
    <row r="206" spans="1:94" x14ac:dyDescent="0.35">
      <c r="A206" t="s">
        <v>520</v>
      </c>
      <c r="B206" t="s">
        <v>24</v>
      </c>
      <c r="C206" t="s">
        <v>73</v>
      </c>
      <c r="D206" t="s">
        <v>240</v>
      </c>
      <c r="E206" t="s">
        <v>729</v>
      </c>
      <c r="F206" s="1">
        <v>24.8</v>
      </c>
      <c r="G206" s="1">
        <v>16.8</v>
      </c>
      <c r="H206" s="1">
        <v>30.6</v>
      </c>
      <c r="K206" s="10">
        <v>72.2</v>
      </c>
      <c r="M206" s="1">
        <v>25.7</v>
      </c>
      <c r="N206" s="1">
        <v>16.600000000000001</v>
      </c>
      <c r="O206" s="1">
        <v>30.2</v>
      </c>
      <c r="R206" s="10">
        <v>72.5</v>
      </c>
      <c r="T206" s="4">
        <v>19.100000000000001</v>
      </c>
      <c r="U206" s="1">
        <v>14</v>
      </c>
      <c r="V206" s="1">
        <v>34.9</v>
      </c>
      <c r="Y206" s="10">
        <v>68</v>
      </c>
      <c r="AA206" s="4">
        <v>20.8</v>
      </c>
      <c r="AB206" s="1">
        <v>18.600000000000001</v>
      </c>
      <c r="AC206" s="1">
        <v>33.5</v>
      </c>
      <c r="AF206" s="10">
        <v>72.900000000000006</v>
      </c>
      <c r="AH206" s="4">
        <v>20.6</v>
      </c>
      <c r="AI206" s="1">
        <v>14.8</v>
      </c>
      <c r="AJ206" s="1">
        <v>30.9</v>
      </c>
      <c r="AM206" s="10">
        <v>66.3</v>
      </c>
      <c r="AO206" s="1">
        <v>21.4</v>
      </c>
      <c r="AP206" s="1">
        <v>18.399999999999999</v>
      </c>
      <c r="AQ206" s="1">
        <v>40.1</v>
      </c>
      <c r="AT206" s="10">
        <v>79.900000000000006</v>
      </c>
      <c r="AV206" s="1">
        <v>21.7</v>
      </c>
      <c r="AW206" s="1">
        <v>16.600000000000001</v>
      </c>
      <c r="AX206" s="1">
        <v>40.5</v>
      </c>
      <c r="BA206" s="10">
        <v>78.8</v>
      </c>
      <c r="BC206" s="1">
        <v>21.7</v>
      </c>
      <c r="BD206" s="1">
        <v>16.399999999999999</v>
      </c>
      <c r="BE206" s="1">
        <v>37.5</v>
      </c>
      <c r="BH206" s="10">
        <v>75.599999999999994</v>
      </c>
      <c r="BJ206" s="4">
        <v>18.899999999999999</v>
      </c>
      <c r="BK206" s="1">
        <v>17</v>
      </c>
      <c r="BL206" s="1">
        <v>29.8</v>
      </c>
      <c r="BO206" s="10">
        <v>65.7</v>
      </c>
      <c r="BX206" s="1">
        <v>25.2</v>
      </c>
      <c r="BY206" s="1">
        <v>16.600000000000001</v>
      </c>
      <c r="BZ206" s="1">
        <v>37</v>
      </c>
      <c r="CC206" s="10">
        <v>78.8</v>
      </c>
      <c r="CL206">
        <v>73.099999999999994</v>
      </c>
      <c r="CM206">
        <v>0</v>
      </c>
      <c r="CN206">
        <v>0</v>
      </c>
      <c r="CO206">
        <v>0</v>
      </c>
      <c r="CP206" t="s">
        <v>27</v>
      </c>
    </row>
    <row r="207" spans="1:94" x14ac:dyDescent="0.35">
      <c r="A207" t="s">
        <v>520</v>
      </c>
      <c r="B207" t="s">
        <v>24</v>
      </c>
      <c r="C207" t="s">
        <v>73</v>
      </c>
      <c r="D207" t="s">
        <v>241</v>
      </c>
      <c r="E207" t="s">
        <v>730</v>
      </c>
      <c r="F207" s="1">
        <v>22.1</v>
      </c>
      <c r="G207" s="1">
        <v>14.6</v>
      </c>
      <c r="H207" s="1">
        <v>27.6</v>
      </c>
      <c r="K207" s="10">
        <v>64.3</v>
      </c>
      <c r="M207" s="1">
        <v>22.6</v>
      </c>
      <c r="N207" s="1">
        <v>14.2</v>
      </c>
      <c r="O207" s="1">
        <v>27.5</v>
      </c>
      <c r="R207" s="10">
        <v>64.3</v>
      </c>
      <c r="T207" s="4">
        <v>13.3</v>
      </c>
      <c r="U207" s="1">
        <v>13.8</v>
      </c>
      <c r="V207" s="1">
        <v>30.9</v>
      </c>
      <c r="W207" s="1">
        <v>60</v>
      </c>
      <c r="Y207" s="10">
        <v>60</v>
      </c>
      <c r="AA207" s="1">
        <v>26.4</v>
      </c>
      <c r="AB207" s="1">
        <v>16.8</v>
      </c>
      <c r="AC207" s="1">
        <v>32.299999999999997</v>
      </c>
      <c r="AF207" s="10">
        <v>75.5</v>
      </c>
      <c r="AH207" s="4">
        <v>12.4</v>
      </c>
      <c r="AI207" s="1">
        <v>12.6</v>
      </c>
      <c r="AJ207" s="1">
        <v>29.2</v>
      </c>
      <c r="AK207" s="1">
        <v>72</v>
      </c>
      <c r="AM207" s="10">
        <v>72</v>
      </c>
      <c r="AO207" s="1">
        <v>22.3</v>
      </c>
      <c r="AP207" s="1">
        <v>14.4</v>
      </c>
      <c r="AQ207" s="1">
        <v>40.700000000000003</v>
      </c>
      <c r="AT207" s="10">
        <v>77.400000000000006</v>
      </c>
      <c r="AV207" s="4">
        <v>15.2</v>
      </c>
      <c r="AW207" s="1">
        <v>14.2</v>
      </c>
      <c r="AX207" s="1">
        <v>36.700000000000003</v>
      </c>
      <c r="BA207" s="10">
        <v>66.099999999999994</v>
      </c>
      <c r="BC207" s="1">
        <v>22</v>
      </c>
      <c r="BD207" s="1">
        <v>13.4</v>
      </c>
      <c r="BE207" s="1">
        <v>31.8</v>
      </c>
      <c r="BH207" s="10">
        <v>67.2</v>
      </c>
      <c r="BJ207" s="4">
        <v>14.9</v>
      </c>
      <c r="BK207" s="1">
        <v>16.2</v>
      </c>
      <c r="BL207" s="1">
        <v>31.7</v>
      </c>
      <c r="BO207" s="10">
        <v>62.8</v>
      </c>
      <c r="BX207" s="4">
        <v>20.6</v>
      </c>
      <c r="BY207" s="1">
        <v>17</v>
      </c>
      <c r="BZ207" s="1">
        <v>29.5</v>
      </c>
      <c r="CC207" s="10">
        <v>67.099999999999994</v>
      </c>
      <c r="CL207">
        <v>67.7</v>
      </c>
      <c r="CM207">
        <v>0</v>
      </c>
      <c r="CN207">
        <v>0</v>
      </c>
      <c r="CO207">
        <v>0</v>
      </c>
      <c r="CP207" t="s">
        <v>27</v>
      </c>
    </row>
    <row r="208" spans="1:94" x14ac:dyDescent="0.35">
      <c r="A208" t="s">
        <v>520</v>
      </c>
      <c r="B208" t="s">
        <v>24</v>
      </c>
      <c r="C208" t="s">
        <v>73</v>
      </c>
      <c r="D208" t="s">
        <v>242</v>
      </c>
      <c r="E208" t="s">
        <v>731</v>
      </c>
      <c r="F208" s="4">
        <v>20.100000000000001</v>
      </c>
      <c r="G208" s="1">
        <v>14.6</v>
      </c>
      <c r="H208" s="4">
        <v>26.2</v>
      </c>
      <c r="K208" s="10">
        <v>60.9</v>
      </c>
      <c r="M208" s="4">
        <v>20.3</v>
      </c>
      <c r="N208" s="1">
        <v>14.4</v>
      </c>
      <c r="O208" s="1">
        <v>28.9</v>
      </c>
      <c r="R208" s="10">
        <v>63.6</v>
      </c>
      <c r="T208" s="4">
        <v>11.4</v>
      </c>
      <c r="U208" s="1">
        <v>12.8</v>
      </c>
      <c r="V208" s="4">
        <v>26.8</v>
      </c>
      <c r="W208" s="1">
        <v>60</v>
      </c>
      <c r="Y208" s="10">
        <v>60</v>
      </c>
      <c r="AA208" s="4">
        <v>20.9</v>
      </c>
      <c r="AB208" s="1">
        <v>14.6</v>
      </c>
      <c r="AC208" s="1">
        <v>28.7</v>
      </c>
      <c r="AF208" s="10">
        <v>64.2</v>
      </c>
      <c r="AH208" s="4">
        <v>15.8</v>
      </c>
      <c r="AI208" s="1">
        <v>15.4</v>
      </c>
      <c r="AJ208" s="1">
        <v>31.8</v>
      </c>
      <c r="AM208" s="10">
        <v>63</v>
      </c>
      <c r="AO208" s="4">
        <v>20.399999999999999</v>
      </c>
      <c r="AP208" s="1">
        <v>17.600000000000001</v>
      </c>
      <c r="AQ208" s="1">
        <v>32.299999999999997</v>
      </c>
      <c r="AT208" s="10">
        <v>70.3</v>
      </c>
      <c r="AV208" s="1">
        <v>22.1</v>
      </c>
      <c r="AW208" s="1">
        <v>18.2</v>
      </c>
      <c r="AX208" s="1">
        <v>44.8</v>
      </c>
      <c r="BA208" s="10">
        <v>85.1</v>
      </c>
      <c r="BC208" s="1">
        <v>21.6</v>
      </c>
      <c r="BD208" s="1">
        <v>14.6</v>
      </c>
      <c r="BE208" s="4">
        <v>23.6</v>
      </c>
      <c r="BH208" s="9">
        <v>59.8</v>
      </c>
      <c r="BI208" s="1">
        <v>60</v>
      </c>
      <c r="BJ208" s="4">
        <v>18.2</v>
      </c>
      <c r="BK208" s="1">
        <v>15.8</v>
      </c>
      <c r="BL208" s="1">
        <v>30.3</v>
      </c>
      <c r="BO208" s="10">
        <v>64.3</v>
      </c>
      <c r="BX208" s="4">
        <v>20.2</v>
      </c>
      <c r="BY208" s="1">
        <v>16.600000000000001</v>
      </c>
      <c r="BZ208" s="4">
        <v>26.4</v>
      </c>
      <c r="CC208" s="10">
        <v>63.2</v>
      </c>
      <c r="CL208">
        <v>65.5</v>
      </c>
      <c r="CM208">
        <v>0</v>
      </c>
      <c r="CN208">
        <v>0</v>
      </c>
      <c r="CO208">
        <v>0</v>
      </c>
      <c r="CP208" t="s">
        <v>27</v>
      </c>
    </row>
    <row r="209" spans="1:94" x14ac:dyDescent="0.35">
      <c r="A209" t="s">
        <v>520</v>
      </c>
      <c r="B209" t="s">
        <v>24</v>
      </c>
      <c r="C209" t="s">
        <v>73</v>
      </c>
      <c r="D209" t="s">
        <v>243</v>
      </c>
      <c r="E209" t="s">
        <v>732</v>
      </c>
      <c r="F209" s="4">
        <v>17.7</v>
      </c>
      <c r="G209" s="1">
        <v>13.2</v>
      </c>
      <c r="H209" s="4">
        <v>20.7</v>
      </c>
      <c r="I209" s="1">
        <v>60</v>
      </c>
      <c r="K209" s="10">
        <v>60</v>
      </c>
      <c r="M209" s="4">
        <v>20.100000000000001</v>
      </c>
      <c r="N209" s="1">
        <v>14.2</v>
      </c>
      <c r="O209" s="4">
        <v>22.5</v>
      </c>
      <c r="P209" s="1">
        <v>71</v>
      </c>
      <c r="R209" s="10">
        <v>71</v>
      </c>
      <c r="T209" s="4">
        <v>18.7</v>
      </c>
      <c r="U209" s="1">
        <v>13.4</v>
      </c>
      <c r="V209" s="1">
        <v>31.1</v>
      </c>
      <c r="Y209" s="10">
        <v>63.2</v>
      </c>
      <c r="AA209" s="4">
        <v>19.3</v>
      </c>
      <c r="AB209" s="1">
        <v>14</v>
      </c>
      <c r="AC209" s="4">
        <v>23.7</v>
      </c>
      <c r="AF209" s="10">
        <v>60</v>
      </c>
      <c r="AH209" s="4">
        <v>17.5</v>
      </c>
      <c r="AI209" s="1">
        <v>15.2</v>
      </c>
      <c r="AJ209" s="1">
        <v>31.8</v>
      </c>
      <c r="AM209" s="10">
        <v>64.5</v>
      </c>
      <c r="AO209" s="4">
        <v>20</v>
      </c>
      <c r="AP209" s="1">
        <v>16.8</v>
      </c>
      <c r="AQ209" s="1">
        <v>31.2</v>
      </c>
      <c r="AT209" s="10">
        <v>68</v>
      </c>
      <c r="AV209" s="4">
        <v>17.600000000000001</v>
      </c>
      <c r="AW209" s="1">
        <v>13</v>
      </c>
      <c r="AX209" s="1">
        <v>30.3</v>
      </c>
      <c r="BA209" s="10">
        <v>60.9</v>
      </c>
      <c r="BC209" s="4">
        <v>16.100000000000001</v>
      </c>
      <c r="BD209" s="1">
        <v>14.2</v>
      </c>
      <c r="BE209" s="4">
        <v>17.899999999999999</v>
      </c>
      <c r="BF209" s="1">
        <v>60</v>
      </c>
      <c r="BH209" s="10">
        <v>60</v>
      </c>
      <c r="BJ209" s="4">
        <v>19.7</v>
      </c>
      <c r="BK209" s="1">
        <v>15.6</v>
      </c>
      <c r="BL209" s="4">
        <v>25.3</v>
      </c>
      <c r="BO209" s="10">
        <v>60.6</v>
      </c>
      <c r="BX209" s="4">
        <v>18.899999999999999</v>
      </c>
      <c r="BY209" s="1">
        <v>17.8</v>
      </c>
      <c r="BZ209" s="4">
        <v>26.2</v>
      </c>
      <c r="CC209" s="10">
        <v>62.9</v>
      </c>
      <c r="CL209">
        <v>63.1</v>
      </c>
      <c r="CM209">
        <v>0</v>
      </c>
      <c r="CN209">
        <v>0</v>
      </c>
      <c r="CO209">
        <v>0</v>
      </c>
      <c r="CP209" t="s">
        <v>27</v>
      </c>
    </row>
    <row r="210" spans="1:94" x14ac:dyDescent="0.35">
      <c r="A210" t="s">
        <v>520</v>
      </c>
      <c r="B210" t="s">
        <v>24</v>
      </c>
      <c r="C210" t="s">
        <v>73</v>
      </c>
      <c r="D210" t="s">
        <v>244</v>
      </c>
      <c r="E210" t="s">
        <v>733</v>
      </c>
      <c r="F210" s="1">
        <v>24.7</v>
      </c>
      <c r="G210" s="1">
        <v>14.6</v>
      </c>
      <c r="H210" s="1">
        <v>30.1</v>
      </c>
      <c r="K210" s="10">
        <v>69.400000000000006</v>
      </c>
      <c r="M210" s="1">
        <v>23.4</v>
      </c>
      <c r="N210" s="1">
        <v>14.8</v>
      </c>
      <c r="O210" s="1">
        <v>30</v>
      </c>
      <c r="R210" s="10">
        <v>68.2</v>
      </c>
      <c r="T210" s="1">
        <v>22</v>
      </c>
      <c r="U210" s="1">
        <v>14.2</v>
      </c>
      <c r="V210" s="1">
        <v>34</v>
      </c>
      <c r="Y210" s="10">
        <v>70.2</v>
      </c>
      <c r="AA210" s="1">
        <v>27.1</v>
      </c>
      <c r="AB210" s="1">
        <v>15.8</v>
      </c>
      <c r="AC210" s="1">
        <v>35.799999999999997</v>
      </c>
      <c r="AF210" s="10">
        <v>78.7</v>
      </c>
      <c r="AH210" s="4">
        <v>19.3</v>
      </c>
      <c r="AI210" s="1">
        <v>15</v>
      </c>
      <c r="AJ210" s="1">
        <v>35.9</v>
      </c>
      <c r="AM210" s="10">
        <v>70.2</v>
      </c>
      <c r="AO210" s="4">
        <v>19.600000000000001</v>
      </c>
      <c r="AP210" s="1">
        <v>17</v>
      </c>
      <c r="AQ210" s="1">
        <v>38.799999999999997</v>
      </c>
      <c r="AT210" s="10">
        <v>75.400000000000006</v>
      </c>
      <c r="AV210" s="1">
        <v>21.2</v>
      </c>
      <c r="AW210" s="1">
        <v>15.2</v>
      </c>
      <c r="AX210" s="1">
        <v>39.799999999999997</v>
      </c>
      <c r="BA210" s="10">
        <v>76.2</v>
      </c>
      <c r="BC210" s="4">
        <v>17</v>
      </c>
      <c r="BD210" s="1">
        <v>14.2</v>
      </c>
      <c r="BE210" s="1">
        <v>29.4</v>
      </c>
      <c r="BH210" s="10">
        <v>60.6</v>
      </c>
      <c r="BJ210" s="4">
        <v>18.3</v>
      </c>
      <c r="BK210" s="1">
        <v>15.6</v>
      </c>
      <c r="BL210" s="1">
        <v>28.6</v>
      </c>
      <c r="BO210" s="10">
        <v>62.5</v>
      </c>
      <c r="BX210" s="1">
        <v>26.2</v>
      </c>
      <c r="BY210" s="1">
        <v>17.399999999999999</v>
      </c>
      <c r="BZ210" s="1">
        <v>29</v>
      </c>
      <c r="CC210" s="10">
        <v>72.599999999999994</v>
      </c>
      <c r="CL210">
        <v>70.400000000000006</v>
      </c>
      <c r="CM210">
        <v>0</v>
      </c>
      <c r="CN210">
        <v>0</v>
      </c>
      <c r="CO210">
        <v>0</v>
      </c>
      <c r="CP210" t="s">
        <v>27</v>
      </c>
    </row>
    <row r="211" spans="1:94" x14ac:dyDescent="0.35">
      <c r="A211" t="s">
        <v>520</v>
      </c>
      <c r="B211" t="s">
        <v>24</v>
      </c>
      <c r="C211" t="s">
        <v>73</v>
      </c>
      <c r="D211" t="s">
        <v>245</v>
      </c>
      <c r="E211" t="s">
        <v>734</v>
      </c>
      <c r="F211" s="1">
        <v>23.2</v>
      </c>
      <c r="G211" s="1">
        <v>15.4</v>
      </c>
      <c r="H211" s="1">
        <v>27.5</v>
      </c>
      <c r="K211" s="10">
        <v>66.099999999999994</v>
      </c>
      <c r="M211" s="1">
        <v>22.2</v>
      </c>
      <c r="N211" s="1">
        <v>15.2</v>
      </c>
      <c r="O211" s="4">
        <v>26.7</v>
      </c>
      <c r="R211" s="10">
        <v>64.099999999999994</v>
      </c>
      <c r="T211" s="4">
        <v>18.8</v>
      </c>
      <c r="U211" s="1">
        <v>14.2</v>
      </c>
      <c r="V211" s="1">
        <v>31.3</v>
      </c>
      <c r="Y211" s="10">
        <v>64.3</v>
      </c>
      <c r="AA211" s="1">
        <v>26.5</v>
      </c>
      <c r="AB211" s="1">
        <v>17.600000000000001</v>
      </c>
      <c r="AC211" s="1">
        <v>31.2</v>
      </c>
      <c r="AF211" s="10">
        <v>75.3</v>
      </c>
      <c r="AH211" s="4">
        <v>12.8</v>
      </c>
      <c r="AI211" s="1">
        <v>14.2</v>
      </c>
      <c r="AJ211" s="1">
        <v>30.1</v>
      </c>
      <c r="AK211" s="1">
        <v>60</v>
      </c>
      <c r="AM211" s="10">
        <v>60</v>
      </c>
      <c r="AO211" s="4">
        <v>19.7</v>
      </c>
      <c r="AP211" s="1">
        <v>18.2</v>
      </c>
      <c r="AQ211" s="1">
        <v>34.5</v>
      </c>
      <c r="AT211" s="10">
        <v>72.400000000000006</v>
      </c>
      <c r="AV211" s="1">
        <v>22.9</v>
      </c>
      <c r="AW211" s="1">
        <v>18</v>
      </c>
      <c r="AX211" s="1">
        <v>43.5</v>
      </c>
      <c r="BA211" s="10">
        <v>84.4</v>
      </c>
      <c r="BC211" s="4">
        <v>17.8</v>
      </c>
      <c r="BD211" s="1">
        <v>14.6</v>
      </c>
      <c r="BE211" s="4">
        <v>22.8</v>
      </c>
      <c r="BF211" s="1">
        <v>60</v>
      </c>
      <c r="BH211" s="10">
        <v>60</v>
      </c>
      <c r="BJ211" s="4">
        <v>17.7</v>
      </c>
      <c r="BK211" s="1">
        <v>14.8</v>
      </c>
      <c r="BL211" s="1">
        <v>27.9</v>
      </c>
      <c r="BO211" s="10">
        <v>60.4</v>
      </c>
      <c r="BX211" s="4">
        <v>20.3</v>
      </c>
      <c r="BY211" s="1">
        <v>17.2</v>
      </c>
      <c r="BZ211" s="1">
        <v>29.2</v>
      </c>
      <c r="CC211" s="10">
        <v>66.7</v>
      </c>
      <c r="CL211">
        <v>67.400000000000006</v>
      </c>
      <c r="CM211">
        <v>0</v>
      </c>
      <c r="CN211">
        <v>0</v>
      </c>
      <c r="CO211">
        <v>0</v>
      </c>
      <c r="CP211" t="s">
        <v>27</v>
      </c>
    </row>
    <row r="212" spans="1:94" x14ac:dyDescent="0.35">
      <c r="A212" t="s">
        <v>520</v>
      </c>
      <c r="B212" t="s">
        <v>24</v>
      </c>
      <c r="C212" t="s">
        <v>73</v>
      </c>
      <c r="D212" t="s">
        <v>246</v>
      </c>
      <c r="E212" t="s">
        <v>735</v>
      </c>
      <c r="F212" s="1">
        <v>23.4</v>
      </c>
      <c r="G212" s="1">
        <v>15.6</v>
      </c>
      <c r="H212" s="1">
        <v>29.7</v>
      </c>
      <c r="K212" s="10">
        <v>68.7</v>
      </c>
      <c r="M212" s="1">
        <v>23.8</v>
      </c>
      <c r="N212" s="1">
        <v>14.4</v>
      </c>
      <c r="O212" s="1">
        <v>29.9</v>
      </c>
      <c r="R212" s="10">
        <v>68.099999999999994</v>
      </c>
      <c r="T212" s="4">
        <v>19.100000000000001</v>
      </c>
      <c r="U212" s="1">
        <v>14.4</v>
      </c>
      <c r="V212" s="1">
        <v>30.6</v>
      </c>
      <c r="Y212" s="10">
        <v>64.099999999999994</v>
      </c>
      <c r="AA212" s="4">
        <v>20.399999999999999</v>
      </c>
      <c r="AB212" s="1">
        <v>15.8</v>
      </c>
      <c r="AC212" s="1">
        <v>31.4</v>
      </c>
      <c r="AF212" s="10">
        <v>67.599999999999994</v>
      </c>
      <c r="AH212" s="4">
        <v>16.100000000000001</v>
      </c>
      <c r="AI212" s="1">
        <v>14.8</v>
      </c>
      <c r="AJ212" s="1">
        <v>28.4</v>
      </c>
      <c r="AM212" s="9">
        <v>59.3</v>
      </c>
      <c r="AN212" s="1">
        <v>60</v>
      </c>
      <c r="AO212" s="4">
        <v>20.100000000000001</v>
      </c>
      <c r="AP212" s="1">
        <v>17.600000000000001</v>
      </c>
      <c r="AQ212" s="1">
        <v>36.200000000000003</v>
      </c>
      <c r="AT212" s="10">
        <v>73.900000000000006</v>
      </c>
      <c r="AV212" s="4">
        <v>20</v>
      </c>
      <c r="AW212" s="1">
        <v>13</v>
      </c>
      <c r="AX212" s="1">
        <v>33.5</v>
      </c>
      <c r="BA212" s="10">
        <v>66.5</v>
      </c>
      <c r="BC212" s="4">
        <v>19.8</v>
      </c>
      <c r="BD212" s="1">
        <v>14.4</v>
      </c>
      <c r="BE212" s="4">
        <v>26.6</v>
      </c>
      <c r="BH212" s="10">
        <v>60.8</v>
      </c>
      <c r="BJ212" s="4">
        <v>17.399999999999999</v>
      </c>
      <c r="BK212" s="1">
        <v>14.2</v>
      </c>
      <c r="BL212" s="1">
        <v>30.9</v>
      </c>
      <c r="BO212" s="10">
        <v>62.5</v>
      </c>
      <c r="BX212" s="1">
        <v>22.6</v>
      </c>
      <c r="BY212" s="1">
        <v>18</v>
      </c>
      <c r="BZ212" s="4">
        <v>25.7</v>
      </c>
      <c r="CC212" s="10">
        <v>66.3</v>
      </c>
      <c r="CL212">
        <v>65.900000000000006</v>
      </c>
      <c r="CM212">
        <v>0</v>
      </c>
      <c r="CN212">
        <v>0</v>
      </c>
      <c r="CO212">
        <v>0</v>
      </c>
      <c r="CP212" t="s">
        <v>27</v>
      </c>
    </row>
    <row r="213" spans="1:94" x14ac:dyDescent="0.35">
      <c r="A213" t="s">
        <v>520</v>
      </c>
      <c r="B213" t="s">
        <v>140</v>
      </c>
      <c r="C213" t="s">
        <v>141</v>
      </c>
      <c r="D213" t="s">
        <v>247</v>
      </c>
      <c r="E213" t="s">
        <v>736</v>
      </c>
      <c r="F213" s="1">
        <v>31.8</v>
      </c>
      <c r="G213" s="1">
        <v>18</v>
      </c>
      <c r="H213" s="1">
        <v>40.299999999999997</v>
      </c>
      <c r="K213" s="10">
        <v>90.1</v>
      </c>
      <c r="M213" s="1">
        <v>25.8</v>
      </c>
      <c r="N213" s="1">
        <v>16</v>
      </c>
      <c r="O213" s="1">
        <v>37.700000000000003</v>
      </c>
      <c r="R213" s="10">
        <v>79.5</v>
      </c>
      <c r="T213" s="4">
        <v>18.899999999999999</v>
      </c>
      <c r="U213" s="1">
        <v>12.8</v>
      </c>
      <c r="V213" s="1">
        <v>35.700000000000003</v>
      </c>
      <c r="Y213" s="10">
        <v>67.400000000000006</v>
      </c>
      <c r="AV213" s="1">
        <v>25.1</v>
      </c>
      <c r="AW213" s="1">
        <v>16.399999999999999</v>
      </c>
      <c r="AX213" s="1">
        <v>33.700000000000003</v>
      </c>
      <c r="BA213" s="10">
        <v>75.2</v>
      </c>
      <c r="BJ213" s="1">
        <v>24.5</v>
      </c>
      <c r="BK213" s="1">
        <v>18.399999999999999</v>
      </c>
      <c r="BL213" s="1">
        <v>30</v>
      </c>
      <c r="BO213" s="10">
        <v>72.900000000000006</v>
      </c>
      <c r="BQ213" s="1">
        <v>26</v>
      </c>
      <c r="BR213" s="1">
        <v>17</v>
      </c>
      <c r="BS213" s="1">
        <v>33.1</v>
      </c>
      <c r="BV213" s="10">
        <v>76.099999999999994</v>
      </c>
      <c r="BX213" s="1">
        <v>29.1</v>
      </c>
      <c r="BY213" s="1">
        <v>19</v>
      </c>
      <c r="BZ213" s="1">
        <v>40.700000000000003</v>
      </c>
      <c r="CC213" s="10">
        <v>88.8</v>
      </c>
      <c r="CE213" s="1">
        <v>29.3</v>
      </c>
      <c r="CF213" s="1">
        <v>18.399999999999999</v>
      </c>
      <c r="CG213" s="1">
        <v>37.4</v>
      </c>
      <c r="CJ213" s="1">
        <v>85.1</v>
      </c>
      <c r="CL213">
        <v>79.400000000000006</v>
      </c>
      <c r="CM213">
        <v>0</v>
      </c>
      <c r="CN213">
        <v>0</v>
      </c>
      <c r="CO213">
        <v>0</v>
      </c>
      <c r="CP213" t="s">
        <v>27</v>
      </c>
    </row>
    <row r="214" spans="1:94" x14ac:dyDescent="0.35">
      <c r="A214" t="s">
        <v>520</v>
      </c>
      <c r="B214" t="s">
        <v>140</v>
      </c>
      <c r="C214" t="s">
        <v>141</v>
      </c>
      <c r="D214" t="s">
        <v>248</v>
      </c>
      <c r="E214" t="s">
        <v>737</v>
      </c>
      <c r="F214" s="1">
        <v>33.200000000000003</v>
      </c>
      <c r="G214" s="1">
        <v>19.8</v>
      </c>
      <c r="H214" s="1">
        <v>41.5</v>
      </c>
      <c r="K214" s="10">
        <v>94.5</v>
      </c>
      <c r="M214" s="1">
        <v>32.700000000000003</v>
      </c>
      <c r="N214" s="1">
        <v>19</v>
      </c>
      <c r="O214" s="1">
        <v>41.2</v>
      </c>
      <c r="R214" s="10">
        <v>92.9</v>
      </c>
      <c r="T214" s="1">
        <v>30.2</v>
      </c>
      <c r="U214" s="1">
        <v>17.8</v>
      </c>
      <c r="V214" s="1">
        <v>40.4</v>
      </c>
      <c r="Y214" s="10">
        <v>88.4</v>
      </c>
      <c r="AV214" s="1">
        <v>32.9</v>
      </c>
      <c r="AW214" s="1">
        <v>17.8</v>
      </c>
      <c r="AX214" s="1">
        <v>39.200000000000003</v>
      </c>
      <c r="BA214" s="10">
        <v>89.9</v>
      </c>
      <c r="BJ214" s="1">
        <v>28.5</v>
      </c>
      <c r="BK214" s="1">
        <v>18.8</v>
      </c>
      <c r="BL214" s="1">
        <v>38.1</v>
      </c>
      <c r="BO214" s="10">
        <v>85.4</v>
      </c>
      <c r="BQ214" s="1">
        <v>30.4</v>
      </c>
      <c r="BR214" s="1">
        <v>18.600000000000001</v>
      </c>
      <c r="BS214" s="1">
        <v>34.799999999999997</v>
      </c>
      <c r="BV214" s="10">
        <v>83.8</v>
      </c>
      <c r="BX214" s="1">
        <v>33.5</v>
      </c>
      <c r="BY214" s="1">
        <v>20</v>
      </c>
      <c r="BZ214" s="1">
        <v>40.299999999999997</v>
      </c>
      <c r="CC214" s="10">
        <v>93.8</v>
      </c>
      <c r="CE214" s="1">
        <v>26.8</v>
      </c>
      <c r="CF214" s="1">
        <v>19.2</v>
      </c>
      <c r="CG214" s="1">
        <v>39.4</v>
      </c>
      <c r="CJ214" s="1">
        <v>85.4</v>
      </c>
      <c r="CL214">
        <v>89.3</v>
      </c>
      <c r="CM214">
        <v>0</v>
      </c>
      <c r="CN214">
        <v>0</v>
      </c>
      <c r="CO214">
        <v>0</v>
      </c>
      <c r="CP214" t="s">
        <v>27</v>
      </c>
    </row>
    <row r="215" spans="1:94" x14ac:dyDescent="0.35">
      <c r="A215" t="s">
        <v>520</v>
      </c>
      <c r="B215" t="s">
        <v>140</v>
      </c>
      <c r="C215" t="s">
        <v>141</v>
      </c>
      <c r="D215" t="s">
        <v>249</v>
      </c>
      <c r="E215" t="s">
        <v>738</v>
      </c>
      <c r="F215" s="1">
        <v>34.5</v>
      </c>
      <c r="G215" s="1">
        <v>20</v>
      </c>
      <c r="H215" s="1">
        <v>45</v>
      </c>
      <c r="K215" s="10">
        <v>99.5</v>
      </c>
      <c r="M215" s="1">
        <v>35</v>
      </c>
      <c r="N215" s="1">
        <v>20</v>
      </c>
      <c r="O215" s="1">
        <v>44.7</v>
      </c>
      <c r="R215" s="10">
        <v>99.7</v>
      </c>
      <c r="T215" s="1">
        <v>32.799999999999997</v>
      </c>
      <c r="U215" s="1">
        <v>19.600000000000001</v>
      </c>
      <c r="V215" s="1">
        <v>43</v>
      </c>
      <c r="Y215" s="10">
        <v>95.4</v>
      </c>
      <c r="AV215" s="1">
        <v>34.9</v>
      </c>
      <c r="AW215" s="1">
        <v>19.600000000000001</v>
      </c>
      <c r="AX215" s="1">
        <v>44.7</v>
      </c>
      <c r="BA215" s="10">
        <v>99.2</v>
      </c>
      <c r="BJ215" s="1">
        <v>31</v>
      </c>
      <c r="BK215" s="1">
        <v>19.2</v>
      </c>
      <c r="BL215" s="1">
        <v>44</v>
      </c>
      <c r="BO215" s="10">
        <v>94.2</v>
      </c>
      <c r="BQ215" s="1">
        <v>35</v>
      </c>
      <c r="BR215" s="1">
        <v>19.8</v>
      </c>
      <c r="BS215" s="1">
        <v>45</v>
      </c>
      <c r="BV215" s="10">
        <v>99.8</v>
      </c>
      <c r="BX215" s="1">
        <v>34.200000000000003</v>
      </c>
      <c r="BY215" s="1">
        <v>19.600000000000001</v>
      </c>
      <c r="BZ215" s="1">
        <v>44.3</v>
      </c>
      <c r="CC215" s="10">
        <v>98.1</v>
      </c>
      <c r="CE215" s="1">
        <v>34.4</v>
      </c>
      <c r="CF215" s="1">
        <v>20</v>
      </c>
      <c r="CG215" s="1">
        <v>45</v>
      </c>
      <c r="CJ215" s="1">
        <v>99.4</v>
      </c>
      <c r="CL215">
        <v>98.2</v>
      </c>
      <c r="CM215">
        <v>0</v>
      </c>
      <c r="CN215">
        <v>0</v>
      </c>
      <c r="CO215">
        <v>0</v>
      </c>
      <c r="CP215" t="s">
        <v>27</v>
      </c>
    </row>
    <row r="216" spans="1:94" x14ac:dyDescent="0.35">
      <c r="A216" t="s">
        <v>520</v>
      </c>
      <c r="B216" t="s">
        <v>140</v>
      </c>
      <c r="C216" t="s">
        <v>141</v>
      </c>
      <c r="D216" t="s">
        <v>250</v>
      </c>
      <c r="E216" t="s">
        <v>739</v>
      </c>
      <c r="F216" s="1">
        <v>33.5</v>
      </c>
      <c r="G216" s="1">
        <v>20</v>
      </c>
      <c r="H216" s="1">
        <v>45</v>
      </c>
      <c r="K216" s="10">
        <v>98.5</v>
      </c>
      <c r="M216" s="1">
        <v>34.299999999999997</v>
      </c>
      <c r="N216" s="1">
        <v>20</v>
      </c>
      <c r="O216" s="1">
        <v>44.5</v>
      </c>
      <c r="R216" s="10">
        <v>98.8</v>
      </c>
      <c r="T216" s="1">
        <v>31.8</v>
      </c>
      <c r="U216" s="1">
        <v>18</v>
      </c>
      <c r="V216" s="1">
        <v>41.4</v>
      </c>
      <c r="Y216" s="10">
        <v>91.2</v>
      </c>
      <c r="AV216" s="1">
        <v>32.799999999999997</v>
      </c>
      <c r="AW216" s="1">
        <v>18.8</v>
      </c>
      <c r="AX216" s="1">
        <v>40.299999999999997</v>
      </c>
      <c r="BA216" s="10">
        <v>91.9</v>
      </c>
      <c r="BJ216" s="1">
        <v>26.7</v>
      </c>
      <c r="BK216" s="1">
        <v>18.399999999999999</v>
      </c>
      <c r="BL216" s="1">
        <v>37.6</v>
      </c>
      <c r="BO216" s="10">
        <v>82.7</v>
      </c>
      <c r="BQ216" s="1">
        <v>32.799999999999997</v>
      </c>
      <c r="BR216" s="1">
        <v>17.8</v>
      </c>
      <c r="BS216" s="1">
        <v>38.1</v>
      </c>
      <c r="BV216" s="10">
        <v>88.7</v>
      </c>
      <c r="BX216" s="1">
        <v>33.799999999999997</v>
      </c>
      <c r="BY216" s="1">
        <v>19.600000000000001</v>
      </c>
      <c r="BZ216" s="1">
        <v>44.4</v>
      </c>
      <c r="CC216" s="10">
        <v>97.8</v>
      </c>
      <c r="CE216" s="1">
        <v>33</v>
      </c>
      <c r="CF216" s="1">
        <v>19.8</v>
      </c>
      <c r="CG216" s="1">
        <v>38.299999999999997</v>
      </c>
      <c r="CJ216" s="1">
        <v>91.1</v>
      </c>
      <c r="CL216">
        <v>92.6</v>
      </c>
      <c r="CM216">
        <v>0</v>
      </c>
      <c r="CN216">
        <v>0</v>
      </c>
      <c r="CO216">
        <v>0</v>
      </c>
      <c r="CP216" t="s">
        <v>27</v>
      </c>
    </row>
    <row r="217" spans="1:94" x14ac:dyDescent="0.35">
      <c r="A217" t="s">
        <v>520</v>
      </c>
      <c r="B217" t="s">
        <v>140</v>
      </c>
      <c r="C217" t="s">
        <v>141</v>
      </c>
      <c r="D217" t="s">
        <v>251</v>
      </c>
      <c r="E217" t="s">
        <v>740</v>
      </c>
      <c r="F217" s="1">
        <v>34.299999999999997</v>
      </c>
      <c r="G217" s="1">
        <v>19.600000000000001</v>
      </c>
      <c r="H217" s="1">
        <v>44.9</v>
      </c>
      <c r="K217" s="10">
        <v>98.8</v>
      </c>
      <c r="M217" s="1">
        <v>30.9</v>
      </c>
      <c r="N217" s="1">
        <v>19.399999999999999</v>
      </c>
      <c r="O217" s="1">
        <v>40.799999999999997</v>
      </c>
      <c r="R217" s="10">
        <v>91.1</v>
      </c>
      <c r="T217" s="1">
        <v>28.3</v>
      </c>
      <c r="U217" s="1">
        <v>16</v>
      </c>
      <c r="V217" s="1">
        <v>40.6</v>
      </c>
      <c r="Y217" s="10">
        <v>84.9</v>
      </c>
      <c r="AV217" s="1">
        <v>29.5</v>
      </c>
      <c r="AW217" s="1">
        <v>18</v>
      </c>
      <c r="AX217" s="1">
        <v>37.700000000000003</v>
      </c>
      <c r="BA217" s="10">
        <v>85.2</v>
      </c>
      <c r="BJ217" s="1">
        <v>28.9</v>
      </c>
      <c r="BK217" s="1">
        <v>19</v>
      </c>
      <c r="BL217" s="1">
        <v>32.700000000000003</v>
      </c>
      <c r="BO217" s="10">
        <v>80.599999999999994</v>
      </c>
      <c r="BQ217" s="1">
        <v>32.5</v>
      </c>
      <c r="BR217" s="1">
        <v>19.399999999999999</v>
      </c>
      <c r="BS217" s="1">
        <v>39.200000000000003</v>
      </c>
      <c r="BV217" s="10">
        <v>91.1</v>
      </c>
      <c r="BX217" s="1">
        <v>34.200000000000003</v>
      </c>
      <c r="BY217" s="1">
        <v>19.8</v>
      </c>
      <c r="BZ217" s="1">
        <v>43.2</v>
      </c>
      <c r="CC217" s="10">
        <v>97.2</v>
      </c>
      <c r="CE217" s="1">
        <v>28.4</v>
      </c>
      <c r="CF217" s="1">
        <v>19.600000000000001</v>
      </c>
      <c r="CG217" s="1">
        <v>36.4</v>
      </c>
      <c r="CJ217" s="1">
        <v>84.4</v>
      </c>
      <c r="CL217">
        <v>89.2</v>
      </c>
      <c r="CM217">
        <v>0</v>
      </c>
      <c r="CN217">
        <v>0</v>
      </c>
      <c r="CO217">
        <v>0</v>
      </c>
      <c r="CP217" t="s">
        <v>27</v>
      </c>
    </row>
    <row r="218" spans="1:94" x14ac:dyDescent="0.35">
      <c r="A218" t="s">
        <v>520</v>
      </c>
      <c r="B218" t="s">
        <v>140</v>
      </c>
      <c r="C218" t="s">
        <v>141</v>
      </c>
      <c r="D218" t="s">
        <v>252</v>
      </c>
      <c r="E218" t="s">
        <v>741</v>
      </c>
      <c r="F218" s="1">
        <v>34.700000000000003</v>
      </c>
      <c r="G218" s="1">
        <v>19</v>
      </c>
      <c r="H218" s="1">
        <v>42.8</v>
      </c>
      <c r="K218" s="10">
        <v>96.5</v>
      </c>
      <c r="M218" s="1">
        <v>31.3</v>
      </c>
      <c r="N218" s="1">
        <v>17.600000000000001</v>
      </c>
      <c r="O218" s="1">
        <v>37.200000000000003</v>
      </c>
      <c r="R218" s="10">
        <v>86.1</v>
      </c>
      <c r="T218" s="1">
        <v>31.7</v>
      </c>
      <c r="U218" s="1">
        <v>19</v>
      </c>
      <c r="V218" s="1">
        <v>41.1</v>
      </c>
      <c r="Y218" s="10">
        <v>91.8</v>
      </c>
      <c r="AV218" s="1">
        <v>31.7</v>
      </c>
      <c r="AW218" s="1">
        <v>17.8</v>
      </c>
      <c r="AX218" s="1">
        <v>34.700000000000003</v>
      </c>
      <c r="BA218" s="10">
        <v>84.2</v>
      </c>
      <c r="BJ218" s="1">
        <v>26</v>
      </c>
      <c r="BK218" s="1">
        <v>18.2</v>
      </c>
      <c r="BL218" s="1">
        <v>33.700000000000003</v>
      </c>
      <c r="BO218" s="10">
        <v>77.900000000000006</v>
      </c>
      <c r="BQ218" s="1">
        <v>31.6</v>
      </c>
      <c r="BR218" s="1">
        <v>18.399999999999999</v>
      </c>
      <c r="BS218" s="1">
        <v>40</v>
      </c>
      <c r="BV218" s="10">
        <v>90</v>
      </c>
      <c r="BX218" s="1">
        <v>34.200000000000003</v>
      </c>
      <c r="BY218" s="1">
        <v>19.600000000000001</v>
      </c>
      <c r="BZ218" s="1">
        <v>41.7</v>
      </c>
      <c r="CC218" s="10">
        <v>95.5</v>
      </c>
      <c r="CE218" s="1">
        <v>31.3</v>
      </c>
      <c r="CF218" s="1">
        <v>19.8</v>
      </c>
      <c r="CG218" s="1">
        <v>39</v>
      </c>
      <c r="CJ218" s="1">
        <v>90.1</v>
      </c>
      <c r="CL218">
        <v>89</v>
      </c>
      <c r="CM218">
        <v>0</v>
      </c>
      <c r="CN218">
        <v>0</v>
      </c>
      <c r="CO218">
        <v>0</v>
      </c>
      <c r="CP218" t="s">
        <v>27</v>
      </c>
    </row>
    <row r="219" spans="1:94" x14ac:dyDescent="0.35">
      <c r="A219" t="s">
        <v>520</v>
      </c>
      <c r="B219" t="s">
        <v>140</v>
      </c>
      <c r="C219" t="s">
        <v>141</v>
      </c>
      <c r="D219" t="s">
        <v>253</v>
      </c>
      <c r="E219" t="s">
        <v>742</v>
      </c>
      <c r="F219" s="1">
        <v>31</v>
      </c>
      <c r="G219" s="1">
        <v>19</v>
      </c>
      <c r="H219" s="1">
        <v>39.700000000000003</v>
      </c>
      <c r="K219" s="10">
        <v>89.7</v>
      </c>
      <c r="M219" s="1">
        <v>29.8</v>
      </c>
      <c r="N219" s="1">
        <v>18.600000000000001</v>
      </c>
      <c r="O219" s="1">
        <v>39.1</v>
      </c>
      <c r="R219" s="10">
        <v>87.5</v>
      </c>
      <c r="T219" s="1">
        <v>24.1</v>
      </c>
      <c r="U219" s="1">
        <v>15.2</v>
      </c>
      <c r="V219" s="1">
        <v>38.6</v>
      </c>
      <c r="Y219" s="10">
        <v>77.900000000000006</v>
      </c>
      <c r="AV219" s="4">
        <v>18.8</v>
      </c>
      <c r="AW219" s="1">
        <v>15.6</v>
      </c>
      <c r="AX219" s="1">
        <v>32.700000000000003</v>
      </c>
      <c r="BA219" s="10">
        <v>67.099999999999994</v>
      </c>
      <c r="BJ219" s="4">
        <v>19</v>
      </c>
      <c r="BK219" s="1">
        <v>15.4</v>
      </c>
      <c r="BL219" s="1">
        <v>33.1</v>
      </c>
      <c r="BO219" s="10">
        <v>67.5</v>
      </c>
      <c r="BQ219" s="1">
        <v>27.3</v>
      </c>
      <c r="BR219" s="1">
        <v>16.600000000000001</v>
      </c>
      <c r="BS219" s="1">
        <v>34.6</v>
      </c>
      <c r="BV219" s="10">
        <v>78.5</v>
      </c>
      <c r="BX219" s="1">
        <v>30.2</v>
      </c>
      <c r="BY219" s="1">
        <v>19.600000000000001</v>
      </c>
      <c r="BZ219" s="1">
        <v>39.5</v>
      </c>
      <c r="CC219" s="10">
        <v>89.3</v>
      </c>
      <c r="CE219" s="1">
        <v>25.1</v>
      </c>
      <c r="CF219" s="1">
        <v>17.600000000000001</v>
      </c>
      <c r="CG219" s="1">
        <v>33.799999999999997</v>
      </c>
      <c r="CJ219" s="1">
        <v>76.5</v>
      </c>
      <c r="CL219">
        <v>79.3</v>
      </c>
      <c r="CM219">
        <v>0</v>
      </c>
      <c r="CN219">
        <v>0</v>
      </c>
      <c r="CO219">
        <v>0</v>
      </c>
      <c r="CP219" t="s">
        <v>27</v>
      </c>
    </row>
    <row r="220" spans="1:94" x14ac:dyDescent="0.35">
      <c r="A220" t="s">
        <v>520</v>
      </c>
      <c r="B220" t="s">
        <v>140</v>
      </c>
      <c r="C220" t="s">
        <v>141</v>
      </c>
      <c r="D220" t="s">
        <v>254</v>
      </c>
      <c r="E220" t="s">
        <v>743</v>
      </c>
      <c r="F220" s="1">
        <v>31</v>
      </c>
      <c r="G220" s="1">
        <v>16.600000000000001</v>
      </c>
      <c r="H220" s="1">
        <v>39.799999999999997</v>
      </c>
      <c r="K220" s="10">
        <v>87.4</v>
      </c>
      <c r="M220" s="1">
        <v>28.2</v>
      </c>
      <c r="N220" s="1">
        <v>17.2</v>
      </c>
      <c r="O220" s="1">
        <v>36.6</v>
      </c>
      <c r="R220" s="10">
        <v>82</v>
      </c>
      <c r="T220" s="1">
        <v>26.7</v>
      </c>
      <c r="U220" s="1">
        <v>15.6</v>
      </c>
      <c r="V220" s="1">
        <v>37.200000000000003</v>
      </c>
      <c r="Y220" s="10">
        <v>79.5</v>
      </c>
      <c r="AV220" s="1">
        <v>28.1</v>
      </c>
      <c r="AW220" s="1">
        <v>18.2</v>
      </c>
      <c r="AX220" s="1">
        <v>33.9</v>
      </c>
      <c r="BA220" s="10">
        <v>80.2</v>
      </c>
      <c r="BJ220" s="1">
        <v>24.5</v>
      </c>
      <c r="BK220" s="1">
        <v>18.600000000000001</v>
      </c>
      <c r="BL220" s="1">
        <v>34</v>
      </c>
      <c r="BO220" s="10">
        <v>77.099999999999994</v>
      </c>
      <c r="BQ220" s="1">
        <v>29.3</v>
      </c>
      <c r="BR220" s="1">
        <v>17.8</v>
      </c>
      <c r="BS220" s="1">
        <v>34.4</v>
      </c>
      <c r="BV220" s="10">
        <v>81.5</v>
      </c>
      <c r="BX220" s="1">
        <v>30.6</v>
      </c>
      <c r="BY220" s="1">
        <v>18.8</v>
      </c>
      <c r="BZ220" s="1">
        <v>39</v>
      </c>
      <c r="CC220" s="10">
        <v>88.4</v>
      </c>
      <c r="CE220" s="1">
        <v>26.4</v>
      </c>
      <c r="CF220" s="1">
        <v>18.8</v>
      </c>
      <c r="CG220" s="1">
        <v>37.299999999999997</v>
      </c>
      <c r="CJ220" s="1">
        <v>82.5</v>
      </c>
      <c r="CL220">
        <v>82.3</v>
      </c>
      <c r="CM220">
        <v>0</v>
      </c>
      <c r="CN220">
        <v>0</v>
      </c>
      <c r="CO220">
        <v>0</v>
      </c>
      <c r="CP220" t="s">
        <v>27</v>
      </c>
    </row>
    <row r="221" spans="1:94" x14ac:dyDescent="0.35">
      <c r="A221" t="s">
        <v>520</v>
      </c>
      <c r="B221" t="s">
        <v>140</v>
      </c>
      <c r="C221" t="s">
        <v>141</v>
      </c>
      <c r="D221" t="s">
        <v>255</v>
      </c>
      <c r="E221" t="s">
        <v>744</v>
      </c>
      <c r="F221" s="1">
        <v>24.8</v>
      </c>
      <c r="G221" s="1">
        <v>15.2</v>
      </c>
      <c r="H221" s="1">
        <v>37</v>
      </c>
      <c r="K221" s="10">
        <v>77</v>
      </c>
      <c r="M221" s="1">
        <v>21.3</v>
      </c>
      <c r="N221" s="1">
        <v>14.8</v>
      </c>
      <c r="O221" s="1">
        <v>34</v>
      </c>
      <c r="R221" s="10">
        <v>70.099999999999994</v>
      </c>
      <c r="T221" s="4">
        <v>19.600000000000001</v>
      </c>
      <c r="U221" s="1">
        <v>13.6</v>
      </c>
      <c r="V221" s="1">
        <v>34.299999999999997</v>
      </c>
      <c r="Y221" s="10">
        <v>67.5</v>
      </c>
      <c r="AV221" s="4">
        <v>15.6</v>
      </c>
      <c r="AW221" s="1">
        <v>15.2</v>
      </c>
      <c r="AX221" s="1">
        <v>29.7</v>
      </c>
      <c r="BA221" s="10">
        <v>60.5</v>
      </c>
      <c r="BJ221" s="4">
        <v>15.3</v>
      </c>
      <c r="BK221" s="1">
        <v>15.2</v>
      </c>
      <c r="BL221" s="4">
        <v>19</v>
      </c>
      <c r="BM221" s="1">
        <v>63</v>
      </c>
      <c r="BO221" s="10">
        <v>63</v>
      </c>
      <c r="BQ221" s="4">
        <v>15.9</v>
      </c>
      <c r="BR221" s="1">
        <v>15.6</v>
      </c>
      <c r="BS221" s="4">
        <v>24.2</v>
      </c>
      <c r="BT221" s="1">
        <v>62</v>
      </c>
      <c r="BV221" s="10">
        <v>62</v>
      </c>
      <c r="BX221" s="1">
        <v>24.2</v>
      </c>
      <c r="BY221" s="1">
        <v>16.600000000000001</v>
      </c>
      <c r="BZ221" s="1">
        <v>29.4</v>
      </c>
      <c r="CC221" s="10">
        <v>70.2</v>
      </c>
      <c r="CE221" s="1">
        <v>24.3</v>
      </c>
      <c r="CF221" s="1">
        <v>15.8</v>
      </c>
      <c r="CG221" s="4">
        <v>26.5</v>
      </c>
      <c r="CJ221" s="1">
        <v>66.599999999999994</v>
      </c>
      <c r="CL221">
        <v>67.099999999999994</v>
      </c>
      <c r="CM221">
        <v>0</v>
      </c>
      <c r="CN221">
        <v>0</v>
      </c>
      <c r="CO221">
        <v>0</v>
      </c>
      <c r="CP221" t="s">
        <v>27</v>
      </c>
    </row>
    <row r="222" spans="1:94" x14ac:dyDescent="0.35">
      <c r="A222" t="s">
        <v>520</v>
      </c>
      <c r="B222" t="s">
        <v>140</v>
      </c>
      <c r="C222" t="s">
        <v>141</v>
      </c>
      <c r="D222" t="s">
        <v>256</v>
      </c>
      <c r="E222" t="s">
        <v>745</v>
      </c>
      <c r="F222" s="1">
        <v>32.799999999999997</v>
      </c>
      <c r="G222" s="1">
        <v>19.2</v>
      </c>
      <c r="H222" s="1">
        <v>41.8</v>
      </c>
      <c r="K222" s="10">
        <v>93.8</v>
      </c>
      <c r="M222" s="1">
        <v>31.9</v>
      </c>
      <c r="N222" s="1">
        <v>19.399999999999999</v>
      </c>
      <c r="O222" s="1">
        <v>40.200000000000003</v>
      </c>
      <c r="R222" s="10">
        <v>91.5</v>
      </c>
      <c r="T222" s="1">
        <v>31.1</v>
      </c>
      <c r="U222" s="1">
        <v>17.399999999999999</v>
      </c>
      <c r="V222" s="1">
        <v>40.200000000000003</v>
      </c>
      <c r="Y222" s="10">
        <v>88.7</v>
      </c>
      <c r="AV222" s="1">
        <v>33.9</v>
      </c>
      <c r="AW222" s="1">
        <v>19.600000000000001</v>
      </c>
      <c r="AX222" s="1">
        <v>42.3</v>
      </c>
      <c r="BA222" s="10">
        <v>95.8</v>
      </c>
      <c r="BJ222" s="1">
        <v>27.8</v>
      </c>
      <c r="BK222" s="1">
        <v>19</v>
      </c>
      <c r="BL222" s="1">
        <v>38.6</v>
      </c>
      <c r="BO222" s="10">
        <v>85.4</v>
      </c>
      <c r="BQ222" s="1">
        <v>32.9</v>
      </c>
      <c r="BR222" s="1">
        <v>17.399999999999999</v>
      </c>
      <c r="BS222" s="1">
        <v>42.6</v>
      </c>
      <c r="BV222" s="10">
        <v>92.9</v>
      </c>
      <c r="BX222" s="1">
        <v>33.5</v>
      </c>
      <c r="BY222" s="1">
        <v>19</v>
      </c>
      <c r="BZ222" s="1">
        <v>42.7</v>
      </c>
      <c r="CC222" s="10">
        <v>95.2</v>
      </c>
      <c r="CE222" s="1">
        <v>29.7</v>
      </c>
      <c r="CF222" s="1">
        <v>19.8</v>
      </c>
      <c r="CG222" s="1">
        <v>40.5</v>
      </c>
      <c r="CJ222" s="1">
        <v>90</v>
      </c>
      <c r="CL222">
        <v>91.7</v>
      </c>
      <c r="CM222">
        <v>0</v>
      </c>
      <c r="CN222">
        <v>0</v>
      </c>
      <c r="CO222">
        <v>0</v>
      </c>
      <c r="CP222" t="s">
        <v>27</v>
      </c>
    </row>
    <row r="223" spans="1:94" x14ac:dyDescent="0.35">
      <c r="A223" t="s">
        <v>520</v>
      </c>
      <c r="B223" t="s">
        <v>140</v>
      </c>
      <c r="C223" t="s">
        <v>141</v>
      </c>
      <c r="D223" t="s">
        <v>257</v>
      </c>
      <c r="E223" t="s">
        <v>746</v>
      </c>
      <c r="F223" s="1">
        <v>32.5</v>
      </c>
      <c r="G223" s="1">
        <v>19.600000000000001</v>
      </c>
      <c r="H223" s="1">
        <v>42.7</v>
      </c>
      <c r="K223" s="10">
        <v>94.8</v>
      </c>
      <c r="M223" s="1">
        <v>31.6</v>
      </c>
      <c r="N223" s="1">
        <v>19.600000000000001</v>
      </c>
      <c r="O223" s="1">
        <v>42.5</v>
      </c>
      <c r="R223" s="10">
        <v>93.7</v>
      </c>
      <c r="T223" s="1">
        <v>26.7</v>
      </c>
      <c r="U223" s="1">
        <v>16.600000000000001</v>
      </c>
      <c r="V223" s="1">
        <v>35.9</v>
      </c>
      <c r="Y223" s="10">
        <v>79.2</v>
      </c>
      <c r="AV223" s="1">
        <v>27.2</v>
      </c>
      <c r="AW223" s="1">
        <v>17.8</v>
      </c>
      <c r="AX223" s="1">
        <v>34</v>
      </c>
      <c r="BA223" s="10">
        <v>79</v>
      </c>
      <c r="BJ223" s="1">
        <v>24.4</v>
      </c>
      <c r="BK223" s="1">
        <v>17.600000000000001</v>
      </c>
      <c r="BL223" s="1">
        <v>30.2</v>
      </c>
      <c r="BO223" s="10">
        <v>72.2</v>
      </c>
      <c r="BQ223" s="1">
        <v>28.4</v>
      </c>
      <c r="BR223" s="1">
        <v>18.399999999999999</v>
      </c>
      <c r="BS223" s="1">
        <v>34</v>
      </c>
      <c r="BV223" s="10">
        <v>80.8</v>
      </c>
      <c r="BX223" s="1">
        <v>32.9</v>
      </c>
      <c r="BY223" s="1">
        <v>18.399999999999999</v>
      </c>
      <c r="BZ223" s="1">
        <v>40</v>
      </c>
      <c r="CC223" s="10">
        <v>91.3</v>
      </c>
      <c r="CE223" s="1">
        <v>25.7</v>
      </c>
      <c r="CF223" s="1">
        <v>18.8</v>
      </c>
      <c r="CG223" s="1">
        <v>34.700000000000003</v>
      </c>
      <c r="CJ223" s="1">
        <v>79.2</v>
      </c>
      <c r="CL223">
        <v>83.8</v>
      </c>
      <c r="CM223">
        <v>0</v>
      </c>
      <c r="CN223">
        <v>0</v>
      </c>
      <c r="CO223">
        <v>0</v>
      </c>
      <c r="CP223" t="s">
        <v>27</v>
      </c>
    </row>
    <row r="224" spans="1:94" x14ac:dyDescent="0.35">
      <c r="A224" t="s">
        <v>520</v>
      </c>
      <c r="B224" t="s">
        <v>140</v>
      </c>
      <c r="C224" t="s">
        <v>141</v>
      </c>
      <c r="D224" t="s">
        <v>258</v>
      </c>
      <c r="E224" t="s">
        <v>747</v>
      </c>
      <c r="F224" s="1">
        <v>32</v>
      </c>
      <c r="G224" s="1">
        <v>19</v>
      </c>
      <c r="H224" s="1">
        <v>41.9</v>
      </c>
      <c r="K224" s="10">
        <v>92.9</v>
      </c>
      <c r="M224" s="1">
        <v>30.7</v>
      </c>
      <c r="N224" s="1">
        <v>19</v>
      </c>
      <c r="O224" s="1">
        <v>37.6</v>
      </c>
      <c r="R224" s="10">
        <v>87.3</v>
      </c>
      <c r="T224" s="1">
        <v>30.8</v>
      </c>
      <c r="U224" s="1">
        <v>19.2</v>
      </c>
      <c r="V224" s="1">
        <v>40.5</v>
      </c>
      <c r="Y224" s="10">
        <v>90.5</v>
      </c>
      <c r="AV224" s="1">
        <v>28.6</v>
      </c>
      <c r="AW224" s="1">
        <v>17.600000000000001</v>
      </c>
      <c r="AX224" s="1">
        <v>33.6</v>
      </c>
      <c r="BA224" s="10">
        <v>79.8</v>
      </c>
      <c r="BJ224" s="1">
        <v>25.8</v>
      </c>
      <c r="BK224" s="1">
        <v>19</v>
      </c>
      <c r="BL224" s="1">
        <v>33.5</v>
      </c>
      <c r="BO224" s="10">
        <v>78.3</v>
      </c>
      <c r="BQ224" s="1">
        <v>27.4</v>
      </c>
      <c r="BR224" s="1">
        <v>15.2</v>
      </c>
      <c r="BS224" s="1">
        <v>35.1</v>
      </c>
      <c r="BV224" s="10">
        <v>77.7</v>
      </c>
      <c r="BX224" s="1">
        <v>32.299999999999997</v>
      </c>
      <c r="BY224" s="1">
        <v>20</v>
      </c>
      <c r="BZ224" s="1">
        <v>37.9</v>
      </c>
      <c r="CC224" s="10">
        <v>90.2</v>
      </c>
      <c r="CE224" s="1">
        <v>28.5</v>
      </c>
      <c r="CF224" s="1">
        <v>19.2</v>
      </c>
      <c r="CG224" s="1">
        <v>35.200000000000003</v>
      </c>
      <c r="CJ224" s="1">
        <v>82.9</v>
      </c>
      <c r="CL224">
        <v>85</v>
      </c>
      <c r="CM224">
        <v>0</v>
      </c>
      <c r="CN224">
        <v>0</v>
      </c>
      <c r="CO224">
        <v>0</v>
      </c>
      <c r="CP224" t="s">
        <v>27</v>
      </c>
    </row>
    <row r="225" spans="1:94" x14ac:dyDescent="0.35">
      <c r="A225" t="s">
        <v>520</v>
      </c>
      <c r="B225" t="s">
        <v>140</v>
      </c>
      <c r="C225" t="s">
        <v>141</v>
      </c>
      <c r="D225" t="s">
        <v>259</v>
      </c>
      <c r="E225" t="s">
        <v>748</v>
      </c>
      <c r="F225" s="1">
        <v>33.9</v>
      </c>
      <c r="G225" s="1">
        <v>19.2</v>
      </c>
      <c r="H225" s="1">
        <v>42.8</v>
      </c>
      <c r="K225" s="10">
        <v>95.9</v>
      </c>
      <c r="M225" s="1">
        <v>30.5</v>
      </c>
      <c r="N225" s="1">
        <v>18.600000000000001</v>
      </c>
      <c r="O225" s="1">
        <v>39.9</v>
      </c>
      <c r="R225" s="10">
        <v>89</v>
      </c>
      <c r="T225" s="1">
        <v>28.4</v>
      </c>
      <c r="U225" s="1">
        <v>15.2</v>
      </c>
      <c r="V225" s="1">
        <v>37.6</v>
      </c>
      <c r="Y225" s="10">
        <v>81.2</v>
      </c>
      <c r="AV225" s="1">
        <v>28.5</v>
      </c>
      <c r="AW225" s="1">
        <v>17.600000000000001</v>
      </c>
      <c r="AX225" s="1">
        <v>36.799999999999997</v>
      </c>
      <c r="BA225" s="10">
        <v>82.9</v>
      </c>
      <c r="BJ225" s="1">
        <v>24.8</v>
      </c>
      <c r="BK225" s="1">
        <v>18.600000000000001</v>
      </c>
      <c r="BL225" s="1">
        <v>35.799999999999997</v>
      </c>
      <c r="BO225" s="10">
        <v>79.2</v>
      </c>
      <c r="BQ225" s="1">
        <v>27.7</v>
      </c>
      <c r="BR225" s="1">
        <v>18.2</v>
      </c>
      <c r="BS225" s="1">
        <v>37.5</v>
      </c>
      <c r="BV225" s="10">
        <v>83.4</v>
      </c>
      <c r="BX225" s="1">
        <v>32.4</v>
      </c>
      <c r="BY225" s="1">
        <v>19.8</v>
      </c>
      <c r="BZ225" s="1">
        <v>42.5</v>
      </c>
      <c r="CC225" s="10">
        <v>94.7</v>
      </c>
      <c r="CE225" s="1">
        <v>29.9</v>
      </c>
      <c r="CF225" s="1">
        <v>19.8</v>
      </c>
      <c r="CG225" s="1">
        <v>36.200000000000003</v>
      </c>
      <c r="CJ225" s="1">
        <v>85.9</v>
      </c>
      <c r="CL225">
        <v>86.5</v>
      </c>
      <c r="CM225">
        <v>0</v>
      </c>
      <c r="CN225">
        <v>0</v>
      </c>
      <c r="CO225">
        <v>0</v>
      </c>
      <c r="CP225" t="s">
        <v>27</v>
      </c>
    </row>
    <row r="226" spans="1:94" x14ac:dyDescent="0.35">
      <c r="A226" t="s">
        <v>520</v>
      </c>
      <c r="B226" t="s">
        <v>140</v>
      </c>
      <c r="C226" t="s">
        <v>141</v>
      </c>
      <c r="D226" t="s">
        <v>260</v>
      </c>
      <c r="E226" t="s">
        <v>749</v>
      </c>
      <c r="F226" s="1">
        <v>34.299999999999997</v>
      </c>
      <c r="G226" s="1">
        <v>19.8</v>
      </c>
      <c r="H226" s="1">
        <v>45</v>
      </c>
      <c r="K226" s="10">
        <v>99.1</v>
      </c>
      <c r="M226" s="1">
        <v>32.799999999999997</v>
      </c>
      <c r="N226" s="1">
        <v>20</v>
      </c>
      <c r="O226" s="1">
        <v>44.7</v>
      </c>
      <c r="R226" s="10">
        <v>97.5</v>
      </c>
      <c r="T226" s="1">
        <v>34.6</v>
      </c>
      <c r="U226" s="1">
        <v>19.8</v>
      </c>
      <c r="V226" s="1">
        <v>43.9</v>
      </c>
      <c r="Y226" s="10">
        <v>98.3</v>
      </c>
      <c r="AV226" s="1">
        <v>32.299999999999997</v>
      </c>
      <c r="AW226" s="1">
        <v>20</v>
      </c>
      <c r="AX226" s="1">
        <v>43.3</v>
      </c>
      <c r="BA226" s="10">
        <v>95.6</v>
      </c>
      <c r="BJ226" s="1">
        <v>27.8</v>
      </c>
      <c r="BK226" s="1">
        <v>19.399999999999999</v>
      </c>
      <c r="BL226" s="1">
        <v>36.9</v>
      </c>
      <c r="BO226" s="10">
        <v>84.1</v>
      </c>
      <c r="BQ226" s="1">
        <v>34.299999999999997</v>
      </c>
      <c r="BR226" s="1">
        <v>19.399999999999999</v>
      </c>
      <c r="BS226" s="1">
        <v>41.8</v>
      </c>
      <c r="BV226" s="10">
        <v>95.5</v>
      </c>
      <c r="BX226" s="1">
        <v>34.5</v>
      </c>
      <c r="BY226" s="1">
        <v>20</v>
      </c>
      <c r="BZ226" s="1">
        <v>42.8</v>
      </c>
      <c r="CC226" s="10">
        <v>97.3</v>
      </c>
      <c r="CE226" s="1">
        <v>32</v>
      </c>
      <c r="CF226" s="1">
        <v>20</v>
      </c>
      <c r="CG226" s="1">
        <v>43.6</v>
      </c>
      <c r="CJ226" s="1">
        <v>95.6</v>
      </c>
      <c r="CL226">
        <v>95.4</v>
      </c>
      <c r="CM226">
        <v>0</v>
      </c>
      <c r="CN226">
        <v>0</v>
      </c>
      <c r="CO226">
        <v>0</v>
      </c>
      <c r="CP226" t="s">
        <v>27</v>
      </c>
    </row>
    <row r="227" spans="1:94" x14ac:dyDescent="0.35">
      <c r="A227" t="s">
        <v>520</v>
      </c>
      <c r="B227" t="s">
        <v>140</v>
      </c>
      <c r="C227" t="s">
        <v>141</v>
      </c>
      <c r="D227" t="s">
        <v>261</v>
      </c>
      <c r="E227" t="s">
        <v>750</v>
      </c>
      <c r="F227" s="1">
        <v>29.1</v>
      </c>
      <c r="G227" s="1">
        <v>17.399999999999999</v>
      </c>
      <c r="H227" s="1">
        <v>39.4</v>
      </c>
      <c r="K227" s="10">
        <v>85.9</v>
      </c>
      <c r="M227" s="1">
        <v>26.4</v>
      </c>
      <c r="N227" s="1">
        <v>16.399999999999999</v>
      </c>
      <c r="O227" s="1">
        <v>36.4</v>
      </c>
      <c r="R227" s="10">
        <v>79.2</v>
      </c>
      <c r="T227" s="1">
        <v>28.2</v>
      </c>
      <c r="U227" s="1">
        <v>17.399999999999999</v>
      </c>
      <c r="V227" s="1">
        <v>39.700000000000003</v>
      </c>
      <c r="Y227" s="10">
        <v>85.3</v>
      </c>
      <c r="AV227" s="4">
        <v>17.899999999999999</v>
      </c>
      <c r="AW227" s="1">
        <v>15</v>
      </c>
      <c r="AX227" s="4">
        <v>25.3</v>
      </c>
      <c r="BA227" s="9">
        <v>58.2</v>
      </c>
      <c r="BB227" s="1">
        <v>60</v>
      </c>
      <c r="BJ227" s="4">
        <v>18.3</v>
      </c>
      <c r="BK227" s="1">
        <v>16.8</v>
      </c>
      <c r="BL227" s="1">
        <v>27.4</v>
      </c>
      <c r="BO227" s="10">
        <v>62.5</v>
      </c>
      <c r="BQ227" s="1">
        <v>22.3</v>
      </c>
      <c r="BR227" s="1">
        <v>14.8</v>
      </c>
      <c r="BS227" s="4">
        <v>26.8</v>
      </c>
      <c r="BV227" s="10">
        <v>63.9</v>
      </c>
      <c r="BX227" s="1">
        <v>24.8</v>
      </c>
      <c r="BY227" s="1">
        <v>17.399999999999999</v>
      </c>
      <c r="BZ227" s="1">
        <v>32.700000000000003</v>
      </c>
      <c r="CC227" s="10">
        <v>74.900000000000006</v>
      </c>
      <c r="CE227" s="1">
        <v>25.3</v>
      </c>
      <c r="CF227" s="1">
        <v>16.600000000000001</v>
      </c>
      <c r="CG227" s="1">
        <v>32.799999999999997</v>
      </c>
      <c r="CJ227" s="1">
        <v>74.7</v>
      </c>
      <c r="CL227">
        <v>73.3</v>
      </c>
      <c r="CM227">
        <v>0</v>
      </c>
      <c r="CN227">
        <v>0</v>
      </c>
      <c r="CO227">
        <v>0</v>
      </c>
      <c r="CP227" t="s">
        <v>27</v>
      </c>
    </row>
    <row r="228" spans="1:94" x14ac:dyDescent="0.35">
      <c r="A228" t="s">
        <v>520</v>
      </c>
      <c r="B228" t="s">
        <v>140</v>
      </c>
      <c r="C228" t="s">
        <v>141</v>
      </c>
      <c r="D228" t="s">
        <v>262</v>
      </c>
      <c r="E228" t="s">
        <v>751</v>
      </c>
      <c r="F228" s="1">
        <v>32.5</v>
      </c>
      <c r="G228" s="1">
        <v>18</v>
      </c>
      <c r="H228" s="1">
        <v>39.299999999999997</v>
      </c>
      <c r="K228" s="10">
        <v>89.8</v>
      </c>
      <c r="M228" s="1">
        <v>28.2</v>
      </c>
      <c r="N228" s="1">
        <v>19.8</v>
      </c>
      <c r="O228" s="1">
        <v>39.299999999999997</v>
      </c>
      <c r="R228" s="10">
        <v>87.3</v>
      </c>
      <c r="T228" s="1">
        <v>28</v>
      </c>
      <c r="U228" s="1">
        <v>15.2</v>
      </c>
      <c r="V228" s="1">
        <v>36.299999999999997</v>
      </c>
      <c r="Y228" s="10">
        <v>79.5</v>
      </c>
      <c r="AV228" s="1">
        <v>35</v>
      </c>
      <c r="AW228" s="1">
        <v>19.399999999999999</v>
      </c>
      <c r="AX228" s="1">
        <v>43.3</v>
      </c>
      <c r="BA228" s="10">
        <v>97.7</v>
      </c>
      <c r="BJ228" s="1">
        <v>26.2</v>
      </c>
      <c r="BK228" s="1">
        <v>18.8</v>
      </c>
      <c r="BL228" s="1">
        <v>33.200000000000003</v>
      </c>
      <c r="BO228" s="10">
        <v>78.2</v>
      </c>
      <c r="BQ228" s="1">
        <v>31.1</v>
      </c>
      <c r="BR228" s="1">
        <v>18.8</v>
      </c>
      <c r="BS228" s="1">
        <v>39.5</v>
      </c>
      <c r="BV228" s="10">
        <v>89.4</v>
      </c>
      <c r="BX228" s="1">
        <v>29.1</v>
      </c>
      <c r="BY228" s="1">
        <v>19</v>
      </c>
      <c r="BZ228" s="1">
        <v>37.5</v>
      </c>
      <c r="CC228" s="10">
        <v>85.6</v>
      </c>
      <c r="CE228" s="1">
        <v>27.5</v>
      </c>
      <c r="CF228" s="1">
        <v>19.2</v>
      </c>
      <c r="CG228" s="1">
        <v>38.9</v>
      </c>
      <c r="CJ228" s="1">
        <v>85.6</v>
      </c>
      <c r="CL228">
        <v>86.6</v>
      </c>
      <c r="CM228">
        <v>0</v>
      </c>
      <c r="CN228">
        <v>0</v>
      </c>
      <c r="CO228">
        <v>0</v>
      </c>
      <c r="CP228" t="s">
        <v>27</v>
      </c>
    </row>
    <row r="229" spans="1:94" x14ac:dyDescent="0.35">
      <c r="A229" t="s">
        <v>520</v>
      </c>
      <c r="B229" t="s">
        <v>140</v>
      </c>
      <c r="C229" t="s">
        <v>141</v>
      </c>
      <c r="D229" t="s">
        <v>263</v>
      </c>
      <c r="E229" t="s">
        <v>752</v>
      </c>
      <c r="F229" s="1">
        <v>31.7</v>
      </c>
      <c r="G229" s="1">
        <v>19</v>
      </c>
      <c r="H229" s="1">
        <v>42.9</v>
      </c>
      <c r="K229" s="10">
        <v>93.6</v>
      </c>
      <c r="M229" s="1">
        <v>31.3</v>
      </c>
      <c r="N229" s="1">
        <v>19</v>
      </c>
      <c r="O229" s="1">
        <v>39.6</v>
      </c>
      <c r="R229" s="10">
        <v>89.9</v>
      </c>
      <c r="T229" s="1">
        <v>28.3</v>
      </c>
      <c r="U229" s="1">
        <v>16</v>
      </c>
      <c r="V229" s="1">
        <v>38.5</v>
      </c>
      <c r="Y229" s="10">
        <v>82.8</v>
      </c>
      <c r="AV229" s="1">
        <v>31.5</v>
      </c>
      <c r="AW229" s="1">
        <v>19</v>
      </c>
      <c r="AX229" s="1">
        <v>41.3</v>
      </c>
      <c r="BA229" s="10">
        <v>91.8</v>
      </c>
      <c r="BJ229" s="1">
        <v>27.4</v>
      </c>
      <c r="BK229" s="1">
        <v>19.2</v>
      </c>
      <c r="BL229" s="1">
        <v>35.1</v>
      </c>
      <c r="BO229" s="10">
        <v>81.7</v>
      </c>
      <c r="BQ229" s="1">
        <v>30.6</v>
      </c>
      <c r="BR229" s="1">
        <v>19</v>
      </c>
      <c r="BS229" s="1">
        <v>39.1</v>
      </c>
      <c r="BV229" s="10">
        <v>88.7</v>
      </c>
      <c r="BX229" s="1">
        <v>31.6</v>
      </c>
      <c r="BY229" s="1">
        <v>19.8</v>
      </c>
      <c r="BZ229" s="1">
        <v>38.200000000000003</v>
      </c>
      <c r="CC229" s="10">
        <v>89.6</v>
      </c>
      <c r="CE229" s="1">
        <v>28.6</v>
      </c>
      <c r="CF229" s="1">
        <v>19.2</v>
      </c>
      <c r="CG229" s="1">
        <v>37.1</v>
      </c>
      <c r="CJ229" s="1">
        <v>84.9</v>
      </c>
      <c r="CL229">
        <v>87.9</v>
      </c>
      <c r="CM229">
        <v>0</v>
      </c>
      <c r="CN229">
        <v>0</v>
      </c>
      <c r="CO229">
        <v>0</v>
      </c>
      <c r="CP229" t="s">
        <v>27</v>
      </c>
    </row>
    <row r="230" spans="1:94" x14ac:dyDescent="0.35">
      <c r="A230" t="s">
        <v>520</v>
      </c>
      <c r="B230" t="s">
        <v>140</v>
      </c>
      <c r="C230" t="s">
        <v>141</v>
      </c>
      <c r="D230" t="s">
        <v>264</v>
      </c>
      <c r="E230" t="s">
        <v>753</v>
      </c>
      <c r="F230" s="1">
        <v>31.4</v>
      </c>
      <c r="G230" s="1">
        <v>19</v>
      </c>
      <c r="H230" s="1">
        <v>41.9</v>
      </c>
      <c r="K230" s="10">
        <v>92.3</v>
      </c>
      <c r="M230" s="1">
        <v>32.200000000000003</v>
      </c>
      <c r="N230" s="1">
        <v>18.399999999999999</v>
      </c>
      <c r="O230" s="1">
        <v>37.799999999999997</v>
      </c>
      <c r="R230" s="10">
        <v>88.4</v>
      </c>
      <c r="T230" s="1">
        <v>26.7</v>
      </c>
      <c r="U230" s="1">
        <v>16</v>
      </c>
      <c r="V230" s="1">
        <v>37.9</v>
      </c>
      <c r="Y230" s="10">
        <v>80.599999999999994</v>
      </c>
      <c r="AV230" s="1">
        <v>33.200000000000003</v>
      </c>
      <c r="AW230" s="1">
        <v>19.399999999999999</v>
      </c>
      <c r="AX230" s="1">
        <v>41.4</v>
      </c>
      <c r="BA230" s="10">
        <v>94</v>
      </c>
      <c r="BJ230" s="1">
        <v>28</v>
      </c>
      <c r="BK230" s="1">
        <v>19.2</v>
      </c>
      <c r="BL230" s="1">
        <v>38.6</v>
      </c>
      <c r="BO230" s="10">
        <v>85.8</v>
      </c>
      <c r="BQ230" s="1">
        <v>31.5</v>
      </c>
      <c r="BR230" s="1">
        <v>19.2</v>
      </c>
      <c r="BS230" s="1">
        <v>38.799999999999997</v>
      </c>
      <c r="BV230" s="10">
        <v>89.5</v>
      </c>
      <c r="BX230" s="1">
        <v>33.799999999999997</v>
      </c>
      <c r="BY230" s="1">
        <v>19.600000000000001</v>
      </c>
      <c r="BZ230" s="1">
        <v>43</v>
      </c>
      <c r="CC230" s="10">
        <v>96.4</v>
      </c>
      <c r="CE230" s="1">
        <v>32.700000000000003</v>
      </c>
      <c r="CF230" s="1">
        <v>19.399999999999999</v>
      </c>
      <c r="CG230" s="1">
        <v>41.5</v>
      </c>
      <c r="CJ230" s="1">
        <v>93.6</v>
      </c>
      <c r="CL230">
        <v>90.1</v>
      </c>
      <c r="CM230">
        <v>0</v>
      </c>
      <c r="CN230">
        <v>0</v>
      </c>
      <c r="CO230">
        <v>0</v>
      </c>
      <c r="CP230" t="s">
        <v>27</v>
      </c>
    </row>
    <row r="231" spans="1:94" x14ac:dyDescent="0.35">
      <c r="A231" t="s">
        <v>520</v>
      </c>
      <c r="B231" t="s">
        <v>140</v>
      </c>
      <c r="C231" t="s">
        <v>156</v>
      </c>
      <c r="D231" t="s">
        <v>265</v>
      </c>
      <c r="E231" t="s">
        <v>754</v>
      </c>
      <c r="F231" s="1">
        <v>33</v>
      </c>
      <c r="G231" s="1">
        <v>19</v>
      </c>
      <c r="H231" s="1">
        <v>42.6</v>
      </c>
      <c r="K231" s="10">
        <v>94.6</v>
      </c>
      <c r="M231" s="1">
        <v>30.8</v>
      </c>
      <c r="N231" s="1">
        <v>18.8</v>
      </c>
      <c r="O231" s="1">
        <v>39</v>
      </c>
      <c r="R231" s="10">
        <v>88.6</v>
      </c>
      <c r="T231" s="1">
        <v>29.8</v>
      </c>
      <c r="U231" s="1">
        <v>18</v>
      </c>
      <c r="V231" s="1">
        <v>39.299999999999997</v>
      </c>
      <c r="Y231" s="10">
        <v>87.1</v>
      </c>
      <c r="AV231" s="1">
        <v>31.2</v>
      </c>
      <c r="AW231" s="1">
        <v>18.8</v>
      </c>
      <c r="AX231" s="1">
        <v>36.6</v>
      </c>
      <c r="BA231" s="10">
        <v>86.6</v>
      </c>
      <c r="BJ231" s="1">
        <v>27.9</v>
      </c>
      <c r="BK231" s="1">
        <v>18.600000000000001</v>
      </c>
      <c r="BL231" s="1">
        <v>37.4</v>
      </c>
      <c r="BO231" s="10">
        <v>83.9</v>
      </c>
      <c r="BQ231" s="1">
        <v>30.2</v>
      </c>
      <c r="BR231" s="1">
        <v>18.8</v>
      </c>
      <c r="BS231" s="1">
        <v>36.4</v>
      </c>
      <c r="BV231" s="10">
        <v>85.4</v>
      </c>
      <c r="BX231" s="1">
        <v>31.8</v>
      </c>
      <c r="BY231" s="1">
        <v>19.8</v>
      </c>
      <c r="BZ231" s="1">
        <v>41.6</v>
      </c>
      <c r="CC231" s="10">
        <v>93.2</v>
      </c>
      <c r="CE231" s="1">
        <v>30.6</v>
      </c>
      <c r="CF231" s="1">
        <v>19.2</v>
      </c>
      <c r="CG231" s="1">
        <v>39</v>
      </c>
      <c r="CJ231" s="1">
        <v>88.8</v>
      </c>
      <c r="CL231">
        <v>88.5</v>
      </c>
      <c r="CM231">
        <v>0</v>
      </c>
      <c r="CN231">
        <v>0</v>
      </c>
      <c r="CO231">
        <v>0</v>
      </c>
      <c r="CP231" t="s">
        <v>27</v>
      </c>
    </row>
    <row r="232" spans="1:94" x14ac:dyDescent="0.35">
      <c r="A232" t="s">
        <v>520</v>
      </c>
      <c r="B232" t="s">
        <v>140</v>
      </c>
      <c r="C232" t="s">
        <v>156</v>
      </c>
      <c r="D232" t="s">
        <v>266</v>
      </c>
      <c r="E232" t="s">
        <v>755</v>
      </c>
      <c r="F232" s="1">
        <v>35</v>
      </c>
      <c r="G232" s="1">
        <v>20</v>
      </c>
      <c r="H232" s="1">
        <v>45</v>
      </c>
      <c r="K232" s="10">
        <v>100</v>
      </c>
      <c r="M232" s="1">
        <v>34.299999999999997</v>
      </c>
      <c r="N232" s="1">
        <v>20</v>
      </c>
      <c r="O232" s="1">
        <v>44.7</v>
      </c>
      <c r="R232" s="10">
        <v>99</v>
      </c>
      <c r="T232" s="1">
        <v>34.299999999999997</v>
      </c>
      <c r="U232" s="1">
        <v>19.8</v>
      </c>
      <c r="V232" s="1">
        <v>41.9</v>
      </c>
      <c r="Y232" s="10">
        <v>96</v>
      </c>
      <c r="AV232" s="1">
        <v>34.299999999999997</v>
      </c>
      <c r="AW232" s="1">
        <v>20</v>
      </c>
      <c r="AX232" s="1">
        <v>43.6</v>
      </c>
      <c r="BA232" s="10">
        <v>97.9</v>
      </c>
      <c r="BJ232" s="1">
        <v>29.2</v>
      </c>
      <c r="BK232" s="1">
        <v>18.8</v>
      </c>
      <c r="BL232" s="1">
        <v>41.1</v>
      </c>
      <c r="BO232" s="10">
        <v>89.1</v>
      </c>
      <c r="BQ232" s="1">
        <v>34.799999999999997</v>
      </c>
      <c r="BR232" s="1">
        <v>20</v>
      </c>
      <c r="BS232" s="1">
        <v>44</v>
      </c>
      <c r="BV232" s="10">
        <v>98.8</v>
      </c>
      <c r="BX232" s="1">
        <v>34</v>
      </c>
      <c r="BY232" s="1">
        <v>20</v>
      </c>
      <c r="BZ232" s="1">
        <v>44.3</v>
      </c>
      <c r="CC232" s="10">
        <v>98.3</v>
      </c>
      <c r="CE232" s="1">
        <v>33.799999999999997</v>
      </c>
      <c r="CF232" s="1">
        <v>20</v>
      </c>
      <c r="CG232" s="1">
        <v>42.8</v>
      </c>
      <c r="CJ232" s="1">
        <v>96.6</v>
      </c>
      <c r="CL232">
        <v>97</v>
      </c>
      <c r="CM232">
        <v>0</v>
      </c>
      <c r="CN232">
        <v>0</v>
      </c>
      <c r="CO232">
        <v>0</v>
      </c>
      <c r="CP232" t="s">
        <v>27</v>
      </c>
    </row>
    <row r="233" spans="1:94" x14ac:dyDescent="0.35">
      <c r="A233" t="s">
        <v>520</v>
      </c>
      <c r="B233" t="s">
        <v>140</v>
      </c>
      <c r="C233" t="s">
        <v>156</v>
      </c>
      <c r="D233" t="s">
        <v>267</v>
      </c>
      <c r="E233" t="s">
        <v>756</v>
      </c>
      <c r="F233" s="1">
        <v>32.700000000000003</v>
      </c>
      <c r="G233" s="1">
        <v>20</v>
      </c>
      <c r="H233" s="1">
        <v>43.4</v>
      </c>
      <c r="K233" s="10">
        <v>96.1</v>
      </c>
      <c r="M233" s="1">
        <v>33.6</v>
      </c>
      <c r="N233" s="1">
        <v>19.600000000000001</v>
      </c>
      <c r="O233" s="1">
        <v>42.7</v>
      </c>
      <c r="R233" s="10">
        <v>95.9</v>
      </c>
      <c r="T233" s="1">
        <v>31.9</v>
      </c>
      <c r="U233" s="1">
        <v>19.8</v>
      </c>
      <c r="V233" s="1">
        <v>43.1</v>
      </c>
      <c r="Y233" s="10">
        <v>94.8</v>
      </c>
      <c r="AV233" s="1">
        <v>27.5</v>
      </c>
      <c r="AW233" s="1">
        <v>19.8</v>
      </c>
      <c r="AX233" s="1">
        <v>36.700000000000003</v>
      </c>
      <c r="BA233" s="10">
        <v>84</v>
      </c>
      <c r="BJ233" s="1">
        <v>28</v>
      </c>
      <c r="BK233" s="1">
        <v>19.399999999999999</v>
      </c>
      <c r="BL233" s="1">
        <v>38.5</v>
      </c>
      <c r="BO233" s="10">
        <v>85.9</v>
      </c>
      <c r="BQ233" s="1">
        <v>33.1</v>
      </c>
      <c r="BR233" s="1">
        <v>19.600000000000001</v>
      </c>
      <c r="BS233" s="1">
        <v>38.5</v>
      </c>
      <c r="BV233" s="10">
        <v>91.2</v>
      </c>
      <c r="BX233" s="1">
        <v>34.200000000000003</v>
      </c>
      <c r="BY233" s="1">
        <v>20</v>
      </c>
      <c r="BZ233" s="1">
        <v>43.1</v>
      </c>
      <c r="CC233" s="10">
        <v>97.3</v>
      </c>
      <c r="CE233" s="1">
        <v>32.299999999999997</v>
      </c>
      <c r="CF233" s="1">
        <v>19.2</v>
      </c>
      <c r="CG233" s="1">
        <v>41.5</v>
      </c>
      <c r="CJ233" s="1">
        <v>93</v>
      </c>
      <c r="CL233">
        <v>92.3</v>
      </c>
      <c r="CM233">
        <v>0</v>
      </c>
      <c r="CN233">
        <v>0</v>
      </c>
      <c r="CO233">
        <v>0</v>
      </c>
      <c r="CP233" t="s">
        <v>27</v>
      </c>
    </row>
    <row r="234" spans="1:94" x14ac:dyDescent="0.35">
      <c r="A234" t="s">
        <v>520</v>
      </c>
      <c r="B234" t="s">
        <v>140</v>
      </c>
      <c r="C234" t="s">
        <v>156</v>
      </c>
      <c r="D234" t="s">
        <v>268</v>
      </c>
      <c r="E234" t="s">
        <v>757</v>
      </c>
      <c r="F234" s="1">
        <v>31.9</v>
      </c>
      <c r="G234" s="1">
        <v>18.2</v>
      </c>
      <c r="H234" s="1">
        <v>41.3</v>
      </c>
      <c r="K234" s="10">
        <v>91.4</v>
      </c>
      <c r="M234" s="1">
        <v>27.9</v>
      </c>
      <c r="N234" s="1">
        <v>17.600000000000001</v>
      </c>
      <c r="O234" s="1">
        <v>37.5</v>
      </c>
      <c r="R234" s="10">
        <v>83</v>
      </c>
      <c r="T234" s="1">
        <v>27.2</v>
      </c>
      <c r="U234" s="1">
        <v>15.2</v>
      </c>
      <c r="V234" s="1">
        <v>40.4</v>
      </c>
      <c r="Y234" s="10">
        <v>82.8</v>
      </c>
      <c r="AV234" s="1">
        <v>24.4</v>
      </c>
      <c r="AW234" s="1">
        <v>18</v>
      </c>
      <c r="AX234" s="1">
        <v>34.9</v>
      </c>
      <c r="BA234" s="10">
        <v>77.3</v>
      </c>
      <c r="BJ234" s="4">
        <v>20.5</v>
      </c>
      <c r="BK234" s="1">
        <v>16.600000000000001</v>
      </c>
      <c r="BL234" s="1">
        <v>31.9</v>
      </c>
      <c r="BO234" s="10">
        <v>69</v>
      </c>
      <c r="BQ234" s="1">
        <v>26.8</v>
      </c>
      <c r="BR234" s="1">
        <v>17.8</v>
      </c>
      <c r="BS234" s="1">
        <v>32.200000000000003</v>
      </c>
      <c r="BV234" s="10">
        <v>76.8</v>
      </c>
      <c r="BX234" s="1">
        <v>30.8</v>
      </c>
      <c r="BY234" s="1">
        <v>20</v>
      </c>
      <c r="BZ234" s="1">
        <v>36.5</v>
      </c>
      <c r="CC234" s="10">
        <v>87.3</v>
      </c>
      <c r="CE234" s="1">
        <v>23.2</v>
      </c>
      <c r="CF234" s="1">
        <v>19</v>
      </c>
      <c r="CG234" s="1">
        <v>31.8</v>
      </c>
      <c r="CJ234" s="1">
        <v>74</v>
      </c>
      <c r="CL234">
        <v>80.2</v>
      </c>
      <c r="CM234">
        <v>0</v>
      </c>
      <c r="CN234">
        <v>0</v>
      </c>
      <c r="CO234">
        <v>0</v>
      </c>
      <c r="CP234" t="s">
        <v>27</v>
      </c>
    </row>
    <row r="235" spans="1:94" x14ac:dyDescent="0.35">
      <c r="A235" t="s">
        <v>520</v>
      </c>
      <c r="B235" t="s">
        <v>140</v>
      </c>
      <c r="C235" t="s">
        <v>156</v>
      </c>
      <c r="D235" t="s">
        <v>269</v>
      </c>
      <c r="E235" t="s">
        <v>758</v>
      </c>
      <c r="F235" s="1">
        <v>34</v>
      </c>
      <c r="G235" s="1">
        <v>20</v>
      </c>
      <c r="H235" s="1">
        <v>45</v>
      </c>
      <c r="K235" s="10">
        <v>99</v>
      </c>
      <c r="M235" s="1">
        <v>32.9</v>
      </c>
      <c r="N235" s="1">
        <v>19.8</v>
      </c>
      <c r="O235" s="1">
        <v>43</v>
      </c>
      <c r="R235" s="10">
        <v>95.7</v>
      </c>
      <c r="T235" s="1">
        <v>30</v>
      </c>
      <c r="U235" s="1">
        <v>18.2</v>
      </c>
      <c r="V235" s="1">
        <v>41.5</v>
      </c>
      <c r="Y235" s="10">
        <v>89.7</v>
      </c>
      <c r="AV235" s="1">
        <v>34.799999999999997</v>
      </c>
      <c r="AW235" s="1">
        <v>20</v>
      </c>
      <c r="AX235" s="1">
        <v>45</v>
      </c>
      <c r="BA235" s="10">
        <v>99.8</v>
      </c>
      <c r="BJ235" s="1">
        <v>27.3</v>
      </c>
      <c r="BK235" s="1">
        <v>19.600000000000001</v>
      </c>
      <c r="BL235" s="1">
        <v>40.700000000000003</v>
      </c>
      <c r="BO235" s="10">
        <v>87.6</v>
      </c>
      <c r="BQ235" s="1">
        <v>33.9</v>
      </c>
      <c r="BR235" s="1">
        <v>19.8</v>
      </c>
      <c r="BS235" s="1">
        <v>43.1</v>
      </c>
      <c r="BV235" s="10">
        <v>96.8</v>
      </c>
      <c r="BX235" s="1">
        <v>33.4</v>
      </c>
      <c r="BY235" s="1">
        <v>20</v>
      </c>
      <c r="BZ235" s="1">
        <v>42.9</v>
      </c>
      <c r="CC235" s="10">
        <v>96.3</v>
      </c>
      <c r="CE235" s="1">
        <v>32.5</v>
      </c>
      <c r="CF235" s="1">
        <v>20</v>
      </c>
      <c r="CG235" s="1">
        <v>39.299999999999997</v>
      </c>
      <c r="CJ235" s="1">
        <v>91.8</v>
      </c>
      <c r="CL235">
        <v>94.6</v>
      </c>
      <c r="CM235">
        <v>0</v>
      </c>
      <c r="CN235">
        <v>0</v>
      </c>
      <c r="CO235">
        <v>0</v>
      </c>
      <c r="CP235" t="s">
        <v>27</v>
      </c>
    </row>
    <row r="236" spans="1:94" x14ac:dyDescent="0.35">
      <c r="A236" t="s">
        <v>520</v>
      </c>
      <c r="B236" t="s">
        <v>140</v>
      </c>
      <c r="C236" t="s">
        <v>156</v>
      </c>
      <c r="D236" t="s">
        <v>270</v>
      </c>
      <c r="E236" t="s">
        <v>759</v>
      </c>
      <c r="F236" s="1">
        <v>31.3</v>
      </c>
      <c r="G236" s="1">
        <v>18</v>
      </c>
      <c r="H236" s="1">
        <v>39.6</v>
      </c>
      <c r="K236" s="10">
        <v>88.9</v>
      </c>
      <c r="M236" s="1">
        <v>26.2</v>
      </c>
      <c r="N236" s="1">
        <v>16.600000000000001</v>
      </c>
      <c r="O236" s="1">
        <v>35.799999999999997</v>
      </c>
      <c r="R236" s="10">
        <v>78.599999999999994</v>
      </c>
      <c r="T236" s="1">
        <v>25.9</v>
      </c>
      <c r="U236" s="1">
        <v>15.8</v>
      </c>
      <c r="V236" s="1">
        <v>33.799999999999997</v>
      </c>
      <c r="Y236" s="10">
        <v>75.5</v>
      </c>
      <c r="AV236" s="4">
        <v>20.399999999999999</v>
      </c>
      <c r="AW236" s="1">
        <v>16</v>
      </c>
      <c r="AX236" s="1">
        <v>30.6</v>
      </c>
      <c r="BA236" s="10">
        <v>67</v>
      </c>
      <c r="BJ236" s="1">
        <v>22.1</v>
      </c>
      <c r="BK236" s="1">
        <v>16.8</v>
      </c>
      <c r="BL236" s="4">
        <v>23.5</v>
      </c>
      <c r="BO236" s="10">
        <v>62.4</v>
      </c>
      <c r="BQ236" s="1">
        <v>23.7</v>
      </c>
      <c r="BR236" s="1">
        <v>16</v>
      </c>
      <c r="BS236" s="1">
        <v>32</v>
      </c>
      <c r="BV236" s="10">
        <v>71.7</v>
      </c>
      <c r="BX236" s="1">
        <v>25.3</v>
      </c>
      <c r="BY236" s="1">
        <v>18.600000000000001</v>
      </c>
      <c r="BZ236" s="1">
        <v>33.799999999999997</v>
      </c>
      <c r="CC236" s="10">
        <v>77.7</v>
      </c>
      <c r="CE236" s="4">
        <v>20.399999999999999</v>
      </c>
      <c r="CF236" s="1">
        <v>18.2</v>
      </c>
      <c r="CG236" s="1">
        <v>31.6</v>
      </c>
      <c r="CJ236" s="1">
        <v>70.2</v>
      </c>
      <c r="CL236">
        <v>74</v>
      </c>
      <c r="CM236">
        <v>0</v>
      </c>
      <c r="CN236">
        <v>0</v>
      </c>
      <c r="CO236">
        <v>0</v>
      </c>
      <c r="CP236" t="s">
        <v>27</v>
      </c>
    </row>
    <row r="237" spans="1:94" x14ac:dyDescent="0.35">
      <c r="A237" t="s">
        <v>520</v>
      </c>
      <c r="B237" t="s">
        <v>140</v>
      </c>
      <c r="C237" t="s">
        <v>156</v>
      </c>
      <c r="D237" t="s">
        <v>271</v>
      </c>
      <c r="E237" t="s">
        <v>760</v>
      </c>
      <c r="F237" s="1">
        <v>28.6</v>
      </c>
      <c r="G237" s="1">
        <v>17.2</v>
      </c>
      <c r="H237" s="1">
        <v>35</v>
      </c>
      <c r="K237" s="10">
        <v>80.8</v>
      </c>
      <c r="M237" s="1">
        <v>26.3</v>
      </c>
      <c r="N237" s="1">
        <v>16.399999999999999</v>
      </c>
      <c r="O237" s="1">
        <v>33.9</v>
      </c>
      <c r="R237" s="10">
        <v>76.599999999999994</v>
      </c>
      <c r="T237" s="4">
        <v>18.399999999999999</v>
      </c>
      <c r="U237" s="1">
        <v>12.8</v>
      </c>
      <c r="V237" s="1">
        <v>31.9</v>
      </c>
      <c r="Y237" s="10">
        <v>63.1</v>
      </c>
      <c r="AV237" s="1">
        <v>22.9</v>
      </c>
      <c r="AW237" s="1">
        <v>16</v>
      </c>
      <c r="AX237" s="1">
        <v>29.8</v>
      </c>
      <c r="BA237" s="10">
        <v>68.7</v>
      </c>
      <c r="BJ237" s="4">
        <v>20.5</v>
      </c>
      <c r="BK237" s="1">
        <v>17.8</v>
      </c>
      <c r="BL237" s="1">
        <v>29.4</v>
      </c>
      <c r="BO237" s="10">
        <v>67.7</v>
      </c>
      <c r="BQ237" s="1">
        <v>23.7</v>
      </c>
      <c r="BR237" s="1">
        <v>15.8</v>
      </c>
      <c r="BS237" s="1">
        <v>28.9</v>
      </c>
      <c r="BV237" s="10">
        <v>68.400000000000006</v>
      </c>
      <c r="BX237" s="1">
        <v>31.9</v>
      </c>
      <c r="BY237" s="1">
        <v>19</v>
      </c>
      <c r="BZ237" s="1">
        <v>31.9</v>
      </c>
      <c r="CC237" s="10">
        <v>82.8</v>
      </c>
      <c r="CE237" s="1">
        <v>24.2</v>
      </c>
      <c r="CF237" s="1">
        <v>17.600000000000001</v>
      </c>
      <c r="CG237" s="1">
        <v>32.299999999999997</v>
      </c>
      <c r="CJ237" s="1">
        <v>74.099999999999994</v>
      </c>
      <c r="CL237">
        <v>72.8</v>
      </c>
      <c r="CM237">
        <v>0</v>
      </c>
      <c r="CN237">
        <v>0</v>
      </c>
      <c r="CO237">
        <v>0</v>
      </c>
      <c r="CP237" t="s">
        <v>27</v>
      </c>
    </row>
    <row r="238" spans="1:94" x14ac:dyDescent="0.35">
      <c r="A238" t="s">
        <v>520</v>
      </c>
      <c r="B238" t="s">
        <v>140</v>
      </c>
      <c r="C238" t="s">
        <v>156</v>
      </c>
      <c r="D238" t="s">
        <v>272</v>
      </c>
      <c r="E238" t="s">
        <v>761</v>
      </c>
      <c r="F238" s="1">
        <v>33.6</v>
      </c>
      <c r="G238" s="1">
        <v>19.8</v>
      </c>
      <c r="H238" s="1">
        <v>44.2</v>
      </c>
      <c r="K238" s="10">
        <v>97.6</v>
      </c>
      <c r="M238" s="1">
        <v>30.4</v>
      </c>
      <c r="N238" s="1">
        <v>19.2</v>
      </c>
      <c r="O238" s="1">
        <v>41.6</v>
      </c>
      <c r="R238" s="10">
        <v>91.2</v>
      </c>
      <c r="T238" s="1">
        <v>27.6</v>
      </c>
      <c r="U238" s="1">
        <v>16.600000000000001</v>
      </c>
      <c r="V238" s="1">
        <v>38.9</v>
      </c>
      <c r="Y238" s="10">
        <v>83.1</v>
      </c>
      <c r="AV238" s="1">
        <v>26.1</v>
      </c>
      <c r="AW238" s="1">
        <v>18.8</v>
      </c>
      <c r="AX238" s="1">
        <v>33.700000000000003</v>
      </c>
      <c r="BA238" s="10">
        <v>78.599999999999994</v>
      </c>
      <c r="BJ238" s="1">
        <v>24.8</v>
      </c>
      <c r="BK238" s="1">
        <v>18</v>
      </c>
      <c r="BL238" s="1">
        <v>28</v>
      </c>
      <c r="BO238" s="10">
        <v>70.8</v>
      </c>
      <c r="BQ238" s="1">
        <v>29</v>
      </c>
      <c r="BR238" s="1">
        <v>18.2</v>
      </c>
      <c r="BS238" s="1">
        <v>38</v>
      </c>
      <c r="BV238" s="10">
        <v>85.2</v>
      </c>
      <c r="BX238" s="1">
        <v>32.1</v>
      </c>
      <c r="BY238" s="1">
        <v>19.399999999999999</v>
      </c>
      <c r="BZ238" s="1">
        <v>42.7</v>
      </c>
      <c r="CC238" s="10">
        <v>94.2</v>
      </c>
      <c r="CE238" s="1">
        <v>28.6</v>
      </c>
      <c r="CF238" s="1">
        <v>19.600000000000001</v>
      </c>
      <c r="CG238" s="1">
        <v>36.6</v>
      </c>
      <c r="CJ238" s="1">
        <v>84.8</v>
      </c>
      <c r="CL238">
        <v>85.7</v>
      </c>
      <c r="CM238">
        <v>0</v>
      </c>
      <c r="CN238">
        <v>0</v>
      </c>
      <c r="CO238">
        <v>0</v>
      </c>
      <c r="CP238" t="s">
        <v>27</v>
      </c>
    </row>
    <row r="239" spans="1:94" x14ac:dyDescent="0.35">
      <c r="A239" t="s">
        <v>520</v>
      </c>
      <c r="B239" t="s">
        <v>140</v>
      </c>
      <c r="C239" t="s">
        <v>156</v>
      </c>
      <c r="D239" t="s">
        <v>273</v>
      </c>
      <c r="E239" t="s">
        <v>762</v>
      </c>
      <c r="F239" s="1">
        <v>33.200000000000003</v>
      </c>
      <c r="G239" s="1">
        <v>18.600000000000001</v>
      </c>
      <c r="H239" s="1">
        <v>44</v>
      </c>
      <c r="K239" s="10">
        <v>95.8</v>
      </c>
      <c r="M239" s="1">
        <v>30.5</v>
      </c>
      <c r="N239" s="1">
        <v>17.600000000000001</v>
      </c>
      <c r="O239" s="1">
        <v>41.2</v>
      </c>
      <c r="R239" s="10">
        <v>89.3</v>
      </c>
      <c r="T239" s="1">
        <v>31.8</v>
      </c>
      <c r="U239" s="1">
        <v>18.600000000000001</v>
      </c>
      <c r="V239" s="1">
        <v>41.5</v>
      </c>
      <c r="Y239" s="10">
        <v>91.9</v>
      </c>
      <c r="AV239" s="1">
        <v>23.3</v>
      </c>
      <c r="AW239" s="1">
        <v>18.8</v>
      </c>
      <c r="AX239" s="1">
        <v>35.299999999999997</v>
      </c>
      <c r="BA239" s="10">
        <v>77.400000000000006</v>
      </c>
      <c r="BJ239" s="1">
        <v>23.8</v>
      </c>
      <c r="BK239" s="1">
        <v>17.399999999999999</v>
      </c>
      <c r="BL239" s="1">
        <v>33.700000000000003</v>
      </c>
      <c r="BO239" s="10">
        <v>74.900000000000006</v>
      </c>
      <c r="BQ239" s="1">
        <v>27.5</v>
      </c>
      <c r="BR239" s="1">
        <v>17.600000000000001</v>
      </c>
      <c r="BS239" s="1">
        <v>32.5</v>
      </c>
      <c r="BV239" s="10">
        <v>77.599999999999994</v>
      </c>
      <c r="BX239" s="1">
        <v>29.4</v>
      </c>
      <c r="BY239" s="1">
        <v>19.399999999999999</v>
      </c>
      <c r="BZ239" s="1">
        <v>40.1</v>
      </c>
      <c r="CC239" s="10">
        <v>88.9</v>
      </c>
      <c r="CE239" s="1">
        <v>25.4</v>
      </c>
      <c r="CF239" s="1">
        <v>18.8</v>
      </c>
      <c r="CG239" s="1">
        <v>29.3</v>
      </c>
      <c r="CJ239" s="1">
        <v>73.5</v>
      </c>
      <c r="CL239">
        <v>83.7</v>
      </c>
      <c r="CM239">
        <v>0</v>
      </c>
      <c r="CN239">
        <v>0</v>
      </c>
      <c r="CO239">
        <v>0</v>
      </c>
      <c r="CP239" t="s">
        <v>27</v>
      </c>
    </row>
    <row r="240" spans="1:94" x14ac:dyDescent="0.35">
      <c r="A240" t="s">
        <v>520</v>
      </c>
      <c r="B240" t="s">
        <v>140</v>
      </c>
      <c r="C240" t="s">
        <v>156</v>
      </c>
      <c r="D240" t="s">
        <v>274</v>
      </c>
      <c r="E240" t="s">
        <v>763</v>
      </c>
      <c r="F240" s="1">
        <v>30.4</v>
      </c>
      <c r="G240" s="1">
        <v>17</v>
      </c>
      <c r="H240" s="1">
        <v>39.9</v>
      </c>
      <c r="K240" s="10">
        <v>87.3</v>
      </c>
      <c r="M240" s="1">
        <v>30</v>
      </c>
      <c r="N240" s="1">
        <v>17.399999999999999</v>
      </c>
      <c r="O240" s="1">
        <v>38.4</v>
      </c>
      <c r="R240" s="10">
        <v>85.8</v>
      </c>
      <c r="T240" s="1">
        <v>27.6</v>
      </c>
      <c r="U240" s="1">
        <v>16.2</v>
      </c>
      <c r="V240" s="1">
        <v>35.4</v>
      </c>
      <c r="Y240" s="10">
        <v>79.2</v>
      </c>
      <c r="AV240" s="1">
        <v>27.1</v>
      </c>
      <c r="AW240" s="1">
        <v>18.600000000000001</v>
      </c>
      <c r="AX240" s="1">
        <v>39.4</v>
      </c>
      <c r="BA240" s="10">
        <v>85.1</v>
      </c>
      <c r="BJ240" s="1">
        <v>22.2</v>
      </c>
      <c r="BK240" s="1">
        <v>17.600000000000001</v>
      </c>
      <c r="BL240" s="1">
        <v>33.700000000000003</v>
      </c>
      <c r="BO240" s="10">
        <v>73.5</v>
      </c>
      <c r="BQ240" s="1">
        <v>24.3</v>
      </c>
      <c r="BR240" s="1">
        <v>16.399999999999999</v>
      </c>
      <c r="BS240" s="1">
        <v>31.5</v>
      </c>
      <c r="BV240" s="10">
        <v>72.2</v>
      </c>
      <c r="BX240" s="1">
        <v>26.9</v>
      </c>
      <c r="BY240" s="1">
        <v>17.600000000000001</v>
      </c>
      <c r="BZ240" s="1">
        <v>35.4</v>
      </c>
      <c r="CC240" s="10">
        <v>79.900000000000006</v>
      </c>
      <c r="CE240" s="4">
        <v>18.7</v>
      </c>
      <c r="CF240" s="1">
        <v>18</v>
      </c>
      <c r="CG240" s="1">
        <v>30.9</v>
      </c>
      <c r="CJ240" s="1">
        <v>67.599999999999994</v>
      </c>
      <c r="CL240">
        <v>78.8</v>
      </c>
      <c r="CM240">
        <v>0</v>
      </c>
      <c r="CN240">
        <v>0</v>
      </c>
      <c r="CO240">
        <v>0</v>
      </c>
      <c r="CP240" t="s">
        <v>27</v>
      </c>
    </row>
    <row r="241" spans="1:94" x14ac:dyDescent="0.35">
      <c r="A241" t="s">
        <v>520</v>
      </c>
      <c r="B241" t="s">
        <v>140</v>
      </c>
      <c r="C241" t="s">
        <v>156</v>
      </c>
      <c r="D241" t="s">
        <v>275</v>
      </c>
      <c r="E241" t="s">
        <v>764</v>
      </c>
      <c r="F241" s="1">
        <v>33.9</v>
      </c>
      <c r="G241" s="1">
        <v>19.2</v>
      </c>
      <c r="H241" s="1">
        <v>42.9</v>
      </c>
      <c r="K241" s="10">
        <v>96</v>
      </c>
      <c r="M241" s="1">
        <v>32.5</v>
      </c>
      <c r="N241" s="1">
        <v>19.399999999999999</v>
      </c>
      <c r="O241" s="1">
        <v>40.299999999999997</v>
      </c>
      <c r="R241" s="10">
        <v>92.2</v>
      </c>
      <c r="T241" s="1">
        <v>33.299999999999997</v>
      </c>
      <c r="U241" s="1">
        <v>19.399999999999999</v>
      </c>
      <c r="V241" s="1">
        <v>42.6</v>
      </c>
      <c r="Y241" s="10">
        <v>95.3</v>
      </c>
      <c r="AV241" s="1">
        <v>26.7</v>
      </c>
      <c r="AW241" s="1">
        <v>18.8</v>
      </c>
      <c r="AX241" s="1">
        <v>35.1</v>
      </c>
      <c r="BA241" s="10">
        <v>80.599999999999994</v>
      </c>
      <c r="BJ241" s="1">
        <v>25.9</v>
      </c>
      <c r="BK241" s="1">
        <v>18.399999999999999</v>
      </c>
      <c r="BL241" s="1">
        <v>31.9</v>
      </c>
      <c r="BO241" s="10">
        <v>76.2</v>
      </c>
      <c r="BQ241" s="1">
        <v>30.1</v>
      </c>
      <c r="BR241" s="1">
        <v>17.600000000000001</v>
      </c>
      <c r="BS241" s="1">
        <v>34.700000000000003</v>
      </c>
      <c r="BV241" s="10">
        <v>82.4</v>
      </c>
      <c r="BX241" s="1">
        <v>31.2</v>
      </c>
      <c r="BY241" s="1">
        <v>19.2</v>
      </c>
      <c r="BZ241" s="1">
        <v>40.799999999999997</v>
      </c>
      <c r="CC241" s="10">
        <v>91.2</v>
      </c>
      <c r="CE241" s="1">
        <v>30.3</v>
      </c>
      <c r="CF241" s="1">
        <v>18.8</v>
      </c>
      <c r="CG241" s="1">
        <v>39.1</v>
      </c>
      <c r="CJ241" s="1">
        <v>88.2</v>
      </c>
      <c r="CL241">
        <v>87.8</v>
      </c>
      <c r="CM241">
        <v>0</v>
      </c>
      <c r="CN241">
        <v>0</v>
      </c>
      <c r="CO241">
        <v>0</v>
      </c>
      <c r="CP241" t="s">
        <v>27</v>
      </c>
    </row>
    <row r="242" spans="1:94" x14ac:dyDescent="0.35">
      <c r="A242" t="s">
        <v>520</v>
      </c>
      <c r="B242" t="s">
        <v>140</v>
      </c>
      <c r="C242" t="s">
        <v>156</v>
      </c>
      <c r="D242" t="s">
        <v>276</v>
      </c>
      <c r="E242" t="s">
        <v>765</v>
      </c>
      <c r="F242" s="1">
        <v>30.9</v>
      </c>
      <c r="G242" s="1">
        <v>16.8</v>
      </c>
      <c r="H242" s="1">
        <v>37.5</v>
      </c>
      <c r="K242" s="10">
        <v>85.2</v>
      </c>
      <c r="M242" s="1">
        <v>27.1</v>
      </c>
      <c r="N242" s="1">
        <v>16.8</v>
      </c>
      <c r="O242" s="1">
        <v>35.6</v>
      </c>
      <c r="R242" s="10">
        <v>79.5</v>
      </c>
      <c r="T242" s="1">
        <v>21.8</v>
      </c>
      <c r="U242" s="1">
        <v>14.2</v>
      </c>
      <c r="V242" s="1">
        <v>38.4</v>
      </c>
      <c r="Y242" s="10">
        <v>74.400000000000006</v>
      </c>
      <c r="AV242" s="1">
        <v>28.9</v>
      </c>
      <c r="AW242" s="1">
        <v>19.2</v>
      </c>
      <c r="AX242" s="1">
        <v>35.4</v>
      </c>
      <c r="BA242" s="10">
        <v>83.5</v>
      </c>
      <c r="BJ242" s="1">
        <v>25.9</v>
      </c>
      <c r="BK242" s="1">
        <v>18.8</v>
      </c>
      <c r="BL242" s="1">
        <v>34.799999999999997</v>
      </c>
      <c r="BO242" s="10">
        <v>79.5</v>
      </c>
      <c r="BQ242" s="1">
        <v>30.4</v>
      </c>
      <c r="BR242" s="1">
        <v>17.600000000000001</v>
      </c>
      <c r="BS242" s="1">
        <v>32.799999999999997</v>
      </c>
      <c r="BV242" s="10">
        <v>80.8</v>
      </c>
      <c r="BX242" s="1">
        <v>31.8</v>
      </c>
      <c r="BY242" s="1">
        <v>19.8</v>
      </c>
      <c r="BZ242" s="1">
        <v>38.799999999999997</v>
      </c>
      <c r="CC242" s="10">
        <v>90.4</v>
      </c>
      <c r="CE242" s="1">
        <v>28.2</v>
      </c>
      <c r="CF242" s="1">
        <v>18</v>
      </c>
      <c r="CG242" s="1">
        <v>31.7</v>
      </c>
      <c r="CJ242" s="1">
        <v>77.900000000000006</v>
      </c>
      <c r="CL242">
        <v>81.400000000000006</v>
      </c>
      <c r="CM242">
        <v>0</v>
      </c>
      <c r="CN242">
        <v>0</v>
      </c>
      <c r="CO242">
        <v>0</v>
      </c>
      <c r="CP242" t="s">
        <v>27</v>
      </c>
    </row>
    <row r="243" spans="1:94" x14ac:dyDescent="0.35">
      <c r="A243" t="s">
        <v>520</v>
      </c>
      <c r="B243" t="s">
        <v>140</v>
      </c>
      <c r="C243" t="s">
        <v>156</v>
      </c>
      <c r="D243" t="s">
        <v>277</v>
      </c>
      <c r="E243" t="s">
        <v>766</v>
      </c>
      <c r="F243" s="1">
        <v>31</v>
      </c>
      <c r="G243" s="1">
        <v>19</v>
      </c>
      <c r="H243" s="1">
        <v>43.8</v>
      </c>
      <c r="K243" s="10">
        <v>93.8</v>
      </c>
      <c r="M243" s="1">
        <v>30.3</v>
      </c>
      <c r="N243" s="1">
        <v>17.8</v>
      </c>
      <c r="O243" s="1">
        <v>38</v>
      </c>
      <c r="R243" s="10">
        <v>86.1</v>
      </c>
      <c r="T243" s="1">
        <v>22.3</v>
      </c>
      <c r="U243" s="1">
        <v>16.600000000000001</v>
      </c>
      <c r="V243" s="1">
        <v>35.200000000000003</v>
      </c>
      <c r="Y243" s="10">
        <v>74.099999999999994</v>
      </c>
      <c r="AV243" s="1">
        <v>27.8</v>
      </c>
      <c r="AW243" s="1">
        <v>19.600000000000001</v>
      </c>
      <c r="AX243" s="1">
        <v>36.1</v>
      </c>
      <c r="BA243" s="10">
        <v>83.5</v>
      </c>
      <c r="BJ243" s="1">
        <v>24</v>
      </c>
      <c r="BK243" s="1">
        <v>18.2</v>
      </c>
      <c r="BL243" s="1">
        <v>34.6</v>
      </c>
      <c r="BO243" s="10">
        <v>76.8</v>
      </c>
      <c r="BQ243" s="1">
        <v>30.6</v>
      </c>
      <c r="BR243" s="1">
        <v>17.600000000000001</v>
      </c>
      <c r="BS243" s="1">
        <v>38.200000000000003</v>
      </c>
      <c r="BV243" s="10">
        <v>86.4</v>
      </c>
      <c r="BX243" s="1">
        <v>31</v>
      </c>
      <c r="BY243" s="1">
        <v>19.600000000000001</v>
      </c>
      <c r="BZ243" s="1">
        <v>41.5</v>
      </c>
      <c r="CC243" s="10">
        <v>92.1</v>
      </c>
      <c r="CE243" s="1">
        <v>29.5</v>
      </c>
      <c r="CF243" s="1">
        <v>19.2</v>
      </c>
      <c r="CG243" s="1">
        <v>39.6</v>
      </c>
      <c r="CJ243" s="1">
        <v>88.3</v>
      </c>
      <c r="CL243">
        <v>85.1</v>
      </c>
      <c r="CM243">
        <v>0</v>
      </c>
      <c r="CN243">
        <v>0</v>
      </c>
      <c r="CO243">
        <v>0</v>
      </c>
      <c r="CP243" t="s">
        <v>27</v>
      </c>
    </row>
    <row r="244" spans="1:94" x14ac:dyDescent="0.35">
      <c r="A244" t="s">
        <v>520</v>
      </c>
      <c r="B244" t="s">
        <v>140</v>
      </c>
      <c r="C244" t="s">
        <v>156</v>
      </c>
      <c r="D244" t="s">
        <v>278</v>
      </c>
      <c r="E244" t="s">
        <v>767</v>
      </c>
      <c r="F244" s="1">
        <v>32.200000000000003</v>
      </c>
      <c r="G244" s="1">
        <v>19.399999999999999</v>
      </c>
      <c r="H244" s="1">
        <v>43.6</v>
      </c>
      <c r="K244" s="10">
        <v>95.2</v>
      </c>
      <c r="M244" s="1">
        <v>32</v>
      </c>
      <c r="N244" s="1">
        <v>18.8</v>
      </c>
      <c r="O244" s="1">
        <v>40.299999999999997</v>
      </c>
      <c r="R244" s="10">
        <v>91.1</v>
      </c>
      <c r="T244" s="1">
        <v>28.1</v>
      </c>
      <c r="U244" s="1">
        <v>17.8</v>
      </c>
      <c r="V244" s="1">
        <v>36.299999999999997</v>
      </c>
      <c r="Y244" s="10">
        <v>82.2</v>
      </c>
      <c r="AV244" s="1">
        <v>32.4</v>
      </c>
      <c r="AW244" s="1">
        <v>19.399999999999999</v>
      </c>
      <c r="AX244" s="1">
        <v>40.799999999999997</v>
      </c>
      <c r="BA244" s="10">
        <v>92.6</v>
      </c>
      <c r="BJ244" s="1">
        <v>28.6</v>
      </c>
      <c r="BK244" s="1">
        <v>19.399999999999999</v>
      </c>
      <c r="BL244" s="1">
        <v>39.4</v>
      </c>
      <c r="BO244" s="10">
        <v>87.4</v>
      </c>
      <c r="BQ244" s="1">
        <v>31.2</v>
      </c>
      <c r="BR244" s="1">
        <v>18</v>
      </c>
      <c r="BS244" s="1">
        <v>34.9</v>
      </c>
      <c r="BV244" s="10">
        <v>84.1</v>
      </c>
      <c r="BX244" s="1">
        <v>32.700000000000003</v>
      </c>
      <c r="BY244" s="1">
        <v>19.399999999999999</v>
      </c>
      <c r="BZ244" s="1">
        <v>36</v>
      </c>
      <c r="CC244" s="10">
        <v>88.1</v>
      </c>
      <c r="CE244" s="1">
        <v>30.9</v>
      </c>
      <c r="CF244" s="1">
        <v>19.600000000000001</v>
      </c>
      <c r="CG244" s="1">
        <v>36.700000000000003</v>
      </c>
      <c r="CJ244" s="1">
        <v>87.2</v>
      </c>
      <c r="CL244">
        <v>88.5</v>
      </c>
      <c r="CM244">
        <v>0</v>
      </c>
      <c r="CN244">
        <v>0</v>
      </c>
      <c r="CO244">
        <v>0</v>
      </c>
      <c r="CP244" t="s">
        <v>27</v>
      </c>
    </row>
    <row r="245" spans="1:94" x14ac:dyDescent="0.35">
      <c r="A245" t="s">
        <v>520</v>
      </c>
      <c r="B245" t="s">
        <v>24</v>
      </c>
      <c r="C245" t="s">
        <v>46</v>
      </c>
      <c r="D245" t="s">
        <v>279</v>
      </c>
      <c r="E245" t="s">
        <v>768</v>
      </c>
      <c r="F245" s="4">
        <v>19.399999999999999</v>
      </c>
      <c r="G245" s="1">
        <v>15.4</v>
      </c>
      <c r="H245" s="1">
        <v>31.1</v>
      </c>
      <c r="K245" s="10">
        <v>65.900000000000006</v>
      </c>
      <c r="M245" s="1">
        <v>25.6</v>
      </c>
      <c r="N245" s="1">
        <v>15</v>
      </c>
      <c r="O245" s="1">
        <v>31.3</v>
      </c>
      <c r="R245" s="10">
        <v>71.900000000000006</v>
      </c>
      <c r="T245" s="1">
        <v>26.3</v>
      </c>
      <c r="U245" s="1">
        <v>14.6</v>
      </c>
      <c r="V245" s="1">
        <v>34.6</v>
      </c>
      <c r="Y245" s="10">
        <v>75.5</v>
      </c>
      <c r="AA245" s="1">
        <v>27.3</v>
      </c>
      <c r="AB245" s="1">
        <v>19</v>
      </c>
      <c r="AC245" s="1">
        <v>34.700000000000003</v>
      </c>
      <c r="AF245" s="10">
        <v>81</v>
      </c>
      <c r="AH245" s="1">
        <v>23.1</v>
      </c>
      <c r="AI245" s="1">
        <v>17.8</v>
      </c>
      <c r="AJ245" s="1">
        <v>35.299999999999997</v>
      </c>
      <c r="AM245" s="10">
        <v>76.2</v>
      </c>
      <c r="AO245" s="1">
        <v>23.1</v>
      </c>
      <c r="AP245" s="1">
        <v>19.2</v>
      </c>
      <c r="AQ245" s="1">
        <v>41.8</v>
      </c>
      <c r="AT245" s="10">
        <v>84.1</v>
      </c>
      <c r="AV245" s="1">
        <v>27.4</v>
      </c>
      <c r="AW245" s="1">
        <v>18.600000000000001</v>
      </c>
      <c r="AX245" s="1">
        <v>43.6</v>
      </c>
      <c r="BA245" s="10">
        <v>89.6</v>
      </c>
      <c r="BC245" s="1">
        <v>23.4</v>
      </c>
      <c r="BD245" s="1">
        <v>16.399999999999999</v>
      </c>
      <c r="BE245" s="1">
        <v>32.1</v>
      </c>
      <c r="BH245" s="10">
        <v>71.900000000000006</v>
      </c>
      <c r="BJ245" s="1">
        <v>21.7</v>
      </c>
      <c r="BK245" s="1">
        <v>18.2</v>
      </c>
      <c r="BL245" s="1">
        <v>33.799999999999997</v>
      </c>
      <c r="BO245" s="10">
        <v>73.7</v>
      </c>
      <c r="BX245" s="1">
        <v>25.9</v>
      </c>
      <c r="BY245" s="1">
        <v>18</v>
      </c>
      <c r="BZ245" s="1">
        <v>38.200000000000003</v>
      </c>
      <c r="CC245" s="10">
        <v>82.1</v>
      </c>
      <c r="CL245">
        <v>77.2</v>
      </c>
      <c r="CM245">
        <v>0</v>
      </c>
      <c r="CN245">
        <v>0</v>
      </c>
      <c r="CO245">
        <v>0</v>
      </c>
      <c r="CP245" t="s">
        <v>27</v>
      </c>
    </row>
    <row r="246" spans="1:94" x14ac:dyDescent="0.35">
      <c r="A246" t="s">
        <v>520</v>
      </c>
      <c r="B246" t="s">
        <v>24</v>
      </c>
      <c r="C246" t="s">
        <v>46</v>
      </c>
      <c r="D246" t="s">
        <v>280</v>
      </c>
      <c r="E246" t="s">
        <v>769</v>
      </c>
      <c r="F246" s="1">
        <v>33.200000000000003</v>
      </c>
      <c r="G246" s="1">
        <v>18.399999999999999</v>
      </c>
      <c r="H246" s="1">
        <v>43.9</v>
      </c>
      <c r="K246" s="10">
        <v>95.5</v>
      </c>
      <c r="M246" s="1">
        <v>32.700000000000003</v>
      </c>
      <c r="N246" s="1">
        <v>18</v>
      </c>
      <c r="O246" s="1">
        <v>41.4</v>
      </c>
      <c r="R246" s="10">
        <v>92.1</v>
      </c>
      <c r="T246" s="1">
        <v>31.4</v>
      </c>
      <c r="U246" s="1">
        <v>17.600000000000001</v>
      </c>
      <c r="V246" s="1">
        <v>41.3</v>
      </c>
      <c r="Y246" s="10">
        <v>90.3</v>
      </c>
      <c r="AA246" s="1">
        <v>34.799999999999997</v>
      </c>
      <c r="AB246" s="1">
        <v>19.399999999999999</v>
      </c>
      <c r="AC246" s="1">
        <v>44.5</v>
      </c>
      <c r="AF246" s="10">
        <v>98.7</v>
      </c>
      <c r="AH246" s="1">
        <v>33.9</v>
      </c>
      <c r="AI246" s="1">
        <v>19.2</v>
      </c>
      <c r="AJ246" s="1">
        <v>43.2</v>
      </c>
      <c r="AM246" s="10">
        <v>96.3</v>
      </c>
      <c r="AO246" s="1">
        <v>31.8</v>
      </c>
      <c r="AP246" s="1">
        <v>19.2</v>
      </c>
      <c r="AQ246" s="1">
        <v>45</v>
      </c>
      <c r="AT246" s="10">
        <v>96</v>
      </c>
      <c r="AV246" s="1">
        <v>28.9</v>
      </c>
      <c r="AW246" s="1">
        <v>17.8</v>
      </c>
      <c r="AX246" s="1">
        <v>42</v>
      </c>
      <c r="BA246" s="10">
        <v>88.7</v>
      </c>
      <c r="BC246" s="1">
        <v>33.200000000000003</v>
      </c>
      <c r="BD246" s="1">
        <v>19</v>
      </c>
      <c r="BE246" s="1">
        <v>44.5</v>
      </c>
      <c r="BH246" s="10">
        <v>96.7</v>
      </c>
      <c r="BJ246" s="1">
        <v>29.8</v>
      </c>
      <c r="BK246" s="1">
        <v>19.2</v>
      </c>
      <c r="BL246" s="1">
        <v>42.1</v>
      </c>
      <c r="BO246" s="10">
        <v>91.1</v>
      </c>
      <c r="BX246" s="1">
        <v>31.7</v>
      </c>
      <c r="BY246" s="1">
        <v>19.600000000000001</v>
      </c>
      <c r="BZ246" s="1">
        <v>41.1</v>
      </c>
      <c r="CC246" s="10">
        <v>92.4</v>
      </c>
      <c r="CL246">
        <v>93.8</v>
      </c>
      <c r="CM246">
        <v>0</v>
      </c>
      <c r="CN246">
        <v>0</v>
      </c>
      <c r="CO246">
        <v>0</v>
      </c>
      <c r="CP246" t="s">
        <v>27</v>
      </c>
    </row>
    <row r="247" spans="1:94" x14ac:dyDescent="0.35">
      <c r="A247" t="s">
        <v>520</v>
      </c>
      <c r="B247" t="s">
        <v>24</v>
      </c>
      <c r="C247" t="s">
        <v>46</v>
      </c>
      <c r="D247" t="s">
        <v>281</v>
      </c>
      <c r="E247" t="s">
        <v>770</v>
      </c>
      <c r="F247" s="1">
        <v>31.6</v>
      </c>
      <c r="G247" s="1">
        <v>19.8</v>
      </c>
      <c r="H247" s="1">
        <v>41.9</v>
      </c>
      <c r="K247" s="10">
        <v>93.3</v>
      </c>
      <c r="M247" s="1">
        <v>30.7</v>
      </c>
      <c r="N247" s="1">
        <v>18</v>
      </c>
      <c r="O247" s="1">
        <v>40.200000000000003</v>
      </c>
      <c r="R247" s="10">
        <v>88.9</v>
      </c>
      <c r="T247" s="1">
        <v>30.9</v>
      </c>
      <c r="U247" s="1">
        <v>16.8</v>
      </c>
      <c r="V247" s="1">
        <v>37.700000000000003</v>
      </c>
      <c r="Y247" s="10">
        <v>85.4</v>
      </c>
      <c r="AA247" s="1">
        <v>35</v>
      </c>
      <c r="AB247" s="1">
        <v>20</v>
      </c>
      <c r="AC247" s="1">
        <v>43.5</v>
      </c>
      <c r="AF247" s="10">
        <v>98.5</v>
      </c>
      <c r="AH247" s="1">
        <v>34</v>
      </c>
      <c r="AI247" s="1">
        <v>20</v>
      </c>
      <c r="AJ247" s="1">
        <v>43.3</v>
      </c>
      <c r="AM247" s="10">
        <v>97.3</v>
      </c>
      <c r="AO247" s="1">
        <v>34.200000000000003</v>
      </c>
      <c r="AP247" s="1">
        <v>20</v>
      </c>
      <c r="AQ247" s="1">
        <v>45</v>
      </c>
      <c r="AT247" s="10">
        <v>99.2</v>
      </c>
      <c r="AV247" s="1">
        <v>32</v>
      </c>
      <c r="AW247" s="1">
        <v>19.8</v>
      </c>
      <c r="AX247" s="1">
        <v>44.6</v>
      </c>
      <c r="BA247" s="10">
        <v>96.4</v>
      </c>
      <c r="BC247" s="1">
        <v>34.799999999999997</v>
      </c>
      <c r="BD247" s="1">
        <v>19.8</v>
      </c>
      <c r="BE247" s="1">
        <v>44.9</v>
      </c>
      <c r="BH247" s="10">
        <v>99.5</v>
      </c>
      <c r="BJ247" s="1">
        <v>32.4</v>
      </c>
      <c r="BK247" s="1">
        <v>18.600000000000001</v>
      </c>
      <c r="BL247" s="1">
        <v>43.3</v>
      </c>
      <c r="BO247" s="10">
        <v>94.3</v>
      </c>
      <c r="BX247" s="1">
        <v>34.4</v>
      </c>
      <c r="BY247" s="1">
        <v>19.600000000000001</v>
      </c>
      <c r="BZ247" s="1">
        <v>43</v>
      </c>
      <c r="CC247" s="10">
        <v>97</v>
      </c>
      <c r="CL247">
        <v>95</v>
      </c>
      <c r="CM247">
        <v>0</v>
      </c>
      <c r="CN247">
        <v>0</v>
      </c>
      <c r="CO247">
        <v>0</v>
      </c>
      <c r="CP247" t="s">
        <v>27</v>
      </c>
    </row>
    <row r="248" spans="1:94" x14ac:dyDescent="0.35">
      <c r="A248" t="s">
        <v>520</v>
      </c>
      <c r="B248" t="s">
        <v>24</v>
      </c>
      <c r="C248" t="s">
        <v>46</v>
      </c>
      <c r="D248" t="s">
        <v>282</v>
      </c>
      <c r="E248" t="s">
        <v>771</v>
      </c>
      <c r="F248" s="1">
        <v>21.8</v>
      </c>
      <c r="G248" s="1">
        <v>13.2</v>
      </c>
      <c r="H248" s="1">
        <v>32.299999999999997</v>
      </c>
      <c r="K248" s="10">
        <v>67.3</v>
      </c>
      <c r="M248" s="1">
        <v>26</v>
      </c>
      <c r="N248" s="1">
        <v>15.4</v>
      </c>
      <c r="O248" s="1">
        <v>33.299999999999997</v>
      </c>
      <c r="R248" s="10">
        <v>74.7</v>
      </c>
      <c r="T248" s="4">
        <v>12.7</v>
      </c>
      <c r="U248" s="1">
        <v>12.4</v>
      </c>
      <c r="V248" s="1">
        <v>31</v>
      </c>
      <c r="W248" s="4">
        <v>22</v>
      </c>
      <c r="Y248" s="9">
        <v>22</v>
      </c>
      <c r="AA248" s="1">
        <v>23</v>
      </c>
      <c r="AB248" s="1">
        <v>12</v>
      </c>
      <c r="AC248" s="1">
        <v>31.2</v>
      </c>
      <c r="AF248" s="10">
        <v>66.2</v>
      </c>
      <c r="AH248" s="4">
        <v>14.9</v>
      </c>
      <c r="AI248" s="1">
        <v>16</v>
      </c>
      <c r="AJ248" s="1">
        <v>29.9</v>
      </c>
      <c r="AM248" s="10">
        <v>60.8</v>
      </c>
      <c r="AO248" s="1">
        <v>23.3</v>
      </c>
      <c r="AP248" s="1">
        <v>13.4</v>
      </c>
      <c r="AQ248" s="1">
        <v>31</v>
      </c>
      <c r="AT248" s="10">
        <v>67.7</v>
      </c>
      <c r="AV248" s="4">
        <v>17.7</v>
      </c>
      <c r="AW248" s="1">
        <v>16.2</v>
      </c>
      <c r="AX248" s="1">
        <v>34.200000000000003</v>
      </c>
      <c r="BA248" s="10">
        <v>68.099999999999994</v>
      </c>
      <c r="BC248" s="4">
        <v>17.899999999999999</v>
      </c>
      <c r="BD248" s="4">
        <v>10.4</v>
      </c>
      <c r="BE248" s="4">
        <v>18.5</v>
      </c>
      <c r="BF248" s="4">
        <v>33</v>
      </c>
      <c r="BH248" s="9">
        <v>33</v>
      </c>
      <c r="BJ248" s="1">
        <v>23.5</v>
      </c>
      <c r="BK248" s="1">
        <v>17.600000000000001</v>
      </c>
      <c r="BL248" s="1">
        <v>35.799999999999997</v>
      </c>
      <c r="BO248" s="10">
        <v>76.900000000000006</v>
      </c>
      <c r="BX248" s="4">
        <v>18.5</v>
      </c>
      <c r="BY248" s="1">
        <v>12</v>
      </c>
      <c r="BZ248" s="1">
        <v>39.799999999999997</v>
      </c>
      <c r="CC248" s="10">
        <v>70.3</v>
      </c>
      <c r="CL248">
        <v>60.7</v>
      </c>
      <c r="CM248">
        <v>2</v>
      </c>
      <c r="CN248">
        <v>0</v>
      </c>
      <c r="CO248">
        <v>0</v>
      </c>
      <c r="CP248" t="s">
        <v>44</v>
      </c>
    </row>
    <row r="249" spans="1:94" x14ac:dyDescent="0.35">
      <c r="A249" t="s">
        <v>520</v>
      </c>
      <c r="B249" t="s">
        <v>24</v>
      </c>
      <c r="C249" t="s">
        <v>46</v>
      </c>
      <c r="D249" t="s">
        <v>283</v>
      </c>
      <c r="E249" t="s">
        <v>772</v>
      </c>
      <c r="F249" s="1">
        <v>27.9</v>
      </c>
      <c r="G249" s="1">
        <v>17.8</v>
      </c>
      <c r="H249" s="1">
        <v>39.700000000000003</v>
      </c>
      <c r="K249" s="10">
        <v>85.4</v>
      </c>
      <c r="M249" s="1">
        <v>28.5</v>
      </c>
      <c r="N249" s="1">
        <v>16.600000000000001</v>
      </c>
      <c r="O249" s="1">
        <v>34</v>
      </c>
      <c r="R249" s="10">
        <v>79.099999999999994</v>
      </c>
      <c r="T249" s="1">
        <v>23.7</v>
      </c>
      <c r="U249" s="1">
        <v>16.8</v>
      </c>
      <c r="V249" s="1">
        <v>40.200000000000003</v>
      </c>
      <c r="Y249" s="10">
        <v>80.7</v>
      </c>
      <c r="AA249" s="1">
        <v>32</v>
      </c>
      <c r="AB249" s="1">
        <v>17.8</v>
      </c>
      <c r="AC249" s="1">
        <v>42.6</v>
      </c>
      <c r="AF249" s="10">
        <v>92.4</v>
      </c>
      <c r="AH249" s="1">
        <v>24.7</v>
      </c>
      <c r="AI249" s="1">
        <v>18.399999999999999</v>
      </c>
      <c r="AJ249" s="1">
        <v>39.5</v>
      </c>
      <c r="AM249" s="10">
        <v>82.6</v>
      </c>
      <c r="AO249" s="1">
        <v>28.5</v>
      </c>
      <c r="AP249" s="1">
        <v>17.600000000000001</v>
      </c>
      <c r="AQ249" s="1">
        <v>42.9</v>
      </c>
      <c r="AT249" s="10">
        <v>89</v>
      </c>
      <c r="AV249" s="1">
        <v>29</v>
      </c>
      <c r="AW249" s="1">
        <v>18.8</v>
      </c>
      <c r="AX249" s="1">
        <v>44.3</v>
      </c>
      <c r="BA249" s="10">
        <v>92.1</v>
      </c>
      <c r="BC249" s="1">
        <v>33.299999999999997</v>
      </c>
      <c r="BD249" s="1">
        <v>17.600000000000001</v>
      </c>
      <c r="BE249" s="1">
        <v>35.9</v>
      </c>
      <c r="BH249" s="10">
        <v>86.8</v>
      </c>
      <c r="BJ249" s="1">
        <v>28.8</v>
      </c>
      <c r="BK249" s="1">
        <v>18.399999999999999</v>
      </c>
      <c r="BL249" s="1">
        <v>41.3</v>
      </c>
      <c r="BO249" s="10">
        <v>88.5</v>
      </c>
      <c r="BX249" s="1">
        <v>26.1</v>
      </c>
      <c r="BY249" s="1">
        <v>19</v>
      </c>
      <c r="BZ249" s="1">
        <v>41.2</v>
      </c>
      <c r="CC249" s="10">
        <v>86.3</v>
      </c>
      <c r="CL249">
        <v>86.3</v>
      </c>
      <c r="CM249">
        <v>0</v>
      </c>
      <c r="CN249">
        <v>0</v>
      </c>
      <c r="CO249">
        <v>0</v>
      </c>
      <c r="CP249" t="s">
        <v>27</v>
      </c>
    </row>
    <row r="250" spans="1:94" x14ac:dyDescent="0.35">
      <c r="A250" t="s">
        <v>520</v>
      </c>
      <c r="B250" t="s">
        <v>24</v>
      </c>
      <c r="C250" t="s">
        <v>46</v>
      </c>
      <c r="D250" t="s">
        <v>284</v>
      </c>
      <c r="E250" t="s">
        <v>773</v>
      </c>
      <c r="F250" s="1">
        <v>24.7</v>
      </c>
      <c r="G250" s="1">
        <v>18.399999999999999</v>
      </c>
      <c r="H250" s="1">
        <v>37.700000000000003</v>
      </c>
      <c r="K250" s="10">
        <v>80.8</v>
      </c>
      <c r="M250" s="1">
        <v>26.3</v>
      </c>
      <c r="N250" s="1">
        <v>16.399999999999999</v>
      </c>
      <c r="O250" s="1">
        <v>37</v>
      </c>
      <c r="R250" s="10">
        <v>79.7</v>
      </c>
      <c r="T250" s="1">
        <v>25.6</v>
      </c>
      <c r="U250" s="1">
        <v>14.4</v>
      </c>
      <c r="V250" s="1">
        <v>38.1</v>
      </c>
      <c r="Y250" s="10">
        <v>78.099999999999994</v>
      </c>
      <c r="AA250" s="1">
        <v>22.4</v>
      </c>
      <c r="AB250" s="1">
        <v>16.2</v>
      </c>
      <c r="AC250" s="1">
        <v>32.9</v>
      </c>
      <c r="AF250" s="10">
        <v>71.5</v>
      </c>
      <c r="AH250" s="4">
        <v>15.2</v>
      </c>
      <c r="AI250" s="1">
        <v>18.2</v>
      </c>
      <c r="AJ250" s="1">
        <v>39.4</v>
      </c>
      <c r="AM250" s="10">
        <v>72.8</v>
      </c>
      <c r="AO250" s="1">
        <v>26.4</v>
      </c>
      <c r="AP250" s="1">
        <v>17.8</v>
      </c>
      <c r="AQ250" s="1">
        <v>43.1</v>
      </c>
      <c r="AT250" s="10">
        <v>87.3</v>
      </c>
      <c r="AV250" s="1">
        <v>27.2</v>
      </c>
      <c r="AW250" s="1">
        <v>18.399999999999999</v>
      </c>
      <c r="AX250" s="1">
        <v>43.4</v>
      </c>
      <c r="BA250" s="10">
        <v>89</v>
      </c>
      <c r="BC250" s="1">
        <v>22.5</v>
      </c>
      <c r="BD250" s="1">
        <v>18.600000000000001</v>
      </c>
      <c r="BE250" s="1">
        <v>29.3</v>
      </c>
      <c r="BH250" s="10">
        <v>70.400000000000006</v>
      </c>
      <c r="BJ250" s="1">
        <v>22.3</v>
      </c>
      <c r="BK250" s="1">
        <v>17.8</v>
      </c>
      <c r="BL250" s="1">
        <v>43.9</v>
      </c>
      <c r="BO250" s="10">
        <v>84</v>
      </c>
      <c r="BX250" s="1">
        <v>23</v>
      </c>
      <c r="BY250" s="1">
        <v>18.600000000000001</v>
      </c>
      <c r="BZ250" s="1">
        <v>43.1</v>
      </c>
      <c r="CC250" s="10">
        <v>84.7</v>
      </c>
      <c r="CL250">
        <v>79.8</v>
      </c>
      <c r="CM250">
        <v>0</v>
      </c>
      <c r="CN250">
        <v>0</v>
      </c>
      <c r="CO250">
        <v>0</v>
      </c>
      <c r="CP250" t="s">
        <v>27</v>
      </c>
    </row>
    <row r="251" spans="1:94" x14ac:dyDescent="0.35">
      <c r="A251" t="s">
        <v>520</v>
      </c>
      <c r="B251" t="s">
        <v>24</v>
      </c>
      <c r="C251" t="s">
        <v>46</v>
      </c>
      <c r="D251" t="s">
        <v>285</v>
      </c>
      <c r="E251" t="s">
        <v>774</v>
      </c>
      <c r="F251" s="1">
        <v>31.2</v>
      </c>
      <c r="G251" s="1">
        <v>19</v>
      </c>
      <c r="H251" s="1">
        <v>37.200000000000003</v>
      </c>
      <c r="K251" s="10">
        <v>87.4</v>
      </c>
      <c r="M251" s="1">
        <v>31.4</v>
      </c>
      <c r="N251" s="1">
        <v>18</v>
      </c>
      <c r="O251" s="1">
        <v>40.4</v>
      </c>
      <c r="R251" s="10">
        <v>89.8</v>
      </c>
      <c r="T251" s="1">
        <v>29.7</v>
      </c>
      <c r="U251" s="1">
        <v>17.399999999999999</v>
      </c>
      <c r="V251" s="1">
        <v>39.5</v>
      </c>
      <c r="Y251" s="10">
        <v>86.6</v>
      </c>
      <c r="AA251" s="1">
        <v>35</v>
      </c>
      <c r="AB251" s="1">
        <v>20</v>
      </c>
      <c r="AC251" s="1">
        <v>44.9</v>
      </c>
      <c r="AF251" s="10">
        <v>99.9</v>
      </c>
      <c r="AH251" s="1">
        <v>31.5</v>
      </c>
      <c r="AI251" s="1">
        <v>19.600000000000001</v>
      </c>
      <c r="AJ251" s="1">
        <v>41.8</v>
      </c>
      <c r="AM251" s="10">
        <v>92.9</v>
      </c>
      <c r="AO251" s="1">
        <v>33.200000000000003</v>
      </c>
      <c r="AP251" s="1">
        <v>19.2</v>
      </c>
      <c r="AQ251" s="1">
        <v>45</v>
      </c>
      <c r="AT251" s="10">
        <v>97.4</v>
      </c>
      <c r="AV251" s="1">
        <v>26.4</v>
      </c>
      <c r="AW251" s="1">
        <v>18.2</v>
      </c>
      <c r="AX251" s="1">
        <v>43</v>
      </c>
      <c r="BA251" s="10">
        <v>87.6</v>
      </c>
      <c r="BC251" s="1">
        <v>34.4</v>
      </c>
      <c r="BD251" s="1">
        <v>18.2</v>
      </c>
      <c r="BE251" s="1">
        <v>41.9</v>
      </c>
      <c r="BH251" s="10">
        <v>94.5</v>
      </c>
      <c r="BJ251" s="1">
        <v>29.2</v>
      </c>
      <c r="BK251" s="1">
        <v>18.399999999999999</v>
      </c>
      <c r="BL251" s="1">
        <v>40.4</v>
      </c>
      <c r="BO251" s="10">
        <v>88</v>
      </c>
      <c r="BX251" s="1">
        <v>29</v>
      </c>
      <c r="BY251" s="1">
        <v>19</v>
      </c>
      <c r="BZ251" s="1">
        <v>43.4</v>
      </c>
      <c r="CC251" s="10">
        <v>91.4</v>
      </c>
      <c r="CL251">
        <v>91.6</v>
      </c>
      <c r="CM251">
        <v>0</v>
      </c>
      <c r="CN251">
        <v>0</v>
      </c>
      <c r="CO251">
        <v>0</v>
      </c>
      <c r="CP251" t="s">
        <v>27</v>
      </c>
    </row>
    <row r="252" spans="1:94" x14ac:dyDescent="0.35">
      <c r="A252" t="s">
        <v>520</v>
      </c>
      <c r="B252" t="s">
        <v>24</v>
      </c>
      <c r="C252" t="s">
        <v>46</v>
      </c>
      <c r="D252" t="s">
        <v>286</v>
      </c>
      <c r="E252" t="s">
        <v>775</v>
      </c>
      <c r="F252" s="1">
        <v>34.700000000000003</v>
      </c>
      <c r="G252" s="1">
        <v>19.2</v>
      </c>
      <c r="H252" s="1">
        <v>42.8</v>
      </c>
      <c r="K252" s="10">
        <v>96.7</v>
      </c>
      <c r="M252" s="1">
        <v>33.1</v>
      </c>
      <c r="N252" s="1">
        <v>19</v>
      </c>
      <c r="O252" s="1">
        <v>42.1</v>
      </c>
      <c r="R252" s="10">
        <v>94.2</v>
      </c>
      <c r="T252" s="1">
        <v>29.6</v>
      </c>
      <c r="U252" s="1">
        <v>17.399999999999999</v>
      </c>
      <c r="V252" s="1">
        <v>38.4</v>
      </c>
      <c r="Y252" s="10">
        <v>85.4</v>
      </c>
      <c r="AA252" s="1">
        <v>34</v>
      </c>
      <c r="AB252" s="1">
        <v>18.399999999999999</v>
      </c>
      <c r="AC252" s="1">
        <v>44.8</v>
      </c>
      <c r="AF252" s="10">
        <v>97.2</v>
      </c>
      <c r="AH252" s="1">
        <v>34</v>
      </c>
      <c r="AI252" s="1">
        <v>20</v>
      </c>
      <c r="AJ252" s="1">
        <v>44.2</v>
      </c>
      <c r="AM252" s="10">
        <v>98.2</v>
      </c>
      <c r="AO252" s="1">
        <v>35</v>
      </c>
      <c r="AP252" s="1">
        <v>19.8</v>
      </c>
      <c r="AQ252" s="1">
        <v>44.3</v>
      </c>
      <c r="AT252" s="10">
        <v>99.1</v>
      </c>
      <c r="AV252" s="1">
        <v>32.200000000000003</v>
      </c>
      <c r="AW252" s="1">
        <v>19.2</v>
      </c>
      <c r="AX252" s="1">
        <v>43.4</v>
      </c>
      <c r="BA252" s="10">
        <v>94.8</v>
      </c>
      <c r="BC252" s="1">
        <v>35</v>
      </c>
      <c r="BD252" s="1">
        <v>19.8</v>
      </c>
      <c r="BE252" s="1">
        <v>44.8</v>
      </c>
      <c r="BH252" s="10">
        <v>99.6</v>
      </c>
      <c r="BJ252" s="1">
        <v>31.6</v>
      </c>
      <c r="BK252" s="1">
        <v>19.2</v>
      </c>
      <c r="BL252" s="1">
        <v>42.9</v>
      </c>
      <c r="BO252" s="10">
        <v>93.7</v>
      </c>
      <c r="BX252" s="1">
        <v>34.299999999999997</v>
      </c>
      <c r="BY252" s="1">
        <v>20</v>
      </c>
      <c r="BZ252" s="1">
        <v>43.8</v>
      </c>
      <c r="CC252" s="10">
        <v>98.1</v>
      </c>
      <c r="CL252">
        <v>95.7</v>
      </c>
      <c r="CM252">
        <v>0</v>
      </c>
      <c r="CN252">
        <v>0</v>
      </c>
      <c r="CO252">
        <v>0</v>
      </c>
      <c r="CP252" t="s">
        <v>27</v>
      </c>
    </row>
    <row r="253" spans="1:94" x14ac:dyDescent="0.35">
      <c r="A253" t="s">
        <v>520</v>
      </c>
      <c r="B253" t="s">
        <v>24</v>
      </c>
      <c r="C253" t="s">
        <v>46</v>
      </c>
      <c r="D253" t="s">
        <v>287</v>
      </c>
      <c r="E253" t="s">
        <v>776</v>
      </c>
      <c r="F253" s="1">
        <v>30.2</v>
      </c>
      <c r="G253" s="1">
        <v>18.399999999999999</v>
      </c>
      <c r="H253" s="1">
        <v>39</v>
      </c>
      <c r="K253" s="10">
        <v>87.6</v>
      </c>
      <c r="M253" s="1">
        <v>32.1</v>
      </c>
      <c r="N253" s="1">
        <v>17.399999999999999</v>
      </c>
      <c r="O253" s="1">
        <v>40.6</v>
      </c>
      <c r="R253" s="10">
        <v>90.1</v>
      </c>
      <c r="T253" s="1">
        <v>32.4</v>
      </c>
      <c r="U253" s="1">
        <v>17.8</v>
      </c>
      <c r="V253" s="1">
        <v>41.4</v>
      </c>
      <c r="Y253" s="10">
        <v>91.6</v>
      </c>
      <c r="AA253" s="1">
        <v>34.6</v>
      </c>
      <c r="AB253" s="1">
        <v>18.2</v>
      </c>
      <c r="AC253" s="1">
        <v>39.200000000000003</v>
      </c>
      <c r="AF253" s="10">
        <v>92</v>
      </c>
      <c r="AH253" s="1">
        <v>32.5</v>
      </c>
      <c r="AI253" s="1">
        <v>17.399999999999999</v>
      </c>
      <c r="AJ253" s="1">
        <v>44.2</v>
      </c>
      <c r="AM253" s="10">
        <v>94.1</v>
      </c>
      <c r="AO253" s="1">
        <v>32.4</v>
      </c>
      <c r="AP253" s="1">
        <v>16.8</v>
      </c>
      <c r="AQ253" s="1">
        <v>43.8</v>
      </c>
      <c r="AT253" s="10">
        <v>93</v>
      </c>
      <c r="AV253" s="1">
        <v>29.6</v>
      </c>
      <c r="AW253" s="1">
        <v>17.2</v>
      </c>
      <c r="AX253" s="1">
        <v>42.4</v>
      </c>
      <c r="BA253" s="10">
        <v>89.2</v>
      </c>
      <c r="BC253" s="1">
        <v>34.1</v>
      </c>
      <c r="BD253" s="1">
        <v>18.399999999999999</v>
      </c>
      <c r="BE253" s="1">
        <v>42.2</v>
      </c>
      <c r="BH253" s="10">
        <v>94.7</v>
      </c>
      <c r="BJ253" s="1">
        <v>32.700000000000003</v>
      </c>
      <c r="BK253" s="1">
        <v>19.2</v>
      </c>
      <c r="BL253" s="1">
        <v>43</v>
      </c>
      <c r="BO253" s="10">
        <v>94.9</v>
      </c>
      <c r="BX253" s="1">
        <v>33.299999999999997</v>
      </c>
      <c r="BY253" s="1">
        <v>17.600000000000001</v>
      </c>
      <c r="BZ253" s="1">
        <v>44</v>
      </c>
      <c r="CC253" s="10">
        <v>94.9</v>
      </c>
      <c r="CL253">
        <v>92.2</v>
      </c>
      <c r="CM253">
        <v>0</v>
      </c>
      <c r="CN253">
        <v>0</v>
      </c>
      <c r="CO253">
        <v>1</v>
      </c>
      <c r="CP253" t="s">
        <v>27</v>
      </c>
    </row>
    <row r="254" spans="1:94" x14ac:dyDescent="0.35">
      <c r="A254" t="s">
        <v>520</v>
      </c>
      <c r="B254" t="s">
        <v>24</v>
      </c>
      <c r="C254" t="s">
        <v>46</v>
      </c>
      <c r="D254" t="s">
        <v>288</v>
      </c>
      <c r="E254" t="s">
        <v>777</v>
      </c>
      <c r="F254" s="1">
        <v>25.1</v>
      </c>
      <c r="G254" s="1">
        <v>16.600000000000001</v>
      </c>
      <c r="H254" s="1">
        <v>31.9</v>
      </c>
      <c r="K254" s="10">
        <v>73.599999999999994</v>
      </c>
      <c r="M254" s="1">
        <v>25.8</v>
      </c>
      <c r="N254" s="1">
        <v>16.2</v>
      </c>
      <c r="O254" s="1">
        <v>32.700000000000003</v>
      </c>
      <c r="R254" s="10">
        <v>74.7</v>
      </c>
      <c r="T254" s="4">
        <v>17.8</v>
      </c>
      <c r="U254" s="1">
        <v>16</v>
      </c>
      <c r="V254" s="1">
        <v>36.799999999999997</v>
      </c>
      <c r="Y254" s="10">
        <v>70.599999999999994</v>
      </c>
      <c r="AA254" s="1">
        <v>31.1</v>
      </c>
      <c r="AB254" s="1">
        <v>18.2</v>
      </c>
      <c r="AC254" s="1">
        <v>40.5</v>
      </c>
      <c r="AF254" s="10">
        <v>89.8</v>
      </c>
      <c r="AH254" s="1">
        <v>21.1</v>
      </c>
      <c r="AI254" s="1">
        <v>17.8</v>
      </c>
      <c r="AJ254" s="1">
        <v>36.4</v>
      </c>
      <c r="AM254" s="10">
        <v>75.3</v>
      </c>
      <c r="AO254" s="1">
        <v>28.6</v>
      </c>
      <c r="AP254" s="1">
        <v>17.8</v>
      </c>
      <c r="AQ254" s="1">
        <v>40.299999999999997</v>
      </c>
      <c r="AT254" s="10">
        <v>86.7</v>
      </c>
      <c r="AV254" s="1">
        <v>28.2</v>
      </c>
      <c r="AW254" s="1">
        <v>19</v>
      </c>
      <c r="AX254" s="1">
        <v>43</v>
      </c>
      <c r="BA254" s="10">
        <v>90.2</v>
      </c>
      <c r="BC254" s="1">
        <v>25.5</v>
      </c>
      <c r="BD254" s="1">
        <v>17.8</v>
      </c>
      <c r="BE254" s="1">
        <v>35.700000000000003</v>
      </c>
      <c r="BH254" s="10">
        <v>79</v>
      </c>
      <c r="BJ254" s="1">
        <v>26.7</v>
      </c>
      <c r="BK254" s="1">
        <v>18.8</v>
      </c>
      <c r="BL254" s="1">
        <v>36.299999999999997</v>
      </c>
      <c r="BO254" s="10">
        <v>81.8</v>
      </c>
      <c r="BX254" s="1">
        <v>23.1</v>
      </c>
      <c r="BY254" s="1">
        <v>19</v>
      </c>
      <c r="BZ254" s="1">
        <v>41.7</v>
      </c>
      <c r="CC254" s="10">
        <v>83.8</v>
      </c>
      <c r="CL254">
        <v>80.599999999999994</v>
      </c>
      <c r="CM254">
        <v>0</v>
      </c>
      <c r="CN254">
        <v>0</v>
      </c>
      <c r="CO254">
        <v>0</v>
      </c>
      <c r="CP254" t="s">
        <v>27</v>
      </c>
    </row>
    <row r="255" spans="1:94" x14ac:dyDescent="0.35">
      <c r="A255" t="s">
        <v>520</v>
      </c>
      <c r="B255" t="s">
        <v>24</v>
      </c>
      <c r="C255" t="s">
        <v>46</v>
      </c>
      <c r="D255" t="s">
        <v>289</v>
      </c>
      <c r="E255" t="s">
        <v>778</v>
      </c>
      <c r="F255" s="4">
        <v>16.7</v>
      </c>
      <c r="G255" s="1">
        <v>13.4</v>
      </c>
      <c r="H255" s="4">
        <v>23.5</v>
      </c>
      <c r="K255" s="9">
        <v>53.6</v>
      </c>
      <c r="M255" s="4">
        <v>20.5</v>
      </c>
      <c r="N255" s="1">
        <v>13.8</v>
      </c>
      <c r="O255" s="1">
        <v>28.1</v>
      </c>
      <c r="R255" s="10">
        <v>62.4</v>
      </c>
      <c r="T255" s="1">
        <v>21.3</v>
      </c>
      <c r="U255" s="1">
        <v>14.4</v>
      </c>
      <c r="V255" s="1">
        <v>32.5</v>
      </c>
      <c r="Y255" s="10">
        <v>68.2</v>
      </c>
      <c r="AA255" s="4">
        <v>18.5</v>
      </c>
      <c r="AB255" s="1">
        <v>13.6</v>
      </c>
      <c r="AC255" s="4">
        <v>24.9</v>
      </c>
      <c r="AF255" s="9">
        <v>57</v>
      </c>
      <c r="AH255" s="4">
        <v>9.5</v>
      </c>
      <c r="AI255" s="1">
        <v>13.2</v>
      </c>
      <c r="AJ255" s="1">
        <v>30</v>
      </c>
      <c r="AM255" s="9">
        <v>52.7</v>
      </c>
      <c r="AO255" s="4">
        <v>17.399999999999999</v>
      </c>
      <c r="AP255" s="1">
        <v>12.2</v>
      </c>
      <c r="AQ255" s="1">
        <v>32.5</v>
      </c>
      <c r="AT255" s="10">
        <v>62.1</v>
      </c>
      <c r="AV255" s="4">
        <v>10.8</v>
      </c>
      <c r="AW255" s="1">
        <v>13.8</v>
      </c>
      <c r="AX255" s="1">
        <v>29.2</v>
      </c>
      <c r="BA255" s="9">
        <v>53.8</v>
      </c>
      <c r="BC255" s="1">
        <v>21.3</v>
      </c>
      <c r="BD255" s="1">
        <v>12.8</v>
      </c>
      <c r="BE255" s="4">
        <v>16.600000000000001</v>
      </c>
      <c r="BH255" s="9">
        <v>50.7</v>
      </c>
      <c r="BJ255" s="4">
        <v>12.5</v>
      </c>
      <c r="BK255" s="1">
        <v>14.6</v>
      </c>
      <c r="BL255" s="1">
        <v>29.3</v>
      </c>
      <c r="BO255" s="9">
        <v>56.4</v>
      </c>
      <c r="BX255" s="4">
        <v>14.5</v>
      </c>
      <c r="BY255" s="1">
        <v>15.2</v>
      </c>
      <c r="BZ255" s="4">
        <v>20.6</v>
      </c>
      <c r="CC255" s="9">
        <v>50.3</v>
      </c>
      <c r="CL255">
        <v>56.7</v>
      </c>
      <c r="CM255">
        <v>7</v>
      </c>
      <c r="CN255">
        <v>0</v>
      </c>
      <c r="CO255">
        <v>0</v>
      </c>
      <c r="CP255" t="s">
        <v>44</v>
      </c>
    </row>
    <row r="256" spans="1:94" x14ac:dyDescent="0.35">
      <c r="A256" t="s">
        <v>520</v>
      </c>
      <c r="B256" t="s">
        <v>24</v>
      </c>
      <c r="C256" t="s">
        <v>46</v>
      </c>
      <c r="D256" t="s">
        <v>290</v>
      </c>
      <c r="E256" t="s">
        <v>779</v>
      </c>
      <c r="F256" s="1">
        <v>28.8</v>
      </c>
      <c r="G256" s="1">
        <v>17.8</v>
      </c>
      <c r="H256" s="1">
        <v>35.9</v>
      </c>
      <c r="K256" s="10">
        <v>82.5</v>
      </c>
      <c r="M256" s="1">
        <v>29.8</v>
      </c>
      <c r="N256" s="1">
        <v>16.399999999999999</v>
      </c>
      <c r="O256" s="1">
        <v>36.5</v>
      </c>
      <c r="R256" s="10">
        <v>82.7</v>
      </c>
      <c r="T256" s="1">
        <v>26.8</v>
      </c>
      <c r="U256" s="1">
        <v>17.399999999999999</v>
      </c>
      <c r="V256" s="1">
        <v>37.4</v>
      </c>
      <c r="Y256" s="10">
        <v>81.599999999999994</v>
      </c>
      <c r="AA256" s="1">
        <v>32.9</v>
      </c>
      <c r="AB256" s="1">
        <v>18.600000000000001</v>
      </c>
      <c r="AC256" s="1">
        <v>41.8</v>
      </c>
      <c r="AF256" s="10">
        <v>93.3</v>
      </c>
      <c r="AH256" s="1">
        <v>32.700000000000003</v>
      </c>
      <c r="AI256" s="1">
        <v>18.8</v>
      </c>
      <c r="AJ256" s="1">
        <v>36.5</v>
      </c>
      <c r="AM256" s="10">
        <v>88</v>
      </c>
      <c r="AO256" s="1">
        <v>29.5</v>
      </c>
      <c r="AP256" s="1">
        <v>17.8</v>
      </c>
      <c r="AQ256" s="1">
        <v>41.5</v>
      </c>
      <c r="AT256" s="10">
        <v>88.8</v>
      </c>
      <c r="AV256" s="1">
        <v>25.5</v>
      </c>
      <c r="AW256" s="1">
        <v>18</v>
      </c>
      <c r="AX256" s="1">
        <v>36.4</v>
      </c>
      <c r="BA256" s="10">
        <v>79.900000000000006</v>
      </c>
      <c r="BC256" s="1">
        <v>31.5</v>
      </c>
      <c r="BD256" s="1">
        <v>18.399999999999999</v>
      </c>
      <c r="BE256" s="1">
        <v>43</v>
      </c>
      <c r="BH256" s="10">
        <v>92.9</v>
      </c>
      <c r="BJ256" s="1">
        <v>29.9</v>
      </c>
      <c r="BK256" s="1">
        <v>18.600000000000001</v>
      </c>
      <c r="BL256" s="1">
        <v>35.5</v>
      </c>
      <c r="BO256" s="10">
        <v>84</v>
      </c>
      <c r="BX256" s="1">
        <v>31.2</v>
      </c>
      <c r="BY256" s="1">
        <v>19.8</v>
      </c>
      <c r="BZ256" s="1">
        <v>42.2</v>
      </c>
      <c r="CC256" s="10">
        <v>93.2</v>
      </c>
      <c r="CL256">
        <v>86.7</v>
      </c>
      <c r="CM256">
        <v>0</v>
      </c>
      <c r="CN256">
        <v>0</v>
      </c>
      <c r="CO256">
        <v>0</v>
      </c>
      <c r="CP256" t="s">
        <v>27</v>
      </c>
    </row>
    <row r="257" spans="1:94" x14ac:dyDescent="0.35">
      <c r="A257" t="s">
        <v>520</v>
      </c>
      <c r="B257" t="s">
        <v>24</v>
      </c>
      <c r="C257" t="s">
        <v>46</v>
      </c>
      <c r="D257" t="s">
        <v>291</v>
      </c>
      <c r="E257" t="s">
        <v>780</v>
      </c>
      <c r="F257" s="1">
        <v>31.7</v>
      </c>
      <c r="G257" s="1">
        <v>17.600000000000001</v>
      </c>
      <c r="H257" s="1">
        <v>42.9</v>
      </c>
      <c r="K257" s="10">
        <v>92.2</v>
      </c>
      <c r="M257" s="1">
        <v>30.1</v>
      </c>
      <c r="N257" s="1">
        <v>17</v>
      </c>
      <c r="O257" s="1">
        <v>39.9</v>
      </c>
      <c r="R257" s="10">
        <v>87</v>
      </c>
      <c r="T257" s="1">
        <v>23.7</v>
      </c>
      <c r="U257" s="1">
        <v>14.6</v>
      </c>
      <c r="V257" s="1">
        <v>37.200000000000003</v>
      </c>
      <c r="Y257" s="10">
        <v>75.5</v>
      </c>
      <c r="AA257" s="1">
        <v>33.200000000000003</v>
      </c>
      <c r="AB257" s="1">
        <v>19.399999999999999</v>
      </c>
      <c r="AC257" s="1">
        <v>44</v>
      </c>
      <c r="AF257" s="10">
        <v>96.6</v>
      </c>
      <c r="AH257" s="1">
        <v>27.3</v>
      </c>
      <c r="AI257" s="1">
        <v>18.399999999999999</v>
      </c>
      <c r="AJ257" s="1">
        <v>39.799999999999997</v>
      </c>
      <c r="AM257" s="10">
        <v>85.5</v>
      </c>
      <c r="AO257" s="1">
        <v>32.5</v>
      </c>
      <c r="AP257" s="1">
        <v>18.399999999999999</v>
      </c>
      <c r="AQ257" s="1">
        <v>42.9</v>
      </c>
      <c r="AT257" s="10">
        <v>93.8</v>
      </c>
      <c r="AV257" s="1">
        <v>29.6</v>
      </c>
      <c r="AW257" s="1">
        <v>19.2</v>
      </c>
      <c r="AX257" s="1">
        <v>40.6</v>
      </c>
      <c r="BA257" s="10">
        <v>89.4</v>
      </c>
      <c r="BC257" s="1">
        <v>34.6</v>
      </c>
      <c r="BD257" s="1">
        <v>19</v>
      </c>
      <c r="BE257" s="1">
        <v>44.6</v>
      </c>
      <c r="BH257" s="10">
        <v>98.2</v>
      </c>
      <c r="BJ257" s="1">
        <v>30.9</v>
      </c>
      <c r="BK257" s="1">
        <v>18.2</v>
      </c>
      <c r="BL257" s="1">
        <v>41.6</v>
      </c>
      <c r="BO257" s="10">
        <v>90.7</v>
      </c>
      <c r="BX257" s="1">
        <v>29.8</v>
      </c>
      <c r="BY257" s="1">
        <v>19</v>
      </c>
      <c r="BZ257" s="1">
        <v>44.1</v>
      </c>
      <c r="CC257" s="10">
        <v>92.9</v>
      </c>
      <c r="CL257">
        <v>90.2</v>
      </c>
      <c r="CM257">
        <v>0</v>
      </c>
      <c r="CN257">
        <v>0</v>
      </c>
      <c r="CO257">
        <v>0</v>
      </c>
      <c r="CP257" t="s">
        <v>27</v>
      </c>
    </row>
    <row r="258" spans="1:94" x14ac:dyDescent="0.35">
      <c r="A258" t="s">
        <v>520</v>
      </c>
      <c r="B258" t="s">
        <v>24</v>
      </c>
      <c r="C258" t="s">
        <v>46</v>
      </c>
      <c r="D258" t="s">
        <v>292</v>
      </c>
      <c r="E258" t="s">
        <v>781</v>
      </c>
      <c r="F258" s="4">
        <v>14.9</v>
      </c>
      <c r="G258" s="1">
        <v>12.6</v>
      </c>
      <c r="H258" s="4">
        <v>19.899999999999999</v>
      </c>
      <c r="K258" s="9">
        <v>47.4</v>
      </c>
      <c r="M258" s="4">
        <v>18.899999999999999</v>
      </c>
      <c r="N258" s="1">
        <v>12.6</v>
      </c>
      <c r="O258" s="1">
        <v>27.7</v>
      </c>
      <c r="R258" s="9">
        <v>59.2</v>
      </c>
      <c r="T258" s="4">
        <v>19.5</v>
      </c>
      <c r="U258" s="1">
        <v>14.8</v>
      </c>
      <c r="V258" s="1">
        <v>32.4</v>
      </c>
      <c r="Y258" s="10">
        <v>66.7</v>
      </c>
      <c r="AA258" s="4">
        <v>21</v>
      </c>
      <c r="AB258" s="1">
        <v>12</v>
      </c>
      <c r="AC258" s="1">
        <v>31.6</v>
      </c>
      <c r="AF258" s="10">
        <v>64.599999999999994</v>
      </c>
      <c r="AH258" s="4">
        <v>13</v>
      </c>
      <c r="AI258" s="1">
        <v>12</v>
      </c>
      <c r="AJ258" s="1">
        <v>27.4</v>
      </c>
      <c r="AM258" s="9">
        <v>52.4</v>
      </c>
      <c r="AO258" s="4">
        <v>15.1</v>
      </c>
      <c r="AP258" s="1">
        <v>12.4</v>
      </c>
      <c r="AQ258" s="1">
        <v>32.5</v>
      </c>
      <c r="AT258" s="10">
        <v>60</v>
      </c>
      <c r="AV258" s="4">
        <v>10</v>
      </c>
      <c r="AW258" s="1">
        <v>13</v>
      </c>
      <c r="AX258" s="1">
        <v>29.5</v>
      </c>
      <c r="BA258" s="9">
        <v>52.5</v>
      </c>
      <c r="BC258" s="4">
        <v>19.3</v>
      </c>
      <c r="BD258" s="4">
        <v>9.8000000000000007</v>
      </c>
      <c r="BE258" s="4">
        <v>21.9</v>
      </c>
      <c r="BH258" s="9">
        <v>51</v>
      </c>
      <c r="BJ258" s="4">
        <v>16</v>
      </c>
      <c r="BK258" s="1">
        <v>15.4</v>
      </c>
      <c r="BL258" s="1">
        <v>29.2</v>
      </c>
      <c r="BO258" s="10">
        <v>60.6</v>
      </c>
      <c r="BX258" s="4">
        <v>16.5</v>
      </c>
      <c r="BY258" s="4">
        <v>8.1999999999999993</v>
      </c>
      <c r="BZ258" s="4">
        <v>25.8</v>
      </c>
      <c r="CC258" s="9">
        <v>50.5</v>
      </c>
      <c r="CL258">
        <v>56.5</v>
      </c>
      <c r="CM258">
        <v>6</v>
      </c>
      <c r="CN258">
        <v>0</v>
      </c>
      <c r="CO258">
        <v>0</v>
      </c>
      <c r="CP258" t="s">
        <v>44</v>
      </c>
    </row>
    <row r="259" spans="1:94" x14ac:dyDescent="0.35">
      <c r="A259" t="s">
        <v>520</v>
      </c>
      <c r="B259" t="s">
        <v>24</v>
      </c>
      <c r="C259" t="s">
        <v>46</v>
      </c>
      <c r="D259" t="s">
        <v>293</v>
      </c>
      <c r="E259" t="s">
        <v>782</v>
      </c>
      <c r="F259" s="4">
        <v>17.8</v>
      </c>
      <c r="G259" s="1">
        <v>14.8</v>
      </c>
      <c r="H259" s="4">
        <v>26.3</v>
      </c>
      <c r="K259" s="10">
        <v>60</v>
      </c>
      <c r="M259" s="4">
        <v>19.7</v>
      </c>
      <c r="N259" s="1">
        <v>14.2</v>
      </c>
      <c r="O259" s="1">
        <v>28.6</v>
      </c>
      <c r="R259" s="10">
        <v>62.5</v>
      </c>
      <c r="T259" s="4">
        <v>18.2</v>
      </c>
      <c r="U259" s="1">
        <v>16</v>
      </c>
      <c r="V259" s="1">
        <v>34.1</v>
      </c>
      <c r="Y259" s="10">
        <v>68.3</v>
      </c>
      <c r="AA259" s="4">
        <v>19.3</v>
      </c>
      <c r="AB259" s="4">
        <v>10.8</v>
      </c>
      <c r="AC259" s="4">
        <v>25.5</v>
      </c>
      <c r="AD259" s="1">
        <v>85</v>
      </c>
      <c r="AF259" s="10">
        <v>85</v>
      </c>
      <c r="AH259" s="4">
        <v>13.3</v>
      </c>
      <c r="AI259" s="1">
        <v>14</v>
      </c>
      <c r="AJ259" s="1">
        <v>31</v>
      </c>
      <c r="AK259" s="1">
        <v>77</v>
      </c>
      <c r="AM259" s="10">
        <v>77</v>
      </c>
      <c r="AO259" s="4">
        <v>17.600000000000001</v>
      </c>
      <c r="AP259" s="1">
        <v>15.6</v>
      </c>
      <c r="AQ259" s="1">
        <v>34.799999999999997</v>
      </c>
      <c r="AT259" s="10">
        <v>68</v>
      </c>
      <c r="AV259" s="1">
        <v>22.8</v>
      </c>
      <c r="AW259" s="1">
        <v>17.399999999999999</v>
      </c>
      <c r="AX259" s="1">
        <v>39.200000000000003</v>
      </c>
      <c r="BA259" s="10">
        <v>79.400000000000006</v>
      </c>
      <c r="BC259" s="4">
        <v>16.7</v>
      </c>
      <c r="BD259" s="1">
        <v>12.2</v>
      </c>
      <c r="BE259" s="4">
        <v>14.8</v>
      </c>
      <c r="BF259" s="1">
        <v>60</v>
      </c>
      <c r="BH259" s="10">
        <v>60</v>
      </c>
      <c r="BJ259" s="4">
        <v>20.5</v>
      </c>
      <c r="BK259" s="1">
        <v>18.600000000000001</v>
      </c>
      <c r="BL259" s="1">
        <v>29.5</v>
      </c>
      <c r="BO259" s="10">
        <v>68.599999999999994</v>
      </c>
      <c r="BX259" s="4">
        <v>16.8</v>
      </c>
      <c r="BY259" s="1">
        <v>18.2</v>
      </c>
      <c r="BZ259" s="1">
        <v>37.6</v>
      </c>
      <c r="CC259" s="10">
        <v>72.599999999999994</v>
      </c>
      <c r="CL259">
        <v>70.099999999999994</v>
      </c>
      <c r="CM259">
        <v>0</v>
      </c>
      <c r="CN259">
        <v>0</v>
      </c>
      <c r="CO259">
        <v>0</v>
      </c>
      <c r="CP259" t="s">
        <v>27</v>
      </c>
    </row>
    <row r="260" spans="1:94" x14ac:dyDescent="0.35">
      <c r="A260" t="s">
        <v>520</v>
      </c>
      <c r="B260" t="s">
        <v>24</v>
      </c>
      <c r="C260" t="s">
        <v>46</v>
      </c>
      <c r="D260" t="s">
        <v>294</v>
      </c>
      <c r="E260" t="s">
        <v>783</v>
      </c>
      <c r="F260" s="1">
        <v>23.3</v>
      </c>
      <c r="G260" s="1">
        <v>18.399999999999999</v>
      </c>
      <c r="H260" s="1">
        <v>32</v>
      </c>
      <c r="K260" s="10">
        <v>73.7</v>
      </c>
      <c r="M260" s="1">
        <v>24</v>
      </c>
      <c r="N260" s="1">
        <v>16.399999999999999</v>
      </c>
      <c r="O260" s="1">
        <v>31</v>
      </c>
      <c r="R260" s="10">
        <v>71.400000000000006</v>
      </c>
      <c r="T260" s="4">
        <v>20.9</v>
      </c>
      <c r="U260" s="1">
        <v>15</v>
      </c>
      <c r="V260" s="1">
        <v>34.9</v>
      </c>
      <c r="Y260" s="10">
        <v>70.8</v>
      </c>
      <c r="AA260" s="1">
        <v>27.4</v>
      </c>
      <c r="AB260" s="1">
        <v>17.399999999999999</v>
      </c>
      <c r="AC260" s="1">
        <v>42</v>
      </c>
      <c r="AF260" s="10">
        <v>86.8</v>
      </c>
      <c r="AH260" s="1">
        <v>22</v>
      </c>
      <c r="AI260" s="1">
        <v>15.8</v>
      </c>
      <c r="AJ260" s="1">
        <v>38.6</v>
      </c>
      <c r="AM260" s="10">
        <v>76.400000000000006</v>
      </c>
      <c r="AO260" s="1">
        <v>24.4</v>
      </c>
      <c r="AP260" s="1">
        <v>18.2</v>
      </c>
      <c r="AQ260" s="1">
        <v>42.4</v>
      </c>
      <c r="AT260" s="10">
        <v>85</v>
      </c>
      <c r="AV260" s="1">
        <v>28.3</v>
      </c>
      <c r="AW260" s="1">
        <v>18.2</v>
      </c>
      <c r="AX260" s="1">
        <v>42.2</v>
      </c>
      <c r="BA260" s="10">
        <v>88.7</v>
      </c>
      <c r="BC260" s="1">
        <v>24.8</v>
      </c>
      <c r="BD260" s="1">
        <v>16.399999999999999</v>
      </c>
      <c r="BE260" s="1">
        <v>36.299999999999997</v>
      </c>
      <c r="BH260" s="10">
        <v>77.5</v>
      </c>
      <c r="BJ260" s="1">
        <v>25.3</v>
      </c>
      <c r="BK260" s="1">
        <v>17.8</v>
      </c>
      <c r="BL260" s="1">
        <v>35.4</v>
      </c>
      <c r="BO260" s="10">
        <v>78.5</v>
      </c>
      <c r="BX260" s="1">
        <v>24.8</v>
      </c>
      <c r="BY260" s="1">
        <v>17.2</v>
      </c>
      <c r="BZ260" s="1">
        <v>36.6</v>
      </c>
      <c r="CC260" s="10">
        <v>78.599999999999994</v>
      </c>
      <c r="CL260">
        <v>78.7</v>
      </c>
      <c r="CM260">
        <v>0</v>
      </c>
      <c r="CN260">
        <v>0</v>
      </c>
      <c r="CO260">
        <v>0</v>
      </c>
      <c r="CP260" t="s">
        <v>27</v>
      </c>
    </row>
    <row r="261" spans="1:94" x14ac:dyDescent="0.35">
      <c r="A261" t="s">
        <v>520</v>
      </c>
      <c r="B261" t="s">
        <v>24</v>
      </c>
      <c r="C261" t="s">
        <v>46</v>
      </c>
      <c r="D261" t="s">
        <v>295</v>
      </c>
      <c r="E261" t="s">
        <v>784</v>
      </c>
      <c r="F261" s="1">
        <v>23.9</v>
      </c>
      <c r="G261" s="1">
        <v>18</v>
      </c>
      <c r="H261" s="1">
        <v>36.1</v>
      </c>
      <c r="K261" s="10">
        <v>78</v>
      </c>
      <c r="M261" s="1">
        <v>26.7</v>
      </c>
      <c r="N261" s="1">
        <v>15.2</v>
      </c>
      <c r="O261" s="1">
        <v>35.6</v>
      </c>
      <c r="R261" s="10">
        <v>77.5</v>
      </c>
      <c r="T261" s="4">
        <v>20</v>
      </c>
      <c r="U261" s="1">
        <v>15.6</v>
      </c>
      <c r="V261" s="1">
        <v>36.799999999999997</v>
      </c>
      <c r="Y261" s="10">
        <v>72.400000000000006</v>
      </c>
      <c r="AA261" s="1">
        <v>27.8</v>
      </c>
      <c r="AB261" s="1">
        <v>14</v>
      </c>
      <c r="AC261" s="1">
        <v>32.9</v>
      </c>
      <c r="AF261" s="10">
        <v>74.7</v>
      </c>
      <c r="AH261" s="4">
        <v>20.5</v>
      </c>
      <c r="AI261" s="1">
        <v>16.8</v>
      </c>
      <c r="AJ261" s="1">
        <v>35.4</v>
      </c>
      <c r="AM261" s="10">
        <v>72.7</v>
      </c>
      <c r="AO261" s="1">
        <v>26</v>
      </c>
      <c r="AP261" s="1">
        <v>16.2</v>
      </c>
      <c r="AQ261" s="1">
        <v>40.200000000000003</v>
      </c>
      <c r="AT261" s="10">
        <v>82.4</v>
      </c>
      <c r="AV261" s="4">
        <v>20.8</v>
      </c>
      <c r="AW261" s="1">
        <v>17.399999999999999</v>
      </c>
      <c r="AX261" s="1">
        <v>42.8</v>
      </c>
      <c r="BA261" s="10">
        <v>81</v>
      </c>
      <c r="BC261" s="1">
        <v>24.2</v>
      </c>
      <c r="BD261" s="1">
        <v>14</v>
      </c>
      <c r="BE261" s="1">
        <v>33.700000000000003</v>
      </c>
      <c r="BH261" s="10">
        <v>71.900000000000006</v>
      </c>
      <c r="BJ261" s="1">
        <v>26</v>
      </c>
      <c r="BK261" s="1">
        <v>18.2</v>
      </c>
      <c r="BL261" s="1">
        <v>38.200000000000003</v>
      </c>
      <c r="BO261" s="10">
        <v>82.4</v>
      </c>
      <c r="BX261" s="4">
        <v>19.899999999999999</v>
      </c>
      <c r="BY261" s="1">
        <v>16.399999999999999</v>
      </c>
      <c r="BZ261" s="1">
        <v>40.6</v>
      </c>
      <c r="CC261" s="10">
        <v>76.900000000000006</v>
      </c>
      <c r="CL261">
        <v>77</v>
      </c>
      <c r="CM261">
        <v>0</v>
      </c>
      <c r="CN261">
        <v>0</v>
      </c>
      <c r="CO261">
        <v>0</v>
      </c>
      <c r="CP261" t="s">
        <v>27</v>
      </c>
    </row>
    <row r="262" spans="1:94" x14ac:dyDescent="0.35">
      <c r="A262" t="s">
        <v>520</v>
      </c>
      <c r="B262" t="s">
        <v>24</v>
      </c>
      <c r="C262" t="s">
        <v>46</v>
      </c>
      <c r="D262" t="s">
        <v>296</v>
      </c>
      <c r="E262" t="s">
        <v>785</v>
      </c>
      <c r="F262" s="1">
        <v>32.5</v>
      </c>
      <c r="G262" s="1">
        <v>19.8</v>
      </c>
      <c r="H262" s="1">
        <v>42.2</v>
      </c>
      <c r="K262" s="10">
        <v>94.5</v>
      </c>
      <c r="M262" s="1">
        <v>33.6</v>
      </c>
      <c r="N262" s="1">
        <v>19.2</v>
      </c>
      <c r="O262" s="1">
        <v>44</v>
      </c>
      <c r="R262" s="10">
        <v>96.8</v>
      </c>
      <c r="T262" s="1">
        <v>33.1</v>
      </c>
      <c r="U262" s="1">
        <v>19</v>
      </c>
      <c r="V262" s="1">
        <v>41.1</v>
      </c>
      <c r="Y262" s="10">
        <v>93.2</v>
      </c>
      <c r="AA262" s="1">
        <v>34.700000000000003</v>
      </c>
      <c r="AB262" s="1">
        <v>20</v>
      </c>
      <c r="AC262" s="1">
        <v>42.1</v>
      </c>
      <c r="AF262" s="10">
        <v>96.8</v>
      </c>
      <c r="AH262" s="1">
        <v>35</v>
      </c>
      <c r="AI262" s="1">
        <v>19.8</v>
      </c>
      <c r="AJ262" s="1">
        <v>43.5</v>
      </c>
      <c r="AM262" s="10">
        <v>98.3</v>
      </c>
      <c r="AO262" s="1">
        <v>32.799999999999997</v>
      </c>
      <c r="AP262" s="1">
        <v>19.8</v>
      </c>
      <c r="AQ262" s="1">
        <v>45</v>
      </c>
      <c r="AT262" s="10">
        <v>97.6</v>
      </c>
      <c r="AV262" s="1">
        <v>31.3</v>
      </c>
      <c r="AW262" s="1">
        <v>18.2</v>
      </c>
      <c r="AX262" s="1">
        <v>44.7</v>
      </c>
      <c r="BA262" s="10">
        <v>94.2</v>
      </c>
      <c r="BC262" s="1">
        <v>34.5</v>
      </c>
      <c r="BD262" s="1">
        <v>19.399999999999999</v>
      </c>
      <c r="BE262" s="1">
        <v>44.6</v>
      </c>
      <c r="BH262" s="10">
        <v>98.5</v>
      </c>
      <c r="BJ262" s="1">
        <v>32.1</v>
      </c>
      <c r="BK262" s="1">
        <v>19.2</v>
      </c>
      <c r="BL262" s="1">
        <v>41.8</v>
      </c>
      <c r="BO262" s="10">
        <v>93.1</v>
      </c>
      <c r="BX262" s="1">
        <v>34.1</v>
      </c>
      <c r="BY262" s="1">
        <v>19.399999999999999</v>
      </c>
      <c r="BZ262" s="1">
        <v>44.6</v>
      </c>
      <c r="CC262" s="10">
        <v>98.1</v>
      </c>
      <c r="CL262">
        <v>96.1</v>
      </c>
      <c r="CM262">
        <v>0</v>
      </c>
      <c r="CN262">
        <v>0</v>
      </c>
      <c r="CO262">
        <v>0</v>
      </c>
      <c r="CP262" t="s">
        <v>27</v>
      </c>
    </row>
    <row r="263" spans="1:94" x14ac:dyDescent="0.35">
      <c r="A263" t="s">
        <v>520</v>
      </c>
      <c r="B263" t="s">
        <v>24</v>
      </c>
      <c r="C263" t="s">
        <v>46</v>
      </c>
      <c r="D263" t="s">
        <v>297</v>
      </c>
      <c r="E263" t="s">
        <v>786</v>
      </c>
      <c r="F263" s="1">
        <v>27.6</v>
      </c>
      <c r="G263" s="1">
        <v>16.600000000000001</v>
      </c>
      <c r="H263" s="1">
        <v>35.799999999999997</v>
      </c>
      <c r="K263" s="10">
        <v>80</v>
      </c>
      <c r="M263" s="1">
        <v>27</v>
      </c>
      <c r="N263" s="1">
        <v>16.2</v>
      </c>
      <c r="O263" s="1">
        <v>32.200000000000003</v>
      </c>
      <c r="R263" s="10">
        <v>75.400000000000006</v>
      </c>
      <c r="T263" s="1">
        <v>23.5</v>
      </c>
      <c r="U263" s="1">
        <v>15.4</v>
      </c>
      <c r="V263" s="1">
        <v>32.700000000000003</v>
      </c>
      <c r="Y263" s="10">
        <v>71.599999999999994</v>
      </c>
      <c r="AA263" s="1">
        <v>29</v>
      </c>
      <c r="AB263" s="1">
        <v>16.2</v>
      </c>
      <c r="AC263" s="1">
        <v>40.1</v>
      </c>
      <c r="AF263" s="10">
        <v>85.3</v>
      </c>
      <c r="AH263" s="1">
        <v>30.8</v>
      </c>
      <c r="AI263" s="1">
        <v>18</v>
      </c>
      <c r="AJ263" s="1">
        <v>38.799999999999997</v>
      </c>
      <c r="AM263" s="10">
        <v>87.6</v>
      </c>
      <c r="AO263" s="1">
        <v>28.8</v>
      </c>
      <c r="AP263" s="1">
        <v>19.2</v>
      </c>
      <c r="AQ263" s="1">
        <v>41.5</v>
      </c>
      <c r="AT263" s="10">
        <v>89.5</v>
      </c>
      <c r="AV263" s="1">
        <v>25.1</v>
      </c>
      <c r="AW263" s="1">
        <v>17.399999999999999</v>
      </c>
      <c r="AX263" s="1">
        <v>38.6</v>
      </c>
      <c r="BA263" s="10">
        <v>81.099999999999994</v>
      </c>
      <c r="BC263" s="1">
        <v>29.1</v>
      </c>
      <c r="BD263" s="1">
        <v>16.8</v>
      </c>
      <c r="BE263" s="1">
        <v>40.799999999999997</v>
      </c>
      <c r="BH263" s="10">
        <v>86.7</v>
      </c>
      <c r="BJ263" s="1">
        <v>24.6</v>
      </c>
      <c r="BK263" s="1">
        <v>18.399999999999999</v>
      </c>
      <c r="BL263" s="1">
        <v>36</v>
      </c>
      <c r="BO263" s="10">
        <v>79</v>
      </c>
      <c r="BX263" s="1">
        <v>26.3</v>
      </c>
      <c r="BY263" s="1">
        <v>18.600000000000001</v>
      </c>
      <c r="BZ263" s="1">
        <v>33.9</v>
      </c>
      <c r="CC263" s="10">
        <v>78.8</v>
      </c>
      <c r="CL263">
        <v>81.5</v>
      </c>
      <c r="CM263">
        <v>0</v>
      </c>
      <c r="CN263">
        <v>0</v>
      </c>
      <c r="CO263">
        <v>0</v>
      </c>
      <c r="CP263" t="s">
        <v>27</v>
      </c>
    </row>
    <row r="264" spans="1:94" x14ac:dyDescent="0.35">
      <c r="A264" t="s">
        <v>520</v>
      </c>
      <c r="B264" t="s">
        <v>24</v>
      </c>
      <c r="C264" t="s">
        <v>46</v>
      </c>
      <c r="D264" t="s">
        <v>298</v>
      </c>
      <c r="E264" t="s">
        <v>787</v>
      </c>
      <c r="F264" s="1">
        <v>34</v>
      </c>
      <c r="G264" s="1">
        <v>19.8</v>
      </c>
      <c r="H264" s="1">
        <v>42.8</v>
      </c>
      <c r="K264" s="10">
        <v>96.6</v>
      </c>
      <c r="M264" s="1">
        <v>33.299999999999997</v>
      </c>
      <c r="N264" s="1">
        <v>19.399999999999999</v>
      </c>
      <c r="O264" s="1">
        <v>44.3</v>
      </c>
      <c r="R264" s="10">
        <v>97</v>
      </c>
      <c r="T264" s="1">
        <v>33.1</v>
      </c>
      <c r="U264" s="1">
        <v>18.399999999999999</v>
      </c>
      <c r="V264" s="1">
        <v>43.1</v>
      </c>
      <c r="Y264" s="10">
        <v>94.6</v>
      </c>
      <c r="AA264" s="1">
        <v>34.299999999999997</v>
      </c>
      <c r="AB264" s="1">
        <v>19.600000000000001</v>
      </c>
      <c r="AC264" s="1">
        <v>45</v>
      </c>
      <c r="AF264" s="10">
        <v>98.9</v>
      </c>
      <c r="AH264" s="1">
        <v>35</v>
      </c>
      <c r="AI264" s="1">
        <v>19.8</v>
      </c>
      <c r="AJ264" s="1">
        <v>44</v>
      </c>
      <c r="AM264" s="10">
        <v>98.8</v>
      </c>
      <c r="AO264" s="1">
        <v>34.9</v>
      </c>
      <c r="AP264" s="1">
        <v>20</v>
      </c>
      <c r="AQ264" s="1">
        <v>45</v>
      </c>
      <c r="AT264" s="10">
        <v>99.9</v>
      </c>
      <c r="AV264" s="1">
        <v>33.299999999999997</v>
      </c>
      <c r="AW264" s="1">
        <v>19.399999999999999</v>
      </c>
      <c r="AX264" s="1">
        <v>44.3</v>
      </c>
      <c r="BA264" s="10">
        <v>97</v>
      </c>
      <c r="BC264" s="1">
        <v>34.799999999999997</v>
      </c>
      <c r="BD264" s="1">
        <v>19.8</v>
      </c>
      <c r="BE264" s="1">
        <v>44.9</v>
      </c>
      <c r="BH264" s="10">
        <v>99.5</v>
      </c>
      <c r="BJ264" s="1">
        <v>31.9</v>
      </c>
      <c r="BK264" s="1">
        <v>20</v>
      </c>
      <c r="BL264" s="1">
        <v>44.2</v>
      </c>
      <c r="BO264" s="10">
        <v>96.1</v>
      </c>
      <c r="BX264" s="1">
        <v>32.4</v>
      </c>
      <c r="BY264" s="1">
        <v>19.600000000000001</v>
      </c>
      <c r="BZ264" s="1">
        <v>44.9</v>
      </c>
      <c r="CC264" s="10">
        <v>96.9</v>
      </c>
      <c r="CL264">
        <v>97.5</v>
      </c>
      <c r="CM264">
        <v>0</v>
      </c>
      <c r="CN264">
        <v>0</v>
      </c>
      <c r="CO264">
        <v>0</v>
      </c>
      <c r="CP264" t="s">
        <v>27</v>
      </c>
    </row>
    <row r="265" spans="1:94" x14ac:dyDescent="0.35">
      <c r="A265" t="s">
        <v>520</v>
      </c>
      <c r="B265" t="s">
        <v>24</v>
      </c>
      <c r="C265" t="s">
        <v>46</v>
      </c>
      <c r="D265" t="s">
        <v>299</v>
      </c>
      <c r="E265" t="s">
        <v>788</v>
      </c>
      <c r="F265" s="1">
        <v>21.7</v>
      </c>
      <c r="G265" s="1">
        <v>15.8</v>
      </c>
      <c r="H265" s="1">
        <v>34.200000000000003</v>
      </c>
      <c r="K265" s="10">
        <v>71.7</v>
      </c>
      <c r="M265" s="1">
        <v>24</v>
      </c>
      <c r="N265" s="1">
        <v>16.2</v>
      </c>
      <c r="O265" s="1">
        <v>32</v>
      </c>
      <c r="R265" s="10">
        <v>72.2</v>
      </c>
      <c r="T265" s="4">
        <v>17.600000000000001</v>
      </c>
      <c r="U265" s="1">
        <v>13</v>
      </c>
      <c r="V265" s="1">
        <v>33.5</v>
      </c>
      <c r="Y265" s="10">
        <v>64.099999999999994</v>
      </c>
      <c r="AA265" s="1">
        <v>27.5</v>
      </c>
      <c r="AB265" s="1">
        <v>18.399999999999999</v>
      </c>
      <c r="AC265" s="1">
        <v>39.1</v>
      </c>
      <c r="AF265" s="10">
        <v>85</v>
      </c>
      <c r="AH265" s="1">
        <v>22.1</v>
      </c>
      <c r="AI265" s="1">
        <v>16</v>
      </c>
      <c r="AJ265" s="1">
        <v>36.4</v>
      </c>
      <c r="AM265" s="10">
        <v>74.5</v>
      </c>
      <c r="AO265" s="1">
        <v>22.9</v>
      </c>
      <c r="AP265" s="1">
        <v>13</v>
      </c>
      <c r="AQ265" s="1">
        <v>34.9</v>
      </c>
      <c r="AT265" s="10">
        <v>70.8</v>
      </c>
      <c r="AV265" s="4">
        <v>18.600000000000001</v>
      </c>
      <c r="AW265" s="1">
        <v>16.2</v>
      </c>
      <c r="AX265" s="1">
        <v>34.1</v>
      </c>
      <c r="BA265" s="10">
        <v>68.900000000000006</v>
      </c>
      <c r="BC265" s="1">
        <v>22.8</v>
      </c>
      <c r="BD265" s="1">
        <v>16.2</v>
      </c>
      <c r="BE265" s="1">
        <v>28.8</v>
      </c>
      <c r="BH265" s="10">
        <v>67.8</v>
      </c>
      <c r="BJ265" s="1">
        <v>24.8</v>
      </c>
      <c r="BK265" s="1">
        <v>17.8</v>
      </c>
      <c r="BL265" s="1">
        <v>33.799999999999997</v>
      </c>
      <c r="BO265" s="10">
        <v>76.400000000000006</v>
      </c>
      <c r="BX265" s="1">
        <v>21</v>
      </c>
      <c r="BY265" s="1">
        <v>17</v>
      </c>
      <c r="BZ265" s="1">
        <v>38.299999999999997</v>
      </c>
      <c r="CC265" s="10">
        <v>76.3</v>
      </c>
      <c r="CL265">
        <v>72.8</v>
      </c>
      <c r="CM265">
        <v>0</v>
      </c>
      <c r="CN265">
        <v>0</v>
      </c>
      <c r="CO265">
        <v>0</v>
      </c>
      <c r="CP265" t="s">
        <v>27</v>
      </c>
    </row>
    <row r="266" spans="1:94" x14ac:dyDescent="0.35">
      <c r="A266" t="s">
        <v>520</v>
      </c>
      <c r="B266" t="s">
        <v>24</v>
      </c>
      <c r="C266" t="s">
        <v>73</v>
      </c>
      <c r="D266" t="s">
        <v>300</v>
      </c>
      <c r="E266" t="s">
        <v>789</v>
      </c>
      <c r="F266" s="1">
        <v>32.6</v>
      </c>
      <c r="G266" s="1">
        <v>19.600000000000001</v>
      </c>
      <c r="H266" s="1">
        <v>39</v>
      </c>
      <c r="K266" s="10">
        <v>91.2</v>
      </c>
      <c r="M266" s="1">
        <v>32.200000000000003</v>
      </c>
      <c r="N266" s="1">
        <v>19.600000000000001</v>
      </c>
      <c r="O266" s="1">
        <v>41.6</v>
      </c>
      <c r="R266" s="10">
        <v>93.4</v>
      </c>
      <c r="T266" s="1">
        <v>29.4</v>
      </c>
      <c r="U266" s="1">
        <v>17.399999999999999</v>
      </c>
      <c r="V266" s="1">
        <v>39.1</v>
      </c>
      <c r="Y266" s="10">
        <v>85.9</v>
      </c>
      <c r="AA266" s="1">
        <v>35</v>
      </c>
      <c r="AB266" s="1">
        <v>20</v>
      </c>
      <c r="AC266" s="1">
        <v>44.9</v>
      </c>
      <c r="AF266" s="10">
        <v>99.9</v>
      </c>
      <c r="AH266" s="1">
        <v>34.5</v>
      </c>
      <c r="AI266" s="1">
        <v>19.399999999999999</v>
      </c>
      <c r="AJ266" s="1">
        <v>43.2</v>
      </c>
      <c r="AM266" s="10">
        <v>97.1</v>
      </c>
      <c r="AO266" s="1">
        <v>35</v>
      </c>
      <c r="AP266" s="1">
        <v>19.600000000000001</v>
      </c>
      <c r="AQ266" s="1">
        <v>45</v>
      </c>
      <c r="AT266" s="10">
        <v>99.6</v>
      </c>
      <c r="AV266" s="1">
        <v>32.200000000000003</v>
      </c>
      <c r="AW266" s="1">
        <v>19.2</v>
      </c>
      <c r="AX266" s="1">
        <v>44.7</v>
      </c>
      <c r="BA266" s="10">
        <v>96.1</v>
      </c>
      <c r="BC266" s="1">
        <v>35</v>
      </c>
      <c r="BD266" s="1">
        <v>19.8</v>
      </c>
      <c r="BE266" s="1">
        <v>44.9</v>
      </c>
      <c r="BH266" s="10">
        <v>99.7</v>
      </c>
      <c r="BJ266" s="1">
        <v>31.3</v>
      </c>
      <c r="BK266" s="1">
        <v>19.2</v>
      </c>
      <c r="BL266" s="1">
        <v>41.9</v>
      </c>
      <c r="BO266" s="10">
        <v>92.4</v>
      </c>
      <c r="BX266" s="1">
        <v>32.299999999999997</v>
      </c>
      <c r="BY266" s="1">
        <v>20</v>
      </c>
      <c r="BZ266" s="1">
        <v>43.5</v>
      </c>
      <c r="CC266" s="10">
        <v>95.8</v>
      </c>
      <c r="CL266">
        <v>95.1</v>
      </c>
      <c r="CM266">
        <v>0</v>
      </c>
      <c r="CN266">
        <v>0</v>
      </c>
      <c r="CO266">
        <v>0</v>
      </c>
      <c r="CP266" t="s">
        <v>27</v>
      </c>
    </row>
    <row r="267" spans="1:94" x14ac:dyDescent="0.35">
      <c r="A267" t="s">
        <v>520</v>
      </c>
      <c r="B267" t="s">
        <v>24</v>
      </c>
      <c r="C267" t="s">
        <v>73</v>
      </c>
      <c r="D267" t="s">
        <v>301</v>
      </c>
      <c r="E267" t="s">
        <v>790</v>
      </c>
      <c r="F267" s="1">
        <v>22.3</v>
      </c>
      <c r="G267" s="1">
        <v>14.4</v>
      </c>
      <c r="H267" s="1">
        <v>31.5</v>
      </c>
      <c r="K267" s="10">
        <v>68.2</v>
      </c>
      <c r="M267" s="1">
        <v>28.1</v>
      </c>
      <c r="N267" s="1">
        <v>17.600000000000001</v>
      </c>
      <c r="O267" s="1">
        <v>33.1</v>
      </c>
      <c r="R267" s="10">
        <v>78.8</v>
      </c>
      <c r="T267" s="1">
        <v>25.1</v>
      </c>
      <c r="U267" s="1">
        <v>18.2</v>
      </c>
      <c r="V267" s="1">
        <v>37.200000000000003</v>
      </c>
      <c r="Y267" s="10">
        <v>80.5</v>
      </c>
      <c r="AA267" s="1">
        <v>27.3</v>
      </c>
      <c r="AB267" s="1">
        <v>15</v>
      </c>
      <c r="AC267" s="1">
        <v>38</v>
      </c>
      <c r="AF267" s="10">
        <v>80.3</v>
      </c>
      <c r="AH267" s="4">
        <v>20.7</v>
      </c>
      <c r="AI267" s="1">
        <v>16.8</v>
      </c>
      <c r="AJ267" s="1">
        <v>34.299999999999997</v>
      </c>
      <c r="AM267" s="10">
        <v>71.8</v>
      </c>
      <c r="AO267" s="1">
        <v>26.8</v>
      </c>
      <c r="AP267" s="1">
        <v>17</v>
      </c>
      <c r="AQ267" s="1">
        <v>40.799999999999997</v>
      </c>
      <c r="AT267" s="10">
        <v>84.6</v>
      </c>
      <c r="AV267" s="1">
        <v>24.3</v>
      </c>
      <c r="AW267" s="1">
        <v>16.8</v>
      </c>
      <c r="AX267" s="1">
        <v>42.1</v>
      </c>
      <c r="BA267" s="10">
        <v>83.2</v>
      </c>
      <c r="BC267" s="1">
        <v>24.9</v>
      </c>
      <c r="BD267" s="1">
        <v>15.8</v>
      </c>
      <c r="BE267" s="1">
        <v>33.5</v>
      </c>
      <c r="BH267" s="10">
        <v>74.2</v>
      </c>
      <c r="BJ267" s="1">
        <v>30</v>
      </c>
      <c r="BK267" s="1">
        <v>18</v>
      </c>
      <c r="BL267" s="1">
        <v>35.200000000000003</v>
      </c>
      <c r="BO267" s="10">
        <v>83.2</v>
      </c>
      <c r="BX267" s="1">
        <v>24.3</v>
      </c>
      <c r="BY267" s="1">
        <v>16.600000000000001</v>
      </c>
      <c r="BZ267" s="1">
        <v>38.4</v>
      </c>
      <c r="CC267" s="10">
        <v>79.3</v>
      </c>
      <c r="CL267">
        <v>78.400000000000006</v>
      </c>
      <c r="CM267">
        <v>0</v>
      </c>
      <c r="CN267">
        <v>0</v>
      </c>
      <c r="CO267">
        <v>0</v>
      </c>
      <c r="CP267" t="s">
        <v>27</v>
      </c>
    </row>
    <row r="268" spans="1:94" x14ac:dyDescent="0.35">
      <c r="A268" t="s">
        <v>520</v>
      </c>
      <c r="B268" t="s">
        <v>24</v>
      </c>
      <c r="C268" t="s">
        <v>73</v>
      </c>
      <c r="D268" t="s">
        <v>302</v>
      </c>
      <c r="E268" t="s">
        <v>791</v>
      </c>
      <c r="F268" s="4">
        <v>16.899999999999999</v>
      </c>
      <c r="G268" s="1">
        <v>14.2</v>
      </c>
      <c r="H268" s="1">
        <v>28.8</v>
      </c>
      <c r="K268" s="9">
        <v>59.9</v>
      </c>
      <c r="L268" s="1">
        <v>60</v>
      </c>
      <c r="M268" s="1">
        <v>25.7</v>
      </c>
      <c r="N268" s="1">
        <v>17.2</v>
      </c>
      <c r="O268" s="1">
        <v>30.7</v>
      </c>
      <c r="R268" s="10">
        <v>73.599999999999994</v>
      </c>
      <c r="T268" s="1">
        <v>22</v>
      </c>
      <c r="U268" s="1">
        <v>15.4</v>
      </c>
      <c r="V268" s="1">
        <v>34.799999999999997</v>
      </c>
      <c r="Y268" s="10">
        <v>72.2</v>
      </c>
      <c r="AA268" s="1">
        <v>26.6</v>
      </c>
      <c r="AB268" s="1">
        <v>12</v>
      </c>
      <c r="AC268" s="1">
        <v>36.5</v>
      </c>
      <c r="AF268" s="10">
        <v>75.099999999999994</v>
      </c>
      <c r="AH268" s="4">
        <v>19.3</v>
      </c>
      <c r="AI268" s="1">
        <v>13.6</v>
      </c>
      <c r="AJ268" s="1">
        <v>35</v>
      </c>
      <c r="AM268" s="10">
        <v>67.900000000000006</v>
      </c>
      <c r="AO268" s="4">
        <v>18.2</v>
      </c>
      <c r="AP268" s="1">
        <v>13.8</v>
      </c>
      <c r="AQ268" s="1">
        <v>35.299999999999997</v>
      </c>
      <c r="AT268" s="10">
        <v>67.3</v>
      </c>
      <c r="AV268" s="4">
        <v>20.100000000000001</v>
      </c>
      <c r="AW268" s="1">
        <v>14</v>
      </c>
      <c r="AX268" s="1">
        <v>35.1</v>
      </c>
      <c r="BA268" s="10">
        <v>69.2</v>
      </c>
      <c r="BC268" s="4">
        <v>20.5</v>
      </c>
      <c r="BD268" s="1">
        <v>14.6</v>
      </c>
      <c r="BE268" s="1">
        <v>32</v>
      </c>
      <c r="BH268" s="10">
        <v>67.099999999999994</v>
      </c>
      <c r="BJ268" s="4">
        <v>20.3</v>
      </c>
      <c r="BK268" s="1">
        <v>17.8</v>
      </c>
      <c r="BL268" s="1">
        <v>35.700000000000003</v>
      </c>
      <c r="BO268" s="10">
        <v>73.8</v>
      </c>
      <c r="BX268" s="1">
        <v>21.5</v>
      </c>
      <c r="BY268" s="1">
        <v>14</v>
      </c>
      <c r="BZ268" s="1">
        <v>34</v>
      </c>
      <c r="CC268" s="10">
        <v>69.5</v>
      </c>
      <c r="CL268">
        <v>69.599999999999994</v>
      </c>
      <c r="CM268">
        <v>0</v>
      </c>
      <c r="CN268">
        <v>0</v>
      </c>
      <c r="CO268">
        <v>0</v>
      </c>
      <c r="CP268" t="s">
        <v>27</v>
      </c>
    </row>
    <row r="269" spans="1:94" x14ac:dyDescent="0.35">
      <c r="A269" t="s">
        <v>520</v>
      </c>
      <c r="B269" t="s">
        <v>24</v>
      </c>
      <c r="C269" t="s">
        <v>73</v>
      </c>
      <c r="D269" t="s">
        <v>303</v>
      </c>
      <c r="E269" t="s">
        <v>792</v>
      </c>
      <c r="F269" s="1">
        <v>25.7</v>
      </c>
      <c r="G269" s="1">
        <v>17.399999999999999</v>
      </c>
      <c r="H269" s="1">
        <v>33.4</v>
      </c>
      <c r="K269" s="10">
        <v>76.5</v>
      </c>
      <c r="M269" s="1">
        <v>28.9</v>
      </c>
      <c r="N269" s="1">
        <v>18</v>
      </c>
      <c r="O269" s="1">
        <v>35.200000000000003</v>
      </c>
      <c r="R269" s="10">
        <v>82.1</v>
      </c>
      <c r="T269" s="1">
        <v>34.1</v>
      </c>
      <c r="U269" s="1">
        <v>19.399999999999999</v>
      </c>
      <c r="V269" s="1">
        <v>41.4</v>
      </c>
      <c r="Y269" s="10">
        <v>94.9</v>
      </c>
      <c r="AA269" s="1">
        <v>30.7</v>
      </c>
      <c r="AB269" s="1">
        <v>14.4</v>
      </c>
      <c r="AC269" s="1">
        <v>42.8</v>
      </c>
      <c r="AF269" s="10">
        <v>87.9</v>
      </c>
      <c r="AH269" s="1">
        <v>26.7</v>
      </c>
      <c r="AI269" s="1">
        <v>15.6</v>
      </c>
      <c r="AJ269" s="1">
        <v>35.4</v>
      </c>
      <c r="AM269" s="10">
        <v>77.7</v>
      </c>
      <c r="AO269" s="1">
        <v>28</v>
      </c>
      <c r="AP269" s="1">
        <v>17.399999999999999</v>
      </c>
      <c r="AQ269" s="1">
        <v>44.7</v>
      </c>
      <c r="AT269" s="10">
        <v>90.1</v>
      </c>
      <c r="AV269" s="1">
        <v>31.2</v>
      </c>
      <c r="AW269" s="1">
        <v>17.600000000000001</v>
      </c>
      <c r="AX269" s="1">
        <v>42.5</v>
      </c>
      <c r="BA269" s="10">
        <v>91.3</v>
      </c>
      <c r="BC269" s="1">
        <v>28.5</v>
      </c>
      <c r="BD269" s="1">
        <v>16</v>
      </c>
      <c r="BE269" s="1">
        <v>37.6</v>
      </c>
      <c r="BH269" s="10">
        <v>82.1</v>
      </c>
      <c r="BJ269" s="1">
        <v>26.9</v>
      </c>
      <c r="BK269" s="1">
        <v>18.2</v>
      </c>
      <c r="BL269" s="1">
        <v>39.700000000000003</v>
      </c>
      <c r="BO269" s="10">
        <v>84.8</v>
      </c>
      <c r="BX269" s="1">
        <v>28.3</v>
      </c>
      <c r="BY269" s="1">
        <v>18.8</v>
      </c>
      <c r="BZ269" s="1">
        <v>41.9</v>
      </c>
      <c r="CC269" s="10">
        <v>89</v>
      </c>
      <c r="CL269">
        <v>85.6</v>
      </c>
      <c r="CM269">
        <v>0</v>
      </c>
      <c r="CN269">
        <v>0</v>
      </c>
      <c r="CO269">
        <v>0</v>
      </c>
      <c r="CP269" t="s">
        <v>27</v>
      </c>
    </row>
    <row r="270" spans="1:94" x14ac:dyDescent="0.35">
      <c r="A270" t="s">
        <v>520</v>
      </c>
      <c r="B270" t="s">
        <v>24</v>
      </c>
      <c r="C270" t="s">
        <v>73</v>
      </c>
      <c r="D270" t="s">
        <v>304</v>
      </c>
      <c r="E270" t="s">
        <v>793</v>
      </c>
      <c r="F270" s="1">
        <v>32.6</v>
      </c>
      <c r="G270" s="1">
        <v>18.600000000000001</v>
      </c>
      <c r="H270" s="1">
        <v>42.4</v>
      </c>
      <c r="K270" s="10">
        <v>93.6</v>
      </c>
      <c r="M270" s="1">
        <v>30.7</v>
      </c>
      <c r="N270" s="1">
        <v>19</v>
      </c>
      <c r="O270" s="1">
        <v>37.6</v>
      </c>
      <c r="R270" s="10">
        <v>87.3</v>
      </c>
      <c r="T270" s="1">
        <v>29.9</v>
      </c>
      <c r="U270" s="1">
        <v>18.8</v>
      </c>
      <c r="V270" s="1">
        <v>41.9</v>
      </c>
      <c r="Y270" s="10">
        <v>90.6</v>
      </c>
      <c r="AA270" s="1">
        <v>34.299999999999997</v>
      </c>
      <c r="AB270" s="1">
        <v>20</v>
      </c>
      <c r="AC270" s="1">
        <v>44.6</v>
      </c>
      <c r="AF270" s="10">
        <v>98.9</v>
      </c>
      <c r="AH270" s="1">
        <v>29.3</v>
      </c>
      <c r="AI270" s="1">
        <v>19.2</v>
      </c>
      <c r="AJ270" s="1">
        <v>41.6</v>
      </c>
      <c r="AM270" s="10">
        <v>90.1</v>
      </c>
      <c r="AO270" s="1">
        <v>32.700000000000003</v>
      </c>
      <c r="AP270" s="1">
        <v>19.600000000000001</v>
      </c>
      <c r="AQ270" s="1">
        <v>44.3</v>
      </c>
      <c r="AT270" s="10">
        <v>96.6</v>
      </c>
      <c r="AV270" s="1">
        <v>29.9</v>
      </c>
      <c r="AW270" s="1">
        <v>18.600000000000001</v>
      </c>
      <c r="AX270" s="1">
        <v>44.6</v>
      </c>
      <c r="BA270" s="10">
        <v>93.1</v>
      </c>
      <c r="BC270" s="1">
        <v>33.799999999999997</v>
      </c>
      <c r="BD270" s="1">
        <v>19</v>
      </c>
      <c r="BE270" s="1">
        <v>44.9</v>
      </c>
      <c r="BH270" s="10">
        <v>97.7</v>
      </c>
      <c r="BJ270" s="1">
        <v>28.7</v>
      </c>
      <c r="BK270" s="1">
        <v>19.399999999999999</v>
      </c>
      <c r="BL270" s="1">
        <v>43.5</v>
      </c>
      <c r="BO270" s="10">
        <v>91.6</v>
      </c>
      <c r="BX270" s="1">
        <v>34.5</v>
      </c>
      <c r="BY270" s="1">
        <v>19.8</v>
      </c>
      <c r="BZ270" s="1">
        <v>44.4</v>
      </c>
      <c r="CC270" s="10">
        <v>98.7</v>
      </c>
      <c r="CL270">
        <v>93.8</v>
      </c>
      <c r="CM270">
        <v>0</v>
      </c>
      <c r="CN270">
        <v>0</v>
      </c>
      <c r="CO270">
        <v>0</v>
      </c>
      <c r="CP270" t="s">
        <v>27</v>
      </c>
    </row>
    <row r="271" spans="1:94" x14ac:dyDescent="0.35">
      <c r="A271" t="s">
        <v>520</v>
      </c>
      <c r="B271" t="s">
        <v>24</v>
      </c>
      <c r="C271" t="s">
        <v>73</v>
      </c>
      <c r="D271" t="s">
        <v>305</v>
      </c>
      <c r="E271" t="s">
        <v>794</v>
      </c>
      <c r="F271" s="1">
        <v>31.9</v>
      </c>
      <c r="G271" s="1">
        <v>19</v>
      </c>
      <c r="H271" s="1">
        <v>44.5</v>
      </c>
      <c r="K271" s="10">
        <v>95.4</v>
      </c>
      <c r="M271" s="1">
        <v>31.9</v>
      </c>
      <c r="N271" s="1">
        <v>18.2</v>
      </c>
      <c r="O271" s="1">
        <v>38.200000000000003</v>
      </c>
      <c r="R271" s="10">
        <v>88.3</v>
      </c>
      <c r="T271" s="1">
        <v>24.3</v>
      </c>
      <c r="U271" s="1">
        <v>16</v>
      </c>
      <c r="V271" s="1">
        <v>36.200000000000003</v>
      </c>
      <c r="Y271" s="10">
        <v>76.5</v>
      </c>
      <c r="AA271" s="1">
        <v>35</v>
      </c>
      <c r="AB271" s="1">
        <v>20</v>
      </c>
      <c r="AC271" s="1">
        <v>44.7</v>
      </c>
      <c r="AF271" s="10">
        <v>99.7</v>
      </c>
      <c r="AH271" s="1">
        <v>33.4</v>
      </c>
      <c r="AI271" s="1">
        <v>19.8</v>
      </c>
      <c r="AJ271" s="1">
        <v>41.8</v>
      </c>
      <c r="AM271" s="10">
        <v>95</v>
      </c>
      <c r="AO271" s="1">
        <v>35</v>
      </c>
      <c r="AP271" s="1">
        <v>19.399999999999999</v>
      </c>
      <c r="AQ271" s="1">
        <v>44</v>
      </c>
      <c r="AT271" s="10">
        <v>98.4</v>
      </c>
      <c r="AV271" s="1">
        <v>31.5</v>
      </c>
      <c r="AW271" s="1">
        <v>18</v>
      </c>
      <c r="AX271" s="1">
        <v>43.1</v>
      </c>
      <c r="BA271" s="10">
        <v>92.6</v>
      </c>
      <c r="BC271" s="1">
        <v>34.9</v>
      </c>
      <c r="BD271" s="1">
        <v>19.399999999999999</v>
      </c>
      <c r="BE271" s="1">
        <v>43.4</v>
      </c>
      <c r="BH271" s="10">
        <v>97.7</v>
      </c>
      <c r="BJ271" s="1">
        <v>31.7</v>
      </c>
      <c r="BK271" s="1">
        <v>19.2</v>
      </c>
      <c r="BL271" s="1">
        <v>41.8</v>
      </c>
      <c r="BO271" s="10">
        <v>92.7</v>
      </c>
      <c r="BX271" s="1">
        <v>34.200000000000003</v>
      </c>
      <c r="BY271" s="1">
        <v>19.600000000000001</v>
      </c>
      <c r="BZ271" s="1">
        <v>43.4</v>
      </c>
      <c r="CC271" s="10">
        <v>97.2</v>
      </c>
      <c r="CL271">
        <v>93.4</v>
      </c>
      <c r="CM271">
        <v>0</v>
      </c>
      <c r="CN271">
        <v>0</v>
      </c>
      <c r="CO271">
        <v>0</v>
      </c>
      <c r="CP271" t="s">
        <v>27</v>
      </c>
    </row>
    <row r="272" spans="1:94" x14ac:dyDescent="0.35">
      <c r="A272" t="s">
        <v>520</v>
      </c>
      <c r="B272" t="s">
        <v>24</v>
      </c>
      <c r="C272" t="s">
        <v>73</v>
      </c>
      <c r="D272" t="s">
        <v>306</v>
      </c>
      <c r="E272" t="s">
        <v>795</v>
      </c>
      <c r="F272" s="1">
        <v>30.8</v>
      </c>
      <c r="G272" s="1">
        <v>19.2</v>
      </c>
      <c r="H272" s="1">
        <v>41.4</v>
      </c>
      <c r="K272" s="10">
        <v>91.4</v>
      </c>
      <c r="M272" s="1">
        <v>28.9</v>
      </c>
      <c r="N272" s="1">
        <v>18.399999999999999</v>
      </c>
      <c r="O272" s="1">
        <v>39.200000000000003</v>
      </c>
      <c r="R272" s="10">
        <v>86.5</v>
      </c>
      <c r="T272" s="1">
        <v>26.6</v>
      </c>
      <c r="U272" s="1">
        <v>16.399999999999999</v>
      </c>
      <c r="V272" s="1">
        <v>37.9</v>
      </c>
      <c r="Y272" s="10">
        <v>80.900000000000006</v>
      </c>
      <c r="AA272" s="1">
        <v>34</v>
      </c>
      <c r="AB272" s="1">
        <v>20</v>
      </c>
      <c r="AC272" s="1">
        <v>43.8</v>
      </c>
      <c r="AF272" s="10">
        <v>97.8</v>
      </c>
      <c r="AH272" s="1">
        <v>30.8</v>
      </c>
      <c r="AI272" s="1">
        <v>19.399999999999999</v>
      </c>
      <c r="AJ272" s="1">
        <v>42.2</v>
      </c>
      <c r="AM272" s="10">
        <v>92.4</v>
      </c>
      <c r="AO272" s="1">
        <v>34.9</v>
      </c>
      <c r="AP272" s="1">
        <v>19.600000000000001</v>
      </c>
      <c r="AQ272" s="1">
        <v>43.3</v>
      </c>
      <c r="AT272" s="10">
        <v>97.8</v>
      </c>
      <c r="AV272" s="1">
        <v>28.7</v>
      </c>
      <c r="AW272" s="1">
        <v>17.399999999999999</v>
      </c>
      <c r="AX272" s="1">
        <v>42.8</v>
      </c>
      <c r="BA272" s="10">
        <v>88.9</v>
      </c>
      <c r="BC272" s="1">
        <v>33.9</v>
      </c>
      <c r="BD272" s="1">
        <v>19.600000000000001</v>
      </c>
      <c r="BE272" s="1">
        <v>42.2</v>
      </c>
      <c r="BH272" s="10">
        <v>95.7</v>
      </c>
      <c r="BJ272" s="1">
        <v>29.3</v>
      </c>
      <c r="BK272" s="1">
        <v>19</v>
      </c>
      <c r="BL272" s="1">
        <v>41</v>
      </c>
      <c r="BO272" s="10">
        <v>89.3</v>
      </c>
      <c r="BX272" s="1">
        <v>30.1</v>
      </c>
      <c r="BY272" s="1">
        <v>19</v>
      </c>
      <c r="BZ272" s="1">
        <v>43.2</v>
      </c>
      <c r="CC272" s="10">
        <v>92.3</v>
      </c>
      <c r="CL272">
        <v>91.3</v>
      </c>
      <c r="CM272">
        <v>0</v>
      </c>
      <c r="CN272">
        <v>0</v>
      </c>
      <c r="CO272">
        <v>1</v>
      </c>
      <c r="CP272" t="s">
        <v>27</v>
      </c>
    </row>
    <row r="273" spans="1:94" x14ac:dyDescent="0.35">
      <c r="A273" t="s">
        <v>520</v>
      </c>
      <c r="B273" t="s">
        <v>24</v>
      </c>
      <c r="C273" t="s">
        <v>73</v>
      </c>
      <c r="D273" t="s">
        <v>307</v>
      </c>
      <c r="E273" t="s">
        <v>796</v>
      </c>
      <c r="F273" s="1">
        <v>31.8</v>
      </c>
      <c r="G273" s="1">
        <v>19</v>
      </c>
      <c r="H273" s="1">
        <v>37.700000000000003</v>
      </c>
      <c r="K273" s="10">
        <v>88.5</v>
      </c>
      <c r="M273" s="1">
        <v>30.5</v>
      </c>
      <c r="N273" s="1">
        <v>18.399999999999999</v>
      </c>
      <c r="O273" s="1">
        <v>37.4</v>
      </c>
      <c r="R273" s="10">
        <v>86.3</v>
      </c>
      <c r="T273" s="1">
        <v>26.7</v>
      </c>
      <c r="U273" s="1">
        <v>14.6</v>
      </c>
      <c r="V273" s="1">
        <v>38.4</v>
      </c>
      <c r="Y273" s="10">
        <v>79.7</v>
      </c>
      <c r="AA273" s="1">
        <v>34.700000000000003</v>
      </c>
      <c r="AB273" s="1">
        <v>19.2</v>
      </c>
      <c r="AC273" s="1">
        <v>38.9</v>
      </c>
      <c r="AF273" s="10">
        <v>92.8</v>
      </c>
      <c r="AH273" s="1">
        <v>33.5</v>
      </c>
      <c r="AI273" s="1">
        <v>19</v>
      </c>
      <c r="AJ273" s="1">
        <v>43.1</v>
      </c>
      <c r="AM273" s="10">
        <v>95.6</v>
      </c>
      <c r="AO273" s="1">
        <v>33.700000000000003</v>
      </c>
      <c r="AP273" s="1">
        <v>19.600000000000001</v>
      </c>
      <c r="AQ273" s="1">
        <v>45</v>
      </c>
      <c r="AT273" s="10">
        <v>98.3</v>
      </c>
      <c r="AV273" s="1">
        <v>30.7</v>
      </c>
      <c r="AW273" s="1">
        <v>18.8</v>
      </c>
      <c r="AX273" s="1">
        <v>44.2</v>
      </c>
      <c r="BA273" s="10">
        <v>93.7</v>
      </c>
      <c r="BC273" s="1">
        <v>34.4</v>
      </c>
      <c r="BD273" s="1">
        <v>19.8</v>
      </c>
      <c r="BE273" s="1">
        <v>44.9</v>
      </c>
      <c r="BH273" s="10">
        <v>99.1</v>
      </c>
      <c r="BJ273" s="1">
        <v>30.8</v>
      </c>
      <c r="BK273" s="1">
        <v>18.8</v>
      </c>
      <c r="BL273" s="1">
        <v>39.1</v>
      </c>
      <c r="BO273" s="10">
        <v>88.7</v>
      </c>
      <c r="BX273" s="1">
        <v>34.799999999999997</v>
      </c>
      <c r="BY273" s="1">
        <v>19.8</v>
      </c>
      <c r="BZ273" s="1">
        <v>42.1</v>
      </c>
      <c r="CC273" s="10">
        <v>96.7</v>
      </c>
      <c r="CL273">
        <v>91.9</v>
      </c>
      <c r="CM273">
        <v>0</v>
      </c>
      <c r="CN273">
        <v>0</v>
      </c>
      <c r="CO273">
        <v>0</v>
      </c>
      <c r="CP273" t="s">
        <v>27</v>
      </c>
    </row>
    <row r="274" spans="1:94" x14ac:dyDescent="0.35">
      <c r="A274" t="s">
        <v>520</v>
      </c>
      <c r="B274" t="s">
        <v>24</v>
      </c>
      <c r="C274" t="s">
        <v>73</v>
      </c>
      <c r="D274" t="s">
        <v>308</v>
      </c>
      <c r="E274" t="s">
        <v>797</v>
      </c>
      <c r="F274" s="1">
        <v>30.2</v>
      </c>
      <c r="G274" s="1">
        <v>18</v>
      </c>
      <c r="H274" s="1">
        <v>40.5</v>
      </c>
      <c r="K274" s="10">
        <v>88.7</v>
      </c>
      <c r="M274" s="1">
        <v>31.4</v>
      </c>
      <c r="N274" s="1">
        <v>18.2</v>
      </c>
      <c r="O274" s="1">
        <v>38.4</v>
      </c>
      <c r="R274" s="10">
        <v>88</v>
      </c>
      <c r="T274" s="1">
        <v>28.1</v>
      </c>
      <c r="U274" s="1">
        <v>16.399999999999999</v>
      </c>
      <c r="V274" s="1">
        <v>42</v>
      </c>
      <c r="Y274" s="10">
        <v>86.5</v>
      </c>
      <c r="AA274" s="1">
        <v>33.700000000000003</v>
      </c>
      <c r="AB274" s="1">
        <v>19</v>
      </c>
      <c r="AC274" s="1">
        <v>44.6</v>
      </c>
      <c r="AF274" s="10">
        <v>97.3</v>
      </c>
      <c r="AH274" s="1">
        <v>34.5</v>
      </c>
      <c r="AI274" s="1">
        <v>20</v>
      </c>
      <c r="AJ274" s="1">
        <v>42.9</v>
      </c>
      <c r="AM274" s="10">
        <v>97.4</v>
      </c>
      <c r="AO274" s="1">
        <v>33.6</v>
      </c>
      <c r="AP274" s="1">
        <v>20</v>
      </c>
      <c r="AQ274" s="1">
        <v>45</v>
      </c>
      <c r="AT274" s="10">
        <v>98.6</v>
      </c>
      <c r="AV274" s="1">
        <v>33.299999999999997</v>
      </c>
      <c r="AW274" s="1">
        <v>19</v>
      </c>
      <c r="AX274" s="1">
        <v>45</v>
      </c>
      <c r="BA274" s="10">
        <v>97.3</v>
      </c>
      <c r="BC274" s="1">
        <v>34.1</v>
      </c>
      <c r="BD274" s="1">
        <v>19</v>
      </c>
      <c r="BE274" s="1">
        <v>44.6</v>
      </c>
      <c r="BH274" s="10">
        <v>97.7</v>
      </c>
      <c r="BJ274" s="1">
        <v>33.700000000000003</v>
      </c>
      <c r="BK274" s="1">
        <v>19.600000000000001</v>
      </c>
      <c r="BL274" s="1">
        <v>41.1</v>
      </c>
      <c r="BO274" s="10">
        <v>94.4</v>
      </c>
      <c r="BX274" s="1">
        <v>33.799999999999997</v>
      </c>
      <c r="BY274" s="1">
        <v>19.399999999999999</v>
      </c>
      <c r="BZ274" s="1">
        <v>44.7</v>
      </c>
      <c r="CC274" s="10">
        <v>97.9</v>
      </c>
      <c r="CL274">
        <v>94.4</v>
      </c>
      <c r="CM274">
        <v>0</v>
      </c>
      <c r="CN274">
        <v>0</v>
      </c>
      <c r="CO274">
        <v>0</v>
      </c>
      <c r="CP274" t="s">
        <v>27</v>
      </c>
    </row>
    <row r="275" spans="1:94" x14ac:dyDescent="0.35">
      <c r="A275" t="s">
        <v>520</v>
      </c>
      <c r="B275" t="s">
        <v>24</v>
      </c>
      <c r="C275" t="s">
        <v>73</v>
      </c>
      <c r="D275" t="s">
        <v>309</v>
      </c>
      <c r="E275" t="s">
        <v>798</v>
      </c>
      <c r="F275" s="1">
        <v>34.5</v>
      </c>
      <c r="G275" s="1">
        <v>20</v>
      </c>
      <c r="H275" s="1">
        <v>45</v>
      </c>
      <c r="K275" s="10">
        <v>99.5</v>
      </c>
      <c r="M275" s="1">
        <v>34.799999999999997</v>
      </c>
      <c r="N275" s="1">
        <v>20</v>
      </c>
      <c r="O275" s="1">
        <v>44.3</v>
      </c>
      <c r="R275" s="10">
        <v>99.1</v>
      </c>
      <c r="T275" s="1">
        <v>34</v>
      </c>
      <c r="U275" s="1">
        <v>19.399999999999999</v>
      </c>
      <c r="V275" s="1">
        <v>41.4</v>
      </c>
      <c r="Y275" s="10">
        <v>94.8</v>
      </c>
      <c r="AA275" s="1">
        <v>35</v>
      </c>
      <c r="AB275" s="1">
        <v>20</v>
      </c>
      <c r="AC275" s="1">
        <v>44.3</v>
      </c>
      <c r="AF275" s="10">
        <v>99.3</v>
      </c>
      <c r="AH275" s="1">
        <v>35</v>
      </c>
      <c r="AI275" s="1">
        <v>20</v>
      </c>
      <c r="AJ275" s="1">
        <v>45</v>
      </c>
      <c r="AM275" s="10">
        <v>100</v>
      </c>
      <c r="AO275" s="1">
        <v>35</v>
      </c>
      <c r="AP275" s="1">
        <v>20</v>
      </c>
      <c r="AQ275" s="1">
        <v>45</v>
      </c>
      <c r="AT275" s="10">
        <v>100</v>
      </c>
      <c r="AV275" s="1">
        <v>34.5</v>
      </c>
      <c r="AW275" s="1">
        <v>20</v>
      </c>
      <c r="AX275" s="1">
        <v>45</v>
      </c>
      <c r="BA275" s="10">
        <v>99.5</v>
      </c>
      <c r="BC275" s="1">
        <v>35</v>
      </c>
      <c r="BD275" s="1">
        <v>20</v>
      </c>
      <c r="BE275" s="1">
        <v>45</v>
      </c>
      <c r="BH275" s="10">
        <v>100</v>
      </c>
      <c r="BJ275" s="1">
        <v>33.5</v>
      </c>
      <c r="BK275" s="1">
        <v>20</v>
      </c>
      <c r="BL275" s="1">
        <v>44.3</v>
      </c>
      <c r="BO275" s="10">
        <v>97.8</v>
      </c>
      <c r="BX275" s="1">
        <v>35</v>
      </c>
      <c r="BY275" s="1">
        <v>20</v>
      </c>
      <c r="BZ275" s="1">
        <v>44.9</v>
      </c>
      <c r="CC275" s="10">
        <v>99.9</v>
      </c>
      <c r="CL275">
        <v>99</v>
      </c>
      <c r="CM275">
        <v>0</v>
      </c>
      <c r="CN275">
        <v>0</v>
      </c>
      <c r="CO275">
        <v>0</v>
      </c>
      <c r="CP275" t="s">
        <v>27</v>
      </c>
    </row>
    <row r="276" spans="1:94" x14ac:dyDescent="0.35">
      <c r="A276" t="s">
        <v>520</v>
      </c>
      <c r="B276" t="s">
        <v>24</v>
      </c>
      <c r="C276" t="s">
        <v>73</v>
      </c>
      <c r="D276" t="s">
        <v>310</v>
      </c>
      <c r="E276" t="s">
        <v>799</v>
      </c>
      <c r="F276" s="1">
        <v>32.299999999999997</v>
      </c>
      <c r="G276" s="1">
        <v>19.8</v>
      </c>
      <c r="H276" s="1">
        <v>44</v>
      </c>
      <c r="K276" s="10">
        <v>96.1</v>
      </c>
      <c r="M276" s="1">
        <v>30.9</v>
      </c>
      <c r="N276" s="1">
        <v>18.8</v>
      </c>
      <c r="O276" s="1">
        <v>40.200000000000003</v>
      </c>
      <c r="R276" s="10">
        <v>89.9</v>
      </c>
      <c r="T276" s="1">
        <v>31.5</v>
      </c>
      <c r="U276" s="1">
        <v>18.2</v>
      </c>
      <c r="V276" s="1">
        <v>42.6</v>
      </c>
      <c r="Y276" s="10">
        <v>92.3</v>
      </c>
      <c r="AA276" s="1">
        <v>35</v>
      </c>
      <c r="AB276" s="1">
        <v>20</v>
      </c>
      <c r="AC276" s="1">
        <v>45</v>
      </c>
      <c r="AF276" s="10">
        <v>100</v>
      </c>
      <c r="AH276" s="1">
        <v>34</v>
      </c>
      <c r="AI276" s="1">
        <v>19.8</v>
      </c>
      <c r="AJ276" s="1">
        <v>45</v>
      </c>
      <c r="AM276" s="10">
        <v>98.8</v>
      </c>
      <c r="AO276" s="1">
        <v>34.5</v>
      </c>
      <c r="AP276" s="1">
        <v>19.8</v>
      </c>
      <c r="AQ276" s="1">
        <v>45</v>
      </c>
      <c r="AT276" s="10">
        <v>99.3</v>
      </c>
      <c r="AV276" s="1">
        <v>31</v>
      </c>
      <c r="AW276" s="1">
        <v>19.600000000000001</v>
      </c>
      <c r="AX276" s="1">
        <v>44</v>
      </c>
      <c r="BA276" s="10">
        <v>94.6</v>
      </c>
      <c r="BC276" s="1">
        <v>35</v>
      </c>
      <c r="BD276" s="1">
        <v>20</v>
      </c>
      <c r="BE276" s="1">
        <v>44.9</v>
      </c>
      <c r="BH276" s="10">
        <v>99.9</v>
      </c>
      <c r="BJ276" s="1">
        <v>34.5</v>
      </c>
      <c r="BK276" s="1">
        <v>19.399999999999999</v>
      </c>
      <c r="BL276" s="1">
        <v>44.3</v>
      </c>
      <c r="BO276" s="10">
        <v>98.2</v>
      </c>
      <c r="BX276" s="1">
        <v>32.9</v>
      </c>
      <c r="BY276" s="1">
        <v>20</v>
      </c>
      <c r="BZ276" s="1">
        <v>44.9</v>
      </c>
      <c r="CC276" s="10">
        <v>97.8</v>
      </c>
      <c r="CL276">
        <v>96.7</v>
      </c>
      <c r="CM276">
        <v>0</v>
      </c>
      <c r="CN276">
        <v>0</v>
      </c>
      <c r="CO276">
        <v>0</v>
      </c>
      <c r="CP276" t="s">
        <v>27</v>
      </c>
    </row>
    <row r="277" spans="1:94" x14ac:dyDescent="0.35">
      <c r="A277" t="s">
        <v>520</v>
      </c>
      <c r="B277" t="s">
        <v>24</v>
      </c>
      <c r="C277" t="s">
        <v>73</v>
      </c>
      <c r="D277" t="s">
        <v>311</v>
      </c>
      <c r="E277" t="s">
        <v>800</v>
      </c>
      <c r="F277" s="1">
        <v>28.3</v>
      </c>
      <c r="G277" s="1">
        <v>17.399999999999999</v>
      </c>
      <c r="H277" s="1">
        <v>37.700000000000003</v>
      </c>
      <c r="K277" s="10">
        <v>83.4</v>
      </c>
      <c r="M277" s="1">
        <v>25.5</v>
      </c>
      <c r="N277" s="1">
        <v>17.2</v>
      </c>
      <c r="O277" s="1">
        <v>33.200000000000003</v>
      </c>
      <c r="R277" s="10">
        <v>75.900000000000006</v>
      </c>
      <c r="T277" s="4">
        <v>19.5</v>
      </c>
      <c r="U277" s="1">
        <v>13.4</v>
      </c>
      <c r="V277" s="1">
        <v>33</v>
      </c>
      <c r="Y277" s="10">
        <v>65.900000000000006</v>
      </c>
      <c r="AA277" s="1">
        <v>32.4</v>
      </c>
      <c r="AB277" s="1">
        <v>19.8</v>
      </c>
      <c r="AC277" s="1">
        <v>43.3</v>
      </c>
      <c r="AF277" s="10">
        <v>95.5</v>
      </c>
      <c r="AH277" s="1">
        <v>24.8</v>
      </c>
      <c r="AI277" s="1">
        <v>18.399999999999999</v>
      </c>
      <c r="AJ277" s="1">
        <v>41.9</v>
      </c>
      <c r="AM277" s="10">
        <v>85.1</v>
      </c>
      <c r="AO277" s="1">
        <v>29.4</v>
      </c>
      <c r="AP277" s="1">
        <v>19.399999999999999</v>
      </c>
      <c r="AQ277" s="1">
        <v>43.3</v>
      </c>
      <c r="AT277" s="10">
        <v>92.1</v>
      </c>
      <c r="AV277" s="1">
        <v>24</v>
      </c>
      <c r="AW277" s="1">
        <v>14</v>
      </c>
      <c r="AX277" s="1">
        <v>38</v>
      </c>
      <c r="BA277" s="10">
        <v>76</v>
      </c>
      <c r="BC277" s="1">
        <v>32</v>
      </c>
      <c r="BD277" s="1">
        <v>18.600000000000001</v>
      </c>
      <c r="BE277" s="1">
        <v>43.7</v>
      </c>
      <c r="BH277" s="10">
        <v>94.3</v>
      </c>
      <c r="BJ277" s="1">
        <v>26.3</v>
      </c>
      <c r="BK277" s="1">
        <v>17.8</v>
      </c>
      <c r="BL277" s="1">
        <v>37.200000000000003</v>
      </c>
      <c r="BO277" s="10">
        <v>81.3</v>
      </c>
      <c r="BX277" s="1">
        <v>25.7</v>
      </c>
      <c r="BY277" s="1">
        <v>19.399999999999999</v>
      </c>
      <c r="BZ277" s="1">
        <v>36.299999999999997</v>
      </c>
      <c r="CC277" s="10">
        <v>81.400000000000006</v>
      </c>
      <c r="CL277">
        <v>83.1</v>
      </c>
      <c r="CM277">
        <v>0</v>
      </c>
      <c r="CN277">
        <v>0</v>
      </c>
      <c r="CO277">
        <v>0</v>
      </c>
      <c r="CP277" t="s">
        <v>27</v>
      </c>
    </row>
    <row r="278" spans="1:94" x14ac:dyDescent="0.35">
      <c r="A278" t="s">
        <v>520</v>
      </c>
      <c r="B278" t="s">
        <v>24</v>
      </c>
      <c r="C278" t="s">
        <v>73</v>
      </c>
      <c r="D278" t="s">
        <v>312</v>
      </c>
      <c r="E278" t="s">
        <v>801</v>
      </c>
      <c r="F278" s="1">
        <v>28.6</v>
      </c>
      <c r="G278" s="1">
        <v>16.2</v>
      </c>
      <c r="H278" s="1">
        <v>36.700000000000003</v>
      </c>
      <c r="K278" s="10">
        <v>81.5</v>
      </c>
      <c r="M278" s="1">
        <v>29.9</v>
      </c>
      <c r="N278" s="1">
        <v>18.2</v>
      </c>
      <c r="O278" s="1">
        <v>36.700000000000003</v>
      </c>
      <c r="R278" s="10">
        <v>84.8</v>
      </c>
      <c r="T278" s="1">
        <v>23.8</v>
      </c>
      <c r="U278" s="1">
        <v>16.2</v>
      </c>
      <c r="V278" s="1">
        <v>36.200000000000003</v>
      </c>
      <c r="Y278" s="10">
        <v>76.2</v>
      </c>
      <c r="AA278" s="1">
        <v>28.6</v>
      </c>
      <c r="AB278" s="1">
        <v>17</v>
      </c>
      <c r="AC278" s="1">
        <v>35.299999999999997</v>
      </c>
      <c r="AF278" s="10">
        <v>80.900000000000006</v>
      </c>
      <c r="AH278" s="1">
        <v>27.6</v>
      </c>
      <c r="AI278" s="1">
        <v>18.8</v>
      </c>
      <c r="AJ278" s="1">
        <v>41.3</v>
      </c>
      <c r="AM278" s="10">
        <v>87.7</v>
      </c>
      <c r="AO278" s="1">
        <v>32.1</v>
      </c>
      <c r="AP278" s="1">
        <v>18.8</v>
      </c>
      <c r="AQ278" s="1">
        <v>44.3</v>
      </c>
      <c r="AT278" s="10">
        <v>95.2</v>
      </c>
      <c r="AV278" s="1">
        <v>31</v>
      </c>
      <c r="AW278" s="1">
        <v>18.399999999999999</v>
      </c>
      <c r="AX278" s="1">
        <v>44.2</v>
      </c>
      <c r="BA278" s="10">
        <v>93.6</v>
      </c>
      <c r="BC278" s="1">
        <v>31.8</v>
      </c>
      <c r="BD278" s="1">
        <v>19</v>
      </c>
      <c r="BE278" s="1">
        <v>44.8</v>
      </c>
      <c r="BH278" s="10">
        <v>95.6</v>
      </c>
      <c r="BJ278" s="1">
        <v>31.4</v>
      </c>
      <c r="BK278" s="1">
        <v>19.2</v>
      </c>
      <c r="BL278" s="1">
        <v>41.2</v>
      </c>
      <c r="BO278" s="10">
        <v>91.8</v>
      </c>
      <c r="BX278" s="1">
        <v>30.3</v>
      </c>
      <c r="BY278" s="1">
        <v>17</v>
      </c>
      <c r="BZ278" s="1">
        <v>40.299999999999997</v>
      </c>
      <c r="CC278" s="10">
        <v>87.6</v>
      </c>
      <c r="CL278">
        <v>87.5</v>
      </c>
      <c r="CM278">
        <v>0</v>
      </c>
      <c r="CN278">
        <v>0</v>
      </c>
      <c r="CO278">
        <v>0</v>
      </c>
      <c r="CP278" t="s">
        <v>27</v>
      </c>
    </row>
    <row r="279" spans="1:94" x14ac:dyDescent="0.35">
      <c r="A279" t="s">
        <v>520</v>
      </c>
      <c r="B279" t="s">
        <v>24</v>
      </c>
      <c r="C279" t="s">
        <v>73</v>
      </c>
      <c r="D279" t="s">
        <v>313</v>
      </c>
      <c r="E279" t="s">
        <v>802</v>
      </c>
      <c r="F279" s="1">
        <v>26.6</v>
      </c>
      <c r="G279" s="1">
        <v>16.8</v>
      </c>
      <c r="H279" s="1">
        <v>32.4</v>
      </c>
      <c r="K279" s="10">
        <v>75.8</v>
      </c>
      <c r="M279" s="1">
        <v>26.9</v>
      </c>
      <c r="N279" s="1">
        <v>17.399999999999999</v>
      </c>
      <c r="O279" s="1">
        <v>32.1</v>
      </c>
      <c r="R279" s="10">
        <v>76.400000000000006</v>
      </c>
      <c r="T279" s="4">
        <v>20</v>
      </c>
      <c r="U279" s="1">
        <v>14.8</v>
      </c>
      <c r="V279" s="1">
        <v>30.8</v>
      </c>
      <c r="Y279" s="10">
        <v>65.599999999999994</v>
      </c>
      <c r="AA279" s="1">
        <v>29.8</v>
      </c>
      <c r="AB279" s="1">
        <v>17.8</v>
      </c>
      <c r="AC279" s="1">
        <v>35.4</v>
      </c>
      <c r="AF279" s="10">
        <v>83</v>
      </c>
      <c r="AH279" s="1">
        <v>26.5</v>
      </c>
      <c r="AI279" s="1">
        <v>17</v>
      </c>
      <c r="AJ279" s="1">
        <v>37</v>
      </c>
      <c r="AM279" s="10">
        <v>80.5</v>
      </c>
      <c r="AO279" s="1">
        <v>24.9</v>
      </c>
      <c r="AP279" s="1">
        <v>18.2</v>
      </c>
      <c r="AQ279" s="1">
        <v>41.5</v>
      </c>
      <c r="AT279" s="10">
        <v>84.6</v>
      </c>
      <c r="AV279" s="1">
        <v>28.4</v>
      </c>
      <c r="AW279" s="1">
        <v>16.2</v>
      </c>
      <c r="AX279" s="1">
        <v>41.2</v>
      </c>
      <c r="BA279" s="10">
        <v>85.8</v>
      </c>
      <c r="BC279" s="1">
        <v>28.6</v>
      </c>
      <c r="BD279" s="1">
        <v>17.399999999999999</v>
      </c>
      <c r="BE279" s="1">
        <v>36.200000000000003</v>
      </c>
      <c r="BH279" s="10">
        <v>82.2</v>
      </c>
      <c r="BJ279" s="1">
        <v>27.7</v>
      </c>
      <c r="BK279" s="1">
        <v>19</v>
      </c>
      <c r="BL279" s="1">
        <v>36.700000000000003</v>
      </c>
      <c r="BO279" s="10">
        <v>83.4</v>
      </c>
      <c r="BX279" s="1">
        <v>28.7</v>
      </c>
      <c r="BY279" s="1">
        <v>18.2</v>
      </c>
      <c r="BZ279" s="1">
        <v>40.5</v>
      </c>
      <c r="CC279" s="10">
        <v>87.4</v>
      </c>
      <c r="CL279">
        <v>80.5</v>
      </c>
      <c r="CM279">
        <v>0</v>
      </c>
      <c r="CN279">
        <v>0</v>
      </c>
      <c r="CO279">
        <v>0</v>
      </c>
      <c r="CP279" t="s">
        <v>27</v>
      </c>
    </row>
    <row r="280" spans="1:94" x14ac:dyDescent="0.35">
      <c r="A280" t="s">
        <v>520</v>
      </c>
      <c r="B280" t="s">
        <v>24</v>
      </c>
      <c r="C280" t="s">
        <v>73</v>
      </c>
      <c r="D280" t="s">
        <v>314</v>
      </c>
      <c r="E280" t="s">
        <v>803</v>
      </c>
      <c r="F280" s="4">
        <v>14.8</v>
      </c>
      <c r="G280" s="1">
        <v>15.6</v>
      </c>
      <c r="H280" s="4">
        <v>20.9</v>
      </c>
      <c r="I280" s="1">
        <v>60</v>
      </c>
      <c r="K280" s="10">
        <v>60</v>
      </c>
      <c r="M280" s="4">
        <v>19.3</v>
      </c>
      <c r="N280" s="1">
        <v>16.600000000000001</v>
      </c>
      <c r="O280" s="4">
        <v>26.2</v>
      </c>
      <c r="R280" s="10">
        <v>62.1</v>
      </c>
      <c r="T280" s="1">
        <v>21</v>
      </c>
      <c r="U280" s="1">
        <v>14.2</v>
      </c>
      <c r="V280" s="1">
        <v>34.6</v>
      </c>
      <c r="Y280" s="10">
        <v>69.8</v>
      </c>
      <c r="AA280" s="1">
        <v>25</v>
      </c>
      <c r="AB280" s="1">
        <v>13.8</v>
      </c>
      <c r="AC280" s="1">
        <v>27</v>
      </c>
      <c r="AF280" s="10">
        <v>65.8</v>
      </c>
      <c r="AH280" s="4">
        <v>14.1</v>
      </c>
      <c r="AI280" s="1">
        <v>12.8</v>
      </c>
      <c r="AJ280" s="1">
        <v>29.3</v>
      </c>
      <c r="AK280" s="1">
        <v>65</v>
      </c>
      <c r="AM280" s="10">
        <v>65</v>
      </c>
      <c r="AO280" s="4">
        <v>20.3</v>
      </c>
      <c r="AP280" s="1">
        <v>17.600000000000001</v>
      </c>
      <c r="AQ280" s="1">
        <v>31</v>
      </c>
      <c r="AT280" s="10">
        <v>68.900000000000006</v>
      </c>
      <c r="AV280" s="4">
        <v>19.3</v>
      </c>
      <c r="AW280" s="1">
        <v>13.6</v>
      </c>
      <c r="AX280" s="1">
        <v>38.1</v>
      </c>
      <c r="BA280" s="10">
        <v>71</v>
      </c>
      <c r="BC280" s="1">
        <v>23.1</v>
      </c>
      <c r="BD280" s="1">
        <v>14</v>
      </c>
      <c r="BE280" s="4">
        <v>25.5</v>
      </c>
      <c r="BH280" s="10">
        <v>62.6</v>
      </c>
      <c r="BJ280" s="4">
        <v>18.7</v>
      </c>
      <c r="BK280" s="1">
        <v>15.6</v>
      </c>
      <c r="BL280" s="1">
        <v>28</v>
      </c>
      <c r="BO280" s="10">
        <v>62.3</v>
      </c>
      <c r="BX280" s="4">
        <v>17.7</v>
      </c>
      <c r="BY280" s="1">
        <v>12.8</v>
      </c>
      <c r="BZ280" s="4">
        <v>25.8</v>
      </c>
      <c r="CA280" s="1">
        <v>87</v>
      </c>
      <c r="CC280" s="10">
        <v>87</v>
      </c>
      <c r="CL280">
        <v>67.5</v>
      </c>
      <c r="CM280">
        <v>0</v>
      </c>
      <c r="CN280">
        <v>0</v>
      </c>
      <c r="CO280">
        <v>0</v>
      </c>
      <c r="CP280" t="s">
        <v>27</v>
      </c>
    </row>
    <row r="281" spans="1:94" x14ac:dyDescent="0.35">
      <c r="A281" t="s">
        <v>520</v>
      </c>
      <c r="B281" t="s">
        <v>24</v>
      </c>
      <c r="C281" t="s">
        <v>73</v>
      </c>
      <c r="D281" t="s">
        <v>315</v>
      </c>
      <c r="E281" t="s">
        <v>804</v>
      </c>
      <c r="F281" s="1">
        <v>29.6</v>
      </c>
      <c r="G281" s="1">
        <v>18.399999999999999</v>
      </c>
      <c r="H281" s="1">
        <v>38.9</v>
      </c>
      <c r="K281" s="10">
        <v>86.9</v>
      </c>
      <c r="M281" s="1">
        <v>32.6</v>
      </c>
      <c r="N281" s="1">
        <v>18.2</v>
      </c>
      <c r="O281" s="1">
        <v>36.5</v>
      </c>
      <c r="R281" s="10">
        <v>87.3</v>
      </c>
      <c r="T281" s="1">
        <v>30.4</v>
      </c>
      <c r="U281" s="1">
        <v>17</v>
      </c>
      <c r="V281" s="1">
        <v>41.1</v>
      </c>
      <c r="Y281" s="10">
        <v>88.5</v>
      </c>
      <c r="AA281" s="1">
        <v>33.4</v>
      </c>
      <c r="AB281" s="1">
        <v>17</v>
      </c>
      <c r="AC281" s="1">
        <v>41.5</v>
      </c>
      <c r="AF281" s="10">
        <v>91.9</v>
      </c>
      <c r="AH281" s="1">
        <v>30.1</v>
      </c>
      <c r="AI281" s="1">
        <v>19.399999999999999</v>
      </c>
      <c r="AJ281" s="1">
        <v>42.4</v>
      </c>
      <c r="AM281" s="10">
        <v>91.9</v>
      </c>
      <c r="AO281" s="1">
        <v>31.2</v>
      </c>
      <c r="AP281" s="1">
        <v>18.600000000000001</v>
      </c>
      <c r="AQ281" s="1">
        <v>43.5</v>
      </c>
      <c r="AT281" s="10">
        <v>93.3</v>
      </c>
      <c r="AV281" s="1">
        <v>24.4</v>
      </c>
      <c r="AW281" s="1">
        <v>15.6</v>
      </c>
      <c r="AX281" s="1">
        <v>38.4</v>
      </c>
      <c r="BA281" s="10">
        <v>78.400000000000006</v>
      </c>
      <c r="BC281" s="1">
        <v>33</v>
      </c>
      <c r="BD281" s="1">
        <v>17.399999999999999</v>
      </c>
      <c r="BE281" s="1">
        <v>44.4</v>
      </c>
      <c r="BH281" s="10">
        <v>94.8</v>
      </c>
      <c r="BJ281" s="1">
        <v>27.1</v>
      </c>
      <c r="BK281" s="1">
        <v>19.2</v>
      </c>
      <c r="BL281" s="1">
        <v>42.3</v>
      </c>
      <c r="BO281" s="10">
        <v>88.6</v>
      </c>
      <c r="BX281" s="1">
        <v>31.6</v>
      </c>
      <c r="BY281" s="1">
        <v>19.600000000000001</v>
      </c>
      <c r="BZ281" s="1">
        <v>42.1</v>
      </c>
      <c r="CC281" s="10">
        <v>93.3</v>
      </c>
      <c r="CL281">
        <v>89.5</v>
      </c>
      <c r="CM281">
        <v>0</v>
      </c>
      <c r="CN281">
        <v>0</v>
      </c>
      <c r="CO281">
        <v>0</v>
      </c>
      <c r="CP281" t="s">
        <v>27</v>
      </c>
    </row>
    <row r="282" spans="1:94" x14ac:dyDescent="0.35">
      <c r="A282" t="s">
        <v>520</v>
      </c>
      <c r="B282" t="s">
        <v>24</v>
      </c>
      <c r="C282" t="s">
        <v>73</v>
      </c>
      <c r="D282" t="s">
        <v>316</v>
      </c>
      <c r="E282" t="s">
        <v>805</v>
      </c>
      <c r="F282" s="1">
        <v>30.8</v>
      </c>
      <c r="G282" s="1">
        <v>19.2</v>
      </c>
      <c r="H282" s="1">
        <v>39.700000000000003</v>
      </c>
      <c r="K282" s="10">
        <v>89.7</v>
      </c>
      <c r="M282" s="1">
        <v>28.2</v>
      </c>
      <c r="N282" s="1">
        <v>17.399999999999999</v>
      </c>
      <c r="O282" s="1">
        <v>36.799999999999997</v>
      </c>
      <c r="R282" s="10">
        <v>82.4</v>
      </c>
      <c r="T282" s="1">
        <v>23.4</v>
      </c>
      <c r="U282" s="1">
        <v>12.8</v>
      </c>
      <c r="V282" s="1">
        <v>36.4</v>
      </c>
      <c r="Y282" s="10">
        <v>72.599999999999994</v>
      </c>
      <c r="AA282" s="1">
        <v>32.799999999999997</v>
      </c>
      <c r="AB282" s="1">
        <v>20</v>
      </c>
      <c r="AC282" s="1">
        <v>44.1</v>
      </c>
      <c r="AF282" s="10">
        <v>96.9</v>
      </c>
      <c r="AH282" s="1">
        <v>29.6</v>
      </c>
      <c r="AI282" s="1">
        <v>19.2</v>
      </c>
      <c r="AJ282" s="1">
        <v>42.6</v>
      </c>
      <c r="AM282" s="10">
        <v>91.4</v>
      </c>
      <c r="AO282" s="1">
        <v>31.7</v>
      </c>
      <c r="AP282" s="1">
        <v>18.2</v>
      </c>
      <c r="AQ282" s="1">
        <v>42.6</v>
      </c>
      <c r="AT282" s="10">
        <v>92.5</v>
      </c>
      <c r="AV282" s="1">
        <v>27.2</v>
      </c>
      <c r="AW282" s="1">
        <v>16.399999999999999</v>
      </c>
      <c r="AX282" s="1">
        <v>40.6</v>
      </c>
      <c r="BA282" s="10">
        <v>84.2</v>
      </c>
      <c r="BC282" s="1">
        <v>33.6</v>
      </c>
      <c r="BD282" s="1">
        <v>18.600000000000001</v>
      </c>
      <c r="BE282" s="1">
        <v>44.4</v>
      </c>
      <c r="BH282" s="10">
        <v>96.6</v>
      </c>
      <c r="BJ282" s="1">
        <v>31.5</v>
      </c>
      <c r="BK282" s="1">
        <v>18.600000000000001</v>
      </c>
      <c r="BL282" s="1">
        <v>36.9</v>
      </c>
      <c r="BO282" s="10">
        <v>87</v>
      </c>
      <c r="BX282" s="1">
        <v>32.299999999999997</v>
      </c>
      <c r="BY282" s="1">
        <v>18.2</v>
      </c>
      <c r="BZ282" s="1">
        <v>42.5</v>
      </c>
      <c r="CC282" s="10">
        <v>93</v>
      </c>
      <c r="CL282">
        <v>88.6</v>
      </c>
      <c r="CM282">
        <v>0</v>
      </c>
      <c r="CN282">
        <v>0</v>
      </c>
      <c r="CO282">
        <v>0</v>
      </c>
      <c r="CP282" t="s">
        <v>27</v>
      </c>
    </row>
    <row r="283" spans="1:94" x14ac:dyDescent="0.35">
      <c r="A283" t="s">
        <v>520</v>
      </c>
      <c r="B283" t="s">
        <v>24</v>
      </c>
      <c r="C283" t="s">
        <v>73</v>
      </c>
      <c r="D283" t="s">
        <v>317</v>
      </c>
      <c r="E283" t="s">
        <v>806</v>
      </c>
      <c r="F283" s="1">
        <v>32.700000000000003</v>
      </c>
      <c r="G283" s="1">
        <v>19.2</v>
      </c>
      <c r="H283" s="1">
        <v>42.1</v>
      </c>
      <c r="K283" s="10">
        <v>94</v>
      </c>
      <c r="M283" s="1">
        <v>32.200000000000003</v>
      </c>
      <c r="N283" s="1">
        <v>19.2</v>
      </c>
      <c r="O283" s="1">
        <v>40.700000000000003</v>
      </c>
      <c r="R283" s="10">
        <v>92.1</v>
      </c>
      <c r="T283" s="1">
        <v>28.6</v>
      </c>
      <c r="U283" s="1">
        <v>17</v>
      </c>
      <c r="V283" s="1">
        <v>40.6</v>
      </c>
      <c r="Y283" s="10">
        <v>86.2</v>
      </c>
      <c r="AA283" s="1">
        <v>35</v>
      </c>
      <c r="AB283" s="1">
        <v>20</v>
      </c>
      <c r="AC283" s="1">
        <v>44.1</v>
      </c>
      <c r="AF283" s="10">
        <v>99.1</v>
      </c>
      <c r="AH283" s="1">
        <v>32.5</v>
      </c>
      <c r="AI283" s="1">
        <v>20</v>
      </c>
      <c r="AJ283" s="1">
        <v>43.6</v>
      </c>
      <c r="AM283" s="10">
        <v>96.1</v>
      </c>
      <c r="AO283" s="1">
        <v>32.9</v>
      </c>
      <c r="AP283" s="1">
        <v>19.600000000000001</v>
      </c>
      <c r="AQ283" s="1">
        <v>45</v>
      </c>
      <c r="AT283" s="10">
        <v>97.5</v>
      </c>
      <c r="AV283" s="1">
        <v>32.299999999999997</v>
      </c>
      <c r="AW283" s="1">
        <v>19.600000000000001</v>
      </c>
      <c r="AX283" s="1">
        <v>44.7</v>
      </c>
      <c r="BA283" s="10">
        <v>96.6</v>
      </c>
      <c r="BC283" s="1">
        <v>32.5</v>
      </c>
      <c r="BD283" s="1">
        <v>17.600000000000001</v>
      </c>
      <c r="BE283" s="1">
        <v>43.5</v>
      </c>
      <c r="BH283" s="10">
        <v>93.6</v>
      </c>
      <c r="BJ283" s="1">
        <v>31.7</v>
      </c>
      <c r="BK283" s="1">
        <v>19.399999999999999</v>
      </c>
      <c r="BL283" s="1">
        <v>38.9</v>
      </c>
      <c r="BO283" s="10">
        <v>90</v>
      </c>
      <c r="BX283" s="1">
        <v>31.9</v>
      </c>
      <c r="BY283" s="1">
        <v>18.8</v>
      </c>
      <c r="BZ283" s="1">
        <v>43.4</v>
      </c>
      <c r="CC283" s="10">
        <v>94.1</v>
      </c>
      <c r="CL283">
        <v>93.9</v>
      </c>
      <c r="CM283">
        <v>0</v>
      </c>
      <c r="CN283">
        <v>0</v>
      </c>
      <c r="CO283">
        <v>0</v>
      </c>
      <c r="CP283" t="s">
        <v>27</v>
      </c>
    </row>
    <row r="284" spans="1:94" x14ac:dyDescent="0.35">
      <c r="A284" t="s">
        <v>520</v>
      </c>
      <c r="B284" t="s">
        <v>24</v>
      </c>
      <c r="C284" t="s">
        <v>73</v>
      </c>
      <c r="D284" t="s">
        <v>318</v>
      </c>
      <c r="E284" t="s">
        <v>807</v>
      </c>
      <c r="F284" s="1">
        <v>29</v>
      </c>
      <c r="G284" s="1">
        <v>17.8</v>
      </c>
      <c r="H284" s="1">
        <v>36.5</v>
      </c>
      <c r="K284" s="10">
        <v>83.3</v>
      </c>
      <c r="M284" s="1">
        <v>26.1</v>
      </c>
      <c r="N284" s="1">
        <v>17.600000000000001</v>
      </c>
      <c r="O284" s="1">
        <v>34</v>
      </c>
      <c r="R284" s="10">
        <v>77.7</v>
      </c>
      <c r="T284" s="4">
        <v>11.4</v>
      </c>
      <c r="U284" s="1">
        <v>12.6</v>
      </c>
      <c r="V284" s="1">
        <v>29.4</v>
      </c>
      <c r="W284" s="1">
        <v>61</v>
      </c>
      <c r="Y284" s="10">
        <v>61</v>
      </c>
      <c r="AA284" s="1">
        <v>27.5</v>
      </c>
      <c r="AB284" s="1">
        <v>17</v>
      </c>
      <c r="AC284" s="1">
        <v>41.8</v>
      </c>
      <c r="AF284" s="10">
        <v>86.3</v>
      </c>
      <c r="AH284" s="1">
        <v>25.6</v>
      </c>
      <c r="AI284" s="1">
        <v>18</v>
      </c>
      <c r="AJ284" s="1">
        <v>40.6</v>
      </c>
      <c r="AM284" s="10">
        <v>84.2</v>
      </c>
      <c r="AO284" s="1">
        <v>27.6</v>
      </c>
      <c r="AP284" s="1">
        <v>17.600000000000001</v>
      </c>
      <c r="AQ284" s="1">
        <v>43.7</v>
      </c>
      <c r="AT284" s="10">
        <v>88.9</v>
      </c>
      <c r="AV284" s="1">
        <v>21.2</v>
      </c>
      <c r="AW284" s="1">
        <v>14</v>
      </c>
      <c r="AX284" s="1">
        <v>40.799999999999997</v>
      </c>
      <c r="BA284" s="10">
        <v>76</v>
      </c>
      <c r="BC284" s="1">
        <v>32.9</v>
      </c>
      <c r="BD284" s="1">
        <v>17.2</v>
      </c>
      <c r="BE284" s="1">
        <v>44.2</v>
      </c>
      <c r="BH284" s="10">
        <v>94.3</v>
      </c>
      <c r="BJ284" s="1">
        <v>28.4</v>
      </c>
      <c r="BK284" s="1">
        <v>18.8</v>
      </c>
      <c r="BL284" s="1">
        <v>38.799999999999997</v>
      </c>
      <c r="BO284" s="10">
        <v>86</v>
      </c>
      <c r="BX284" s="1">
        <v>24.5</v>
      </c>
      <c r="BY284" s="1">
        <v>18.8</v>
      </c>
      <c r="BZ284" s="1">
        <v>42.1</v>
      </c>
      <c r="CC284" s="10">
        <v>85.4</v>
      </c>
      <c r="CL284">
        <v>82.3</v>
      </c>
      <c r="CM284">
        <v>0</v>
      </c>
      <c r="CN284">
        <v>0</v>
      </c>
      <c r="CO284">
        <v>0</v>
      </c>
      <c r="CP284" t="s">
        <v>27</v>
      </c>
    </row>
    <row r="285" spans="1:94" x14ac:dyDescent="0.35">
      <c r="A285" t="s">
        <v>520</v>
      </c>
      <c r="B285" t="s">
        <v>24</v>
      </c>
      <c r="C285" t="s">
        <v>73</v>
      </c>
      <c r="D285" t="s">
        <v>319</v>
      </c>
      <c r="E285" t="s">
        <v>808</v>
      </c>
      <c r="F285" s="1">
        <v>34.1</v>
      </c>
      <c r="G285" s="1">
        <v>19.600000000000001</v>
      </c>
      <c r="H285" s="1">
        <v>42.5</v>
      </c>
      <c r="K285" s="10">
        <v>96.2</v>
      </c>
      <c r="M285" s="1">
        <v>31.8</v>
      </c>
      <c r="N285" s="1">
        <v>19.2</v>
      </c>
      <c r="O285" s="1">
        <v>41.4</v>
      </c>
      <c r="R285" s="10">
        <v>92.4</v>
      </c>
      <c r="T285" s="1">
        <v>31.9</v>
      </c>
      <c r="U285" s="1">
        <v>19.399999999999999</v>
      </c>
      <c r="V285" s="1">
        <v>42.8</v>
      </c>
      <c r="Y285" s="10">
        <v>94.1</v>
      </c>
      <c r="AA285" s="1">
        <v>35</v>
      </c>
      <c r="AB285" s="1">
        <v>19.8</v>
      </c>
      <c r="AC285" s="1">
        <v>44.1</v>
      </c>
      <c r="AF285" s="10">
        <v>98.9</v>
      </c>
      <c r="AH285" s="1">
        <v>33.700000000000003</v>
      </c>
      <c r="AI285" s="1">
        <v>20</v>
      </c>
      <c r="AJ285" s="1">
        <v>43.2</v>
      </c>
      <c r="AM285" s="10">
        <v>96.9</v>
      </c>
      <c r="AO285" s="1">
        <v>34.700000000000003</v>
      </c>
      <c r="AP285" s="1">
        <v>19.600000000000001</v>
      </c>
      <c r="AQ285" s="1">
        <v>43.6</v>
      </c>
      <c r="AT285" s="10">
        <v>97.9</v>
      </c>
      <c r="AV285" s="1">
        <v>32.5</v>
      </c>
      <c r="AW285" s="1">
        <v>18</v>
      </c>
      <c r="AX285" s="1">
        <v>43.9</v>
      </c>
      <c r="BA285" s="10">
        <v>94.4</v>
      </c>
      <c r="BC285" s="1">
        <v>34.9</v>
      </c>
      <c r="BD285" s="1">
        <v>18.8</v>
      </c>
      <c r="BE285" s="1">
        <v>44.2</v>
      </c>
      <c r="BH285" s="10">
        <v>97.9</v>
      </c>
      <c r="BJ285" s="1">
        <v>31.5</v>
      </c>
      <c r="BK285" s="1">
        <v>20</v>
      </c>
      <c r="BL285" s="1">
        <v>42.4</v>
      </c>
      <c r="BO285" s="10">
        <v>93.9</v>
      </c>
      <c r="BX285" s="1">
        <v>34.9</v>
      </c>
      <c r="BY285" s="1">
        <v>19.2</v>
      </c>
      <c r="BZ285" s="1">
        <v>44.7</v>
      </c>
      <c r="CC285" s="10">
        <v>98.8</v>
      </c>
      <c r="CL285">
        <v>96.1</v>
      </c>
      <c r="CM285">
        <v>0</v>
      </c>
      <c r="CN285">
        <v>0</v>
      </c>
      <c r="CO285">
        <v>0</v>
      </c>
      <c r="CP285" t="s">
        <v>27</v>
      </c>
    </row>
    <row r="286" spans="1:94" x14ac:dyDescent="0.35">
      <c r="A286" t="s">
        <v>520</v>
      </c>
      <c r="B286" t="s">
        <v>24</v>
      </c>
      <c r="C286" t="s">
        <v>73</v>
      </c>
      <c r="D286" t="s">
        <v>320</v>
      </c>
      <c r="E286" t="s">
        <v>809</v>
      </c>
      <c r="F286" s="1">
        <v>22.3</v>
      </c>
      <c r="G286" s="1">
        <v>16</v>
      </c>
      <c r="H286" s="1">
        <v>34</v>
      </c>
      <c r="K286" s="10">
        <v>72.3</v>
      </c>
      <c r="M286" s="1">
        <v>25.6</v>
      </c>
      <c r="N286" s="1">
        <v>17.8</v>
      </c>
      <c r="O286" s="1">
        <v>33.1</v>
      </c>
      <c r="R286" s="10">
        <v>76.5</v>
      </c>
      <c r="T286" s="1">
        <v>27.6</v>
      </c>
      <c r="U286" s="1">
        <v>16.600000000000001</v>
      </c>
      <c r="V286" s="1">
        <v>38.6</v>
      </c>
      <c r="Y286" s="10">
        <v>82.8</v>
      </c>
      <c r="AA286" s="1">
        <v>29.6</v>
      </c>
      <c r="AB286" s="1">
        <v>15.4</v>
      </c>
      <c r="AC286" s="1">
        <v>38.1</v>
      </c>
      <c r="AF286" s="10">
        <v>83.1</v>
      </c>
      <c r="AH286" s="4">
        <v>18.2</v>
      </c>
      <c r="AI286" s="1">
        <v>16.600000000000001</v>
      </c>
      <c r="AJ286" s="1">
        <v>36.299999999999997</v>
      </c>
      <c r="AM286" s="10">
        <v>71.099999999999994</v>
      </c>
      <c r="AO286" s="1">
        <v>24.1</v>
      </c>
      <c r="AP286" s="1">
        <v>16.8</v>
      </c>
      <c r="AQ286" s="1">
        <v>40.299999999999997</v>
      </c>
      <c r="AT286" s="10">
        <v>81.2</v>
      </c>
      <c r="AV286" s="4">
        <v>18.399999999999999</v>
      </c>
      <c r="AW286" s="1">
        <v>15.2</v>
      </c>
      <c r="AX286" s="1">
        <v>35.299999999999997</v>
      </c>
      <c r="BA286" s="10">
        <v>68.900000000000006</v>
      </c>
      <c r="BC286" s="1">
        <v>23.6</v>
      </c>
      <c r="BD286" s="1">
        <v>15.6</v>
      </c>
      <c r="BE286" s="1">
        <v>34.6</v>
      </c>
      <c r="BH286" s="10">
        <v>73.8</v>
      </c>
      <c r="BJ286" s="1">
        <v>25.5</v>
      </c>
      <c r="BK286" s="1">
        <v>18.399999999999999</v>
      </c>
      <c r="BL286" s="1">
        <v>37.299999999999997</v>
      </c>
      <c r="BO286" s="10">
        <v>81.2</v>
      </c>
      <c r="BX286" s="4">
        <v>19.100000000000001</v>
      </c>
      <c r="BY286" s="1">
        <v>17.399999999999999</v>
      </c>
      <c r="BZ286" s="1">
        <v>40.700000000000003</v>
      </c>
      <c r="CC286" s="10">
        <v>77.2</v>
      </c>
      <c r="CL286">
        <v>76.8</v>
      </c>
      <c r="CM286">
        <v>0</v>
      </c>
      <c r="CN286">
        <v>0</v>
      </c>
      <c r="CO286">
        <v>0</v>
      </c>
      <c r="CP286" t="s">
        <v>27</v>
      </c>
    </row>
    <row r="287" spans="1:94" x14ac:dyDescent="0.35">
      <c r="A287" t="s">
        <v>520</v>
      </c>
      <c r="B287" t="s">
        <v>24</v>
      </c>
      <c r="C287" t="s">
        <v>73</v>
      </c>
      <c r="D287" t="s">
        <v>321</v>
      </c>
      <c r="E287" t="s">
        <v>810</v>
      </c>
      <c r="F287" s="1">
        <v>33.4</v>
      </c>
      <c r="G287" s="1">
        <v>19.8</v>
      </c>
      <c r="H287" s="1">
        <v>43.2</v>
      </c>
      <c r="K287" s="10">
        <v>96.4</v>
      </c>
      <c r="M287" s="1">
        <v>32.4</v>
      </c>
      <c r="N287" s="1">
        <v>19.2</v>
      </c>
      <c r="O287" s="1">
        <v>40.5</v>
      </c>
      <c r="R287" s="10">
        <v>92.1</v>
      </c>
      <c r="T287" s="1">
        <v>33</v>
      </c>
      <c r="U287" s="1">
        <v>20</v>
      </c>
      <c r="V287" s="1">
        <v>45</v>
      </c>
      <c r="Y287" s="10">
        <v>98</v>
      </c>
      <c r="AA287" s="1">
        <v>34.799999999999997</v>
      </c>
      <c r="AB287" s="1">
        <v>19.8</v>
      </c>
      <c r="AC287" s="1">
        <v>44.3</v>
      </c>
      <c r="AF287" s="10">
        <v>98.9</v>
      </c>
      <c r="AH287" s="1">
        <v>32.799999999999997</v>
      </c>
      <c r="AI287" s="1">
        <v>19.600000000000001</v>
      </c>
      <c r="AJ287" s="1">
        <v>43.9</v>
      </c>
      <c r="AM287" s="10">
        <v>96.3</v>
      </c>
      <c r="AO287" s="1">
        <v>34</v>
      </c>
      <c r="AP287" s="1">
        <v>18.8</v>
      </c>
      <c r="AQ287" s="1">
        <v>43.6</v>
      </c>
      <c r="AT287" s="10">
        <v>96.4</v>
      </c>
      <c r="AV287" s="1">
        <v>33</v>
      </c>
      <c r="AW287" s="1">
        <v>18.600000000000001</v>
      </c>
      <c r="AX287" s="1">
        <v>44.7</v>
      </c>
      <c r="BA287" s="10">
        <v>96.3</v>
      </c>
      <c r="BC287" s="1">
        <v>35</v>
      </c>
      <c r="BD287" s="1">
        <v>19.600000000000001</v>
      </c>
      <c r="BE287" s="1">
        <v>44.9</v>
      </c>
      <c r="BH287" s="10">
        <v>99.5</v>
      </c>
      <c r="BJ287" s="1">
        <v>33.299999999999997</v>
      </c>
      <c r="BK287" s="1">
        <v>19.399999999999999</v>
      </c>
      <c r="BL287" s="1">
        <v>43.8</v>
      </c>
      <c r="BO287" s="10">
        <v>96.5</v>
      </c>
      <c r="BX287" s="1">
        <v>33.9</v>
      </c>
      <c r="BY287" s="1">
        <v>19.600000000000001</v>
      </c>
      <c r="BZ287" s="1">
        <v>43.3</v>
      </c>
      <c r="CC287" s="10">
        <v>96.8</v>
      </c>
      <c r="CL287">
        <v>96.7</v>
      </c>
      <c r="CM287">
        <v>0</v>
      </c>
      <c r="CN287">
        <v>0</v>
      </c>
      <c r="CO287">
        <v>0</v>
      </c>
      <c r="CP287" t="s">
        <v>27</v>
      </c>
    </row>
    <row r="288" spans="1:94" x14ac:dyDescent="0.35">
      <c r="A288" t="s">
        <v>520</v>
      </c>
      <c r="B288" t="s">
        <v>24</v>
      </c>
      <c r="C288" t="s">
        <v>97</v>
      </c>
      <c r="D288" t="s">
        <v>322</v>
      </c>
      <c r="E288" t="s">
        <v>811</v>
      </c>
      <c r="F288" s="1">
        <v>33.299999999999997</v>
      </c>
      <c r="G288" s="1">
        <v>19.600000000000001</v>
      </c>
      <c r="H288" s="1">
        <v>43.2</v>
      </c>
      <c r="K288" s="10">
        <v>96.1</v>
      </c>
      <c r="M288" s="1">
        <v>34.5</v>
      </c>
      <c r="N288" s="1">
        <v>20</v>
      </c>
      <c r="O288" s="1">
        <v>42.8</v>
      </c>
      <c r="R288" s="10">
        <v>97.3</v>
      </c>
      <c r="T288" s="1">
        <v>34.700000000000003</v>
      </c>
      <c r="U288" s="1">
        <v>19.399999999999999</v>
      </c>
      <c r="V288" s="1">
        <v>42.3</v>
      </c>
      <c r="Y288" s="10">
        <v>96.4</v>
      </c>
      <c r="AA288" s="1">
        <v>35</v>
      </c>
      <c r="AB288" s="1">
        <v>19.8</v>
      </c>
      <c r="AC288" s="1">
        <v>45</v>
      </c>
      <c r="AF288" s="10">
        <v>99.8</v>
      </c>
      <c r="AH288" s="1">
        <v>35</v>
      </c>
      <c r="AI288" s="1">
        <v>20</v>
      </c>
      <c r="AJ288" s="1">
        <v>44</v>
      </c>
      <c r="AM288" s="10">
        <v>99</v>
      </c>
      <c r="AO288" s="1">
        <v>34.9</v>
      </c>
      <c r="AP288" s="1">
        <v>19.600000000000001</v>
      </c>
      <c r="AQ288" s="1">
        <v>45</v>
      </c>
      <c r="AT288" s="10">
        <v>99.5</v>
      </c>
      <c r="AV288" s="1">
        <v>31.8</v>
      </c>
      <c r="AW288" s="1">
        <v>19.8</v>
      </c>
      <c r="AX288" s="1">
        <v>44.3</v>
      </c>
      <c r="BA288" s="10">
        <v>95.9</v>
      </c>
      <c r="BC288" s="1">
        <v>35</v>
      </c>
      <c r="BD288" s="1">
        <v>20</v>
      </c>
      <c r="BE288" s="1">
        <v>44.9</v>
      </c>
      <c r="BH288" s="10">
        <v>99.9</v>
      </c>
      <c r="BJ288" s="1">
        <v>33.299999999999997</v>
      </c>
      <c r="BK288" s="1">
        <v>19.8</v>
      </c>
      <c r="BL288" s="1">
        <v>45</v>
      </c>
      <c r="BO288" s="10">
        <v>98.1</v>
      </c>
      <c r="BX288" s="1">
        <v>34.9</v>
      </c>
      <c r="BY288" s="1">
        <v>19.8</v>
      </c>
      <c r="BZ288" s="1">
        <v>44.9</v>
      </c>
      <c r="CC288" s="10">
        <v>99.6</v>
      </c>
      <c r="CL288">
        <v>98.2</v>
      </c>
      <c r="CM288">
        <v>0</v>
      </c>
      <c r="CN288">
        <v>0</v>
      </c>
      <c r="CO288">
        <v>0</v>
      </c>
      <c r="CP288" t="s">
        <v>27</v>
      </c>
    </row>
    <row r="289" spans="1:94" x14ac:dyDescent="0.35">
      <c r="A289" t="s">
        <v>520</v>
      </c>
      <c r="B289" t="s">
        <v>24</v>
      </c>
      <c r="C289" t="s">
        <v>97</v>
      </c>
      <c r="D289" t="s">
        <v>323</v>
      </c>
      <c r="E289" t="s">
        <v>812</v>
      </c>
      <c r="F289" s="1">
        <v>34.6</v>
      </c>
      <c r="G289" s="1">
        <v>19.8</v>
      </c>
      <c r="H289" s="1">
        <v>43.3</v>
      </c>
      <c r="K289" s="10">
        <v>97.7</v>
      </c>
      <c r="M289" s="1">
        <v>34.299999999999997</v>
      </c>
      <c r="N289" s="1">
        <v>19.600000000000001</v>
      </c>
      <c r="O289" s="1">
        <v>42.4</v>
      </c>
      <c r="R289" s="10">
        <v>96.3</v>
      </c>
      <c r="T289" s="1">
        <v>34.5</v>
      </c>
      <c r="U289" s="1">
        <v>18.399999999999999</v>
      </c>
      <c r="V289" s="1">
        <v>41.6</v>
      </c>
      <c r="Y289" s="10">
        <v>94.5</v>
      </c>
      <c r="AA289" s="1">
        <v>34.5</v>
      </c>
      <c r="AB289" s="1">
        <v>20</v>
      </c>
      <c r="AC289" s="1">
        <v>44.9</v>
      </c>
      <c r="AF289" s="10">
        <v>99.4</v>
      </c>
      <c r="AH289" s="1">
        <v>34.799999999999997</v>
      </c>
      <c r="AI289" s="1">
        <v>20</v>
      </c>
      <c r="AJ289" s="1">
        <v>42.1</v>
      </c>
      <c r="AM289" s="10">
        <v>96.9</v>
      </c>
      <c r="AO289" s="1">
        <v>34.9</v>
      </c>
      <c r="AP289" s="1">
        <v>19.600000000000001</v>
      </c>
      <c r="AQ289" s="1">
        <v>45</v>
      </c>
      <c r="AT289" s="10">
        <v>99.5</v>
      </c>
      <c r="AV289" s="1">
        <v>32.5</v>
      </c>
      <c r="AW289" s="1">
        <v>19.8</v>
      </c>
      <c r="AX289" s="1">
        <v>45</v>
      </c>
      <c r="BA289" s="10">
        <v>97.3</v>
      </c>
      <c r="BC289" s="1">
        <v>35</v>
      </c>
      <c r="BD289" s="1">
        <v>20</v>
      </c>
      <c r="BE289" s="1">
        <v>45</v>
      </c>
      <c r="BH289" s="10">
        <v>100</v>
      </c>
      <c r="BJ289" s="1">
        <v>32.5</v>
      </c>
      <c r="BK289" s="1">
        <v>19.600000000000001</v>
      </c>
      <c r="BL289" s="1">
        <v>41.1</v>
      </c>
      <c r="BO289" s="10">
        <v>93.2</v>
      </c>
      <c r="BX289" s="1">
        <v>33.799999999999997</v>
      </c>
      <c r="BY289" s="1">
        <v>19.8</v>
      </c>
      <c r="BZ289" s="1">
        <v>43.9</v>
      </c>
      <c r="CC289" s="10">
        <v>97.5</v>
      </c>
      <c r="CL289">
        <v>97.2</v>
      </c>
      <c r="CM289">
        <v>0</v>
      </c>
      <c r="CN289">
        <v>0</v>
      </c>
      <c r="CO289">
        <v>0</v>
      </c>
      <c r="CP289" t="s">
        <v>27</v>
      </c>
    </row>
    <row r="290" spans="1:94" x14ac:dyDescent="0.35">
      <c r="A290" t="s">
        <v>520</v>
      </c>
      <c r="B290" t="s">
        <v>24</v>
      </c>
      <c r="C290" t="s">
        <v>97</v>
      </c>
      <c r="D290" t="s">
        <v>324</v>
      </c>
      <c r="E290" t="s">
        <v>813</v>
      </c>
      <c r="F290" s="1">
        <v>30.7</v>
      </c>
      <c r="G290" s="1">
        <v>19.399999999999999</v>
      </c>
      <c r="H290" s="1">
        <v>42.1</v>
      </c>
      <c r="K290" s="10">
        <v>92.2</v>
      </c>
      <c r="M290" s="1">
        <v>33</v>
      </c>
      <c r="N290" s="1">
        <v>19.2</v>
      </c>
      <c r="O290" s="1">
        <v>41.5</v>
      </c>
      <c r="R290" s="10">
        <v>93.7</v>
      </c>
      <c r="T290" s="1">
        <v>27.7</v>
      </c>
      <c r="U290" s="1">
        <v>16.8</v>
      </c>
      <c r="V290" s="1">
        <v>40.200000000000003</v>
      </c>
      <c r="Y290" s="10">
        <v>84.7</v>
      </c>
      <c r="AA290" s="1">
        <v>33.799999999999997</v>
      </c>
      <c r="AB290" s="1">
        <v>19.600000000000001</v>
      </c>
      <c r="AC290" s="1">
        <v>45</v>
      </c>
      <c r="AF290" s="10">
        <v>98.4</v>
      </c>
      <c r="AH290" s="1">
        <v>31</v>
      </c>
      <c r="AI290" s="1">
        <v>19.600000000000001</v>
      </c>
      <c r="AJ290" s="1">
        <v>42.2</v>
      </c>
      <c r="AM290" s="10">
        <v>92.8</v>
      </c>
      <c r="AO290" s="1">
        <v>34.5</v>
      </c>
      <c r="AP290" s="1">
        <v>19.399999999999999</v>
      </c>
      <c r="AQ290" s="1">
        <v>44.3</v>
      </c>
      <c r="AT290" s="10">
        <v>98.2</v>
      </c>
      <c r="AV290" s="1">
        <v>31.4</v>
      </c>
      <c r="AW290" s="1">
        <v>18.8</v>
      </c>
      <c r="AX290" s="1">
        <v>40.9</v>
      </c>
      <c r="BA290" s="10">
        <v>91.1</v>
      </c>
      <c r="BC290" s="1">
        <v>32.5</v>
      </c>
      <c r="BD290" s="1">
        <v>19.8</v>
      </c>
      <c r="BE290" s="1">
        <v>42.3</v>
      </c>
      <c r="BH290" s="10">
        <v>94.6</v>
      </c>
      <c r="BJ290" s="1">
        <v>29.6</v>
      </c>
      <c r="BK290" s="1">
        <v>19</v>
      </c>
      <c r="BL290" s="1">
        <v>39.9</v>
      </c>
      <c r="BO290" s="10">
        <v>88.5</v>
      </c>
      <c r="BX290" s="1">
        <v>27.9</v>
      </c>
      <c r="BY290" s="1">
        <v>18.8</v>
      </c>
      <c r="BZ290" s="1">
        <v>41.8</v>
      </c>
      <c r="CC290" s="10">
        <v>88.5</v>
      </c>
      <c r="CL290">
        <v>92.3</v>
      </c>
      <c r="CM290">
        <v>0</v>
      </c>
      <c r="CN290">
        <v>0</v>
      </c>
      <c r="CO290">
        <v>0</v>
      </c>
      <c r="CP290" t="s">
        <v>27</v>
      </c>
    </row>
    <row r="291" spans="1:94" x14ac:dyDescent="0.35">
      <c r="A291" t="s">
        <v>520</v>
      </c>
      <c r="B291" t="s">
        <v>24</v>
      </c>
      <c r="C291" t="s">
        <v>97</v>
      </c>
      <c r="D291" t="s">
        <v>325</v>
      </c>
      <c r="E291" t="s">
        <v>814</v>
      </c>
      <c r="F291" s="1">
        <v>27.7</v>
      </c>
      <c r="G291" s="1">
        <v>19.600000000000001</v>
      </c>
      <c r="H291" s="1">
        <v>36.4</v>
      </c>
      <c r="K291" s="10">
        <v>83.7</v>
      </c>
      <c r="M291" s="1">
        <v>29.5</v>
      </c>
      <c r="N291" s="1">
        <v>17.2</v>
      </c>
      <c r="O291" s="1">
        <v>33.700000000000003</v>
      </c>
      <c r="R291" s="10">
        <v>80.400000000000006</v>
      </c>
      <c r="T291" s="1">
        <v>28.9</v>
      </c>
      <c r="U291" s="1">
        <v>16.600000000000001</v>
      </c>
      <c r="V291" s="1">
        <v>36.1</v>
      </c>
      <c r="Y291" s="10">
        <v>81.599999999999994</v>
      </c>
      <c r="AA291" s="1">
        <v>35</v>
      </c>
      <c r="AB291" s="1">
        <v>19.2</v>
      </c>
      <c r="AC291" s="1">
        <v>40.1</v>
      </c>
      <c r="AF291" s="10">
        <v>94.3</v>
      </c>
      <c r="AH291" s="1">
        <v>30.2</v>
      </c>
      <c r="AI291" s="1">
        <v>18.8</v>
      </c>
      <c r="AJ291" s="1">
        <v>38.5</v>
      </c>
      <c r="AM291" s="10">
        <v>87.5</v>
      </c>
      <c r="AO291" s="1">
        <v>32.700000000000003</v>
      </c>
      <c r="AP291" s="1">
        <v>19.2</v>
      </c>
      <c r="AQ291" s="1">
        <v>40.799999999999997</v>
      </c>
      <c r="AT291" s="10">
        <v>92.7</v>
      </c>
      <c r="AV291" s="1">
        <v>32.4</v>
      </c>
      <c r="AW291" s="1">
        <v>18.8</v>
      </c>
      <c r="AX291" s="1">
        <v>43.9</v>
      </c>
      <c r="BA291" s="10">
        <v>95.1</v>
      </c>
      <c r="BC291" s="1">
        <v>32</v>
      </c>
      <c r="BD291" s="1">
        <v>19.2</v>
      </c>
      <c r="BE291" s="1">
        <v>39.1</v>
      </c>
      <c r="BH291" s="10">
        <v>90.3</v>
      </c>
      <c r="BJ291" s="1">
        <v>24.5</v>
      </c>
      <c r="BK291" s="1">
        <v>18.8</v>
      </c>
      <c r="BL291" s="1">
        <v>38.4</v>
      </c>
      <c r="BO291" s="10">
        <v>81.7</v>
      </c>
      <c r="BX291" s="1">
        <v>31.4</v>
      </c>
      <c r="BY291" s="1">
        <v>17.8</v>
      </c>
      <c r="BZ291" s="1">
        <v>41.3</v>
      </c>
      <c r="CC291" s="10">
        <v>90.5</v>
      </c>
      <c r="CL291">
        <v>87.8</v>
      </c>
      <c r="CM291">
        <v>0</v>
      </c>
      <c r="CN291">
        <v>0</v>
      </c>
      <c r="CO291">
        <v>0</v>
      </c>
      <c r="CP291" t="s">
        <v>27</v>
      </c>
    </row>
    <row r="292" spans="1:94" x14ac:dyDescent="0.35">
      <c r="A292" t="s">
        <v>520</v>
      </c>
      <c r="B292" t="s">
        <v>24</v>
      </c>
      <c r="C292" t="s">
        <v>97</v>
      </c>
      <c r="D292" t="s">
        <v>326</v>
      </c>
      <c r="E292" t="s">
        <v>815</v>
      </c>
      <c r="F292" s="1">
        <v>27.9</v>
      </c>
      <c r="G292" s="1">
        <v>17</v>
      </c>
      <c r="H292" s="1">
        <v>38.4</v>
      </c>
      <c r="K292" s="10">
        <v>83.3</v>
      </c>
      <c r="M292" s="1">
        <v>27.8</v>
      </c>
      <c r="N292" s="1">
        <v>16.2</v>
      </c>
      <c r="O292" s="1">
        <v>35</v>
      </c>
      <c r="R292" s="10">
        <v>79</v>
      </c>
      <c r="T292" s="1">
        <v>25.1</v>
      </c>
      <c r="U292" s="1">
        <v>17.399999999999999</v>
      </c>
      <c r="V292" s="1">
        <v>40.299999999999997</v>
      </c>
      <c r="Y292" s="10">
        <v>82.8</v>
      </c>
      <c r="AA292" s="1">
        <v>32.1</v>
      </c>
      <c r="AB292" s="1">
        <v>18</v>
      </c>
      <c r="AC292" s="1">
        <v>38.1</v>
      </c>
      <c r="AF292" s="10">
        <v>88.2</v>
      </c>
      <c r="AH292" s="1">
        <v>28.2</v>
      </c>
      <c r="AI292" s="1">
        <v>16.600000000000001</v>
      </c>
      <c r="AJ292" s="1">
        <v>37.9</v>
      </c>
      <c r="AM292" s="10">
        <v>82.7</v>
      </c>
      <c r="AO292" s="1">
        <v>30.2</v>
      </c>
      <c r="AP292" s="1">
        <v>17.8</v>
      </c>
      <c r="AQ292" s="1">
        <v>41.8</v>
      </c>
      <c r="AT292" s="10">
        <v>89.8</v>
      </c>
      <c r="AV292" s="1">
        <v>29.3</v>
      </c>
      <c r="AW292" s="1">
        <v>16</v>
      </c>
      <c r="AX292" s="1">
        <v>37.700000000000003</v>
      </c>
      <c r="BA292" s="10">
        <v>83</v>
      </c>
      <c r="BC292" s="1">
        <v>28.5</v>
      </c>
      <c r="BD292" s="1">
        <v>17.600000000000001</v>
      </c>
      <c r="BE292" s="1">
        <v>43.6</v>
      </c>
      <c r="BH292" s="10">
        <v>89.7</v>
      </c>
      <c r="BJ292" s="1">
        <v>28</v>
      </c>
      <c r="BK292" s="1">
        <v>19.2</v>
      </c>
      <c r="BL292" s="1">
        <v>38.6</v>
      </c>
      <c r="BO292" s="10">
        <v>85.8</v>
      </c>
      <c r="BX292" s="1">
        <v>31</v>
      </c>
      <c r="BY292" s="1">
        <v>16.8</v>
      </c>
      <c r="BZ292" s="1">
        <v>40.4</v>
      </c>
      <c r="CC292" s="10">
        <v>88.2</v>
      </c>
      <c r="CL292">
        <v>85.3</v>
      </c>
      <c r="CM292">
        <v>0</v>
      </c>
      <c r="CN292">
        <v>0</v>
      </c>
      <c r="CO292">
        <v>0</v>
      </c>
      <c r="CP292" t="s">
        <v>27</v>
      </c>
    </row>
    <row r="293" spans="1:94" x14ac:dyDescent="0.35">
      <c r="A293" t="s">
        <v>520</v>
      </c>
      <c r="B293" t="s">
        <v>24</v>
      </c>
      <c r="C293" t="s">
        <v>97</v>
      </c>
      <c r="D293" t="s">
        <v>327</v>
      </c>
      <c r="E293" t="s">
        <v>816</v>
      </c>
      <c r="F293" s="4">
        <v>20.9</v>
      </c>
      <c r="G293" s="1">
        <v>15</v>
      </c>
      <c r="H293" s="1">
        <v>28.8</v>
      </c>
      <c r="K293" s="10">
        <v>64.7</v>
      </c>
      <c r="M293" s="1">
        <v>22</v>
      </c>
      <c r="N293" s="1">
        <v>15.6</v>
      </c>
      <c r="O293" s="1">
        <v>28.9</v>
      </c>
      <c r="R293" s="10">
        <v>66.5</v>
      </c>
      <c r="T293" s="4">
        <v>16.3</v>
      </c>
      <c r="U293" s="1">
        <v>13</v>
      </c>
      <c r="V293" s="1">
        <v>34.4</v>
      </c>
      <c r="Y293" s="10">
        <v>63.7</v>
      </c>
      <c r="AA293" s="1">
        <v>30.2</v>
      </c>
      <c r="AB293" s="1">
        <v>18</v>
      </c>
      <c r="AC293" s="1">
        <v>36.1</v>
      </c>
      <c r="AF293" s="10">
        <v>84.3</v>
      </c>
      <c r="AH293" s="1">
        <v>21.7</v>
      </c>
      <c r="AI293" s="1">
        <v>16.8</v>
      </c>
      <c r="AJ293" s="1">
        <v>37.4</v>
      </c>
      <c r="AM293" s="10">
        <v>75.900000000000006</v>
      </c>
      <c r="AO293" s="1">
        <v>27.4</v>
      </c>
      <c r="AP293" s="1">
        <v>15.8</v>
      </c>
      <c r="AQ293" s="1">
        <v>36.700000000000003</v>
      </c>
      <c r="AT293" s="10">
        <v>79.900000000000006</v>
      </c>
      <c r="AV293" s="1">
        <v>23.4</v>
      </c>
      <c r="AW293" s="1">
        <v>14.6</v>
      </c>
      <c r="AX293" s="1">
        <v>36.4</v>
      </c>
      <c r="BA293" s="10">
        <v>74.400000000000006</v>
      </c>
      <c r="BC293" s="1">
        <v>25.3</v>
      </c>
      <c r="BD293" s="1">
        <v>15</v>
      </c>
      <c r="BE293" s="1">
        <v>31.1</v>
      </c>
      <c r="BH293" s="10">
        <v>71.400000000000006</v>
      </c>
      <c r="BJ293" s="4">
        <v>20.2</v>
      </c>
      <c r="BK293" s="1">
        <v>17.8</v>
      </c>
      <c r="BL293" s="1">
        <v>37.1</v>
      </c>
      <c r="BO293" s="10">
        <v>75.099999999999994</v>
      </c>
      <c r="BX293" s="1">
        <v>21.6</v>
      </c>
      <c r="BY293" s="1">
        <v>18.8</v>
      </c>
      <c r="BZ293" s="1">
        <v>40.6</v>
      </c>
      <c r="CC293" s="10">
        <v>81</v>
      </c>
      <c r="CL293">
        <v>73.7</v>
      </c>
      <c r="CM293">
        <v>0</v>
      </c>
      <c r="CN293">
        <v>0</v>
      </c>
      <c r="CO293">
        <v>0</v>
      </c>
      <c r="CP293" t="s">
        <v>27</v>
      </c>
    </row>
    <row r="294" spans="1:94" x14ac:dyDescent="0.35">
      <c r="A294" t="s">
        <v>520</v>
      </c>
      <c r="B294" t="s">
        <v>24</v>
      </c>
      <c r="C294" t="s">
        <v>97</v>
      </c>
      <c r="D294" t="s">
        <v>328</v>
      </c>
      <c r="E294" t="s">
        <v>817</v>
      </c>
      <c r="F294" s="1">
        <v>30.5</v>
      </c>
      <c r="G294" s="1">
        <v>18.8</v>
      </c>
      <c r="H294" s="1">
        <v>39.299999999999997</v>
      </c>
      <c r="K294" s="10">
        <v>88.6</v>
      </c>
      <c r="M294" s="1">
        <v>31.5</v>
      </c>
      <c r="N294" s="1">
        <v>19.2</v>
      </c>
      <c r="O294" s="1">
        <v>40.700000000000003</v>
      </c>
      <c r="R294" s="10">
        <v>91.4</v>
      </c>
      <c r="T294" s="1">
        <v>29.1</v>
      </c>
      <c r="U294" s="1">
        <v>16.600000000000001</v>
      </c>
      <c r="V294" s="1">
        <v>40.6</v>
      </c>
      <c r="Y294" s="10">
        <v>86.3</v>
      </c>
      <c r="AA294" s="1">
        <v>34.700000000000003</v>
      </c>
      <c r="AB294" s="1">
        <v>19.600000000000001</v>
      </c>
      <c r="AC294" s="1">
        <v>44.1</v>
      </c>
      <c r="AF294" s="10">
        <v>98.4</v>
      </c>
      <c r="AH294" s="1">
        <v>35</v>
      </c>
      <c r="AI294" s="1">
        <v>19.399999999999999</v>
      </c>
      <c r="AJ294" s="1">
        <v>42.2</v>
      </c>
      <c r="AM294" s="10">
        <v>96.6</v>
      </c>
      <c r="AO294" s="1">
        <v>33.1</v>
      </c>
      <c r="AP294" s="1">
        <v>19.600000000000001</v>
      </c>
      <c r="AQ294" s="1">
        <v>44.5</v>
      </c>
      <c r="AT294" s="10">
        <v>97.2</v>
      </c>
      <c r="AV294" s="1">
        <v>31</v>
      </c>
      <c r="AW294" s="1">
        <v>18.399999999999999</v>
      </c>
      <c r="AX294" s="1">
        <v>43.2</v>
      </c>
      <c r="BA294" s="10">
        <v>92.6</v>
      </c>
      <c r="BC294" s="1">
        <v>32.9</v>
      </c>
      <c r="BD294" s="1">
        <v>19</v>
      </c>
      <c r="BE294" s="1">
        <v>41.3</v>
      </c>
      <c r="BH294" s="10">
        <v>93.2</v>
      </c>
      <c r="BJ294" s="1">
        <v>31.2</v>
      </c>
      <c r="BK294" s="1">
        <v>18.8</v>
      </c>
      <c r="BL294" s="1">
        <v>40.299999999999997</v>
      </c>
      <c r="BO294" s="10">
        <v>90.3</v>
      </c>
      <c r="BX294" s="1">
        <v>31.3</v>
      </c>
      <c r="BY294" s="1">
        <v>20</v>
      </c>
      <c r="BZ294" s="1">
        <v>44.7</v>
      </c>
      <c r="CC294" s="10">
        <v>96</v>
      </c>
      <c r="CL294">
        <v>93.1</v>
      </c>
      <c r="CM294">
        <v>0</v>
      </c>
      <c r="CN294">
        <v>0</v>
      </c>
      <c r="CO294">
        <v>0</v>
      </c>
      <c r="CP294" t="s">
        <v>27</v>
      </c>
    </row>
    <row r="295" spans="1:94" x14ac:dyDescent="0.35">
      <c r="A295" t="s">
        <v>520</v>
      </c>
      <c r="B295" t="s">
        <v>24</v>
      </c>
      <c r="C295" t="s">
        <v>97</v>
      </c>
      <c r="D295" t="s">
        <v>329</v>
      </c>
      <c r="E295" t="s">
        <v>818</v>
      </c>
      <c r="F295" s="1">
        <v>29.9</v>
      </c>
      <c r="G295" s="1">
        <v>18.399999999999999</v>
      </c>
      <c r="H295" s="1">
        <v>38</v>
      </c>
      <c r="K295" s="10">
        <v>86.3</v>
      </c>
      <c r="M295" s="1">
        <v>32.200000000000003</v>
      </c>
      <c r="N295" s="1">
        <v>17.399999999999999</v>
      </c>
      <c r="O295" s="1">
        <v>37.700000000000003</v>
      </c>
      <c r="R295" s="10">
        <v>87.3</v>
      </c>
      <c r="T295" s="1">
        <v>26</v>
      </c>
      <c r="U295" s="1">
        <v>15.4</v>
      </c>
      <c r="V295" s="1">
        <v>35.4</v>
      </c>
      <c r="Y295" s="10">
        <v>76.8</v>
      </c>
      <c r="AA295" s="1">
        <v>31</v>
      </c>
      <c r="AB295" s="1">
        <v>18</v>
      </c>
      <c r="AC295" s="1">
        <v>39.1</v>
      </c>
      <c r="AF295" s="10">
        <v>88.1</v>
      </c>
      <c r="AH295" s="1">
        <v>29.4</v>
      </c>
      <c r="AI295" s="1">
        <v>18.8</v>
      </c>
      <c r="AJ295" s="1">
        <v>37.4</v>
      </c>
      <c r="AM295" s="10">
        <v>85.6</v>
      </c>
      <c r="AO295" s="1">
        <v>28.1</v>
      </c>
      <c r="AP295" s="1">
        <v>18</v>
      </c>
      <c r="AQ295" s="1">
        <v>43.1</v>
      </c>
      <c r="AT295" s="10">
        <v>89.2</v>
      </c>
      <c r="AV295" s="1">
        <v>30.1</v>
      </c>
      <c r="AW295" s="1">
        <v>18.2</v>
      </c>
      <c r="AX295" s="1">
        <v>40.9</v>
      </c>
      <c r="BA295" s="10">
        <v>89.2</v>
      </c>
      <c r="BC295" s="1">
        <v>30.4</v>
      </c>
      <c r="BD295" s="1">
        <v>16</v>
      </c>
      <c r="BE295" s="1">
        <v>41</v>
      </c>
      <c r="BH295" s="10">
        <v>87.4</v>
      </c>
      <c r="BJ295" s="1">
        <v>30.4</v>
      </c>
      <c r="BK295" s="1">
        <v>19.2</v>
      </c>
      <c r="BL295" s="1">
        <v>39.1</v>
      </c>
      <c r="BO295" s="10">
        <v>88.7</v>
      </c>
      <c r="BX295" s="1">
        <v>29.7</v>
      </c>
      <c r="BY295" s="1">
        <v>18.8</v>
      </c>
      <c r="BZ295" s="1">
        <v>43.2</v>
      </c>
      <c r="CC295" s="10">
        <v>91.7</v>
      </c>
      <c r="CL295">
        <v>87</v>
      </c>
      <c r="CM295">
        <v>0</v>
      </c>
      <c r="CN295">
        <v>0</v>
      </c>
      <c r="CO295">
        <v>0</v>
      </c>
      <c r="CP295" t="s">
        <v>27</v>
      </c>
    </row>
    <row r="296" spans="1:94" x14ac:dyDescent="0.35">
      <c r="A296" t="s">
        <v>520</v>
      </c>
      <c r="B296" t="s">
        <v>24</v>
      </c>
      <c r="C296" t="s">
        <v>97</v>
      </c>
      <c r="D296" t="s">
        <v>330</v>
      </c>
      <c r="E296" t="s">
        <v>819</v>
      </c>
      <c r="F296" s="1">
        <v>32.1</v>
      </c>
      <c r="G296" s="1">
        <v>19.399999999999999</v>
      </c>
      <c r="H296" s="1">
        <v>40.1</v>
      </c>
      <c r="K296" s="10">
        <v>91.6</v>
      </c>
      <c r="M296" s="1">
        <v>29.6</v>
      </c>
      <c r="N296" s="1">
        <v>17.2</v>
      </c>
      <c r="O296" s="1">
        <v>36.9</v>
      </c>
      <c r="R296" s="10">
        <v>83.7</v>
      </c>
      <c r="T296" s="1">
        <v>29.4</v>
      </c>
      <c r="U296" s="1">
        <v>17.399999999999999</v>
      </c>
      <c r="V296" s="1">
        <v>39.6</v>
      </c>
      <c r="Y296" s="10">
        <v>86.4</v>
      </c>
      <c r="AA296" s="1">
        <v>34.5</v>
      </c>
      <c r="AB296" s="1">
        <v>20</v>
      </c>
      <c r="AC296" s="1">
        <v>43.4</v>
      </c>
      <c r="AF296" s="10">
        <v>97.9</v>
      </c>
      <c r="AH296" s="1">
        <v>33.799999999999997</v>
      </c>
      <c r="AI296" s="1">
        <v>20</v>
      </c>
      <c r="AJ296" s="1">
        <v>39.9</v>
      </c>
      <c r="AM296" s="10">
        <v>93.7</v>
      </c>
      <c r="AO296" s="1">
        <v>32.799999999999997</v>
      </c>
      <c r="AP296" s="1">
        <v>19.399999999999999</v>
      </c>
      <c r="AQ296" s="1">
        <v>45</v>
      </c>
      <c r="AT296" s="10">
        <v>97.2</v>
      </c>
      <c r="AV296" s="1">
        <v>33.5</v>
      </c>
      <c r="AW296" s="1">
        <v>19.600000000000001</v>
      </c>
      <c r="AX296" s="1">
        <v>44.2</v>
      </c>
      <c r="BA296" s="10">
        <v>97.3</v>
      </c>
      <c r="BC296" s="1">
        <v>34.299999999999997</v>
      </c>
      <c r="BD296" s="1">
        <v>18.399999999999999</v>
      </c>
      <c r="BE296" s="1">
        <v>43.4</v>
      </c>
      <c r="BH296" s="10">
        <v>96.1</v>
      </c>
      <c r="BJ296" s="1">
        <v>30.7</v>
      </c>
      <c r="BK296" s="1">
        <v>18.8</v>
      </c>
      <c r="BL296" s="1">
        <v>42.1</v>
      </c>
      <c r="BO296" s="10">
        <v>91.6</v>
      </c>
      <c r="BX296" s="1">
        <v>32.799999999999997</v>
      </c>
      <c r="BY296" s="1">
        <v>18</v>
      </c>
      <c r="BZ296" s="1">
        <v>43.7</v>
      </c>
      <c r="CC296" s="10">
        <v>94.5</v>
      </c>
      <c r="CL296">
        <v>93</v>
      </c>
      <c r="CM296">
        <v>0</v>
      </c>
      <c r="CN296">
        <v>0</v>
      </c>
      <c r="CO296">
        <v>0</v>
      </c>
      <c r="CP296" t="s">
        <v>27</v>
      </c>
    </row>
    <row r="297" spans="1:94" x14ac:dyDescent="0.35">
      <c r="A297" t="s">
        <v>520</v>
      </c>
      <c r="B297" t="s">
        <v>24</v>
      </c>
      <c r="C297" t="s">
        <v>97</v>
      </c>
      <c r="D297" t="s">
        <v>331</v>
      </c>
      <c r="E297" t="s">
        <v>820</v>
      </c>
      <c r="F297" s="1">
        <v>21.2</v>
      </c>
      <c r="G297" s="1">
        <v>16.600000000000001</v>
      </c>
      <c r="H297" s="1">
        <v>30</v>
      </c>
      <c r="K297" s="10">
        <v>67.8</v>
      </c>
      <c r="M297" s="1">
        <v>24.8</v>
      </c>
      <c r="N297" s="1">
        <v>15.4</v>
      </c>
      <c r="O297" s="1">
        <v>29.4</v>
      </c>
      <c r="R297" s="10">
        <v>69.599999999999994</v>
      </c>
      <c r="T297" s="4">
        <v>20.3</v>
      </c>
      <c r="U297" s="1">
        <v>16.600000000000001</v>
      </c>
      <c r="V297" s="1">
        <v>33.799999999999997</v>
      </c>
      <c r="Y297" s="10">
        <v>70.7</v>
      </c>
      <c r="AA297" s="1">
        <v>30.1</v>
      </c>
      <c r="AB297" s="1">
        <v>16.600000000000001</v>
      </c>
      <c r="AC297" s="1">
        <v>35.700000000000003</v>
      </c>
      <c r="AF297" s="10">
        <v>82.4</v>
      </c>
      <c r="AH297" s="4">
        <v>15</v>
      </c>
      <c r="AI297" s="1">
        <v>16.600000000000001</v>
      </c>
      <c r="AJ297" s="1">
        <v>35.5</v>
      </c>
      <c r="AM297" s="10">
        <v>67.099999999999994</v>
      </c>
      <c r="AO297" s="1">
        <v>26.1</v>
      </c>
      <c r="AP297" s="1">
        <v>17.600000000000001</v>
      </c>
      <c r="AQ297" s="1">
        <v>42.9</v>
      </c>
      <c r="AT297" s="10">
        <v>86.6</v>
      </c>
      <c r="AV297" s="4">
        <v>18.399999999999999</v>
      </c>
      <c r="AW297" s="1">
        <v>12.2</v>
      </c>
      <c r="AX297" s="1">
        <v>27.7</v>
      </c>
      <c r="BA297" s="9">
        <v>58.3</v>
      </c>
      <c r="BB297" s="1">
        <v>60</v>
      </c>
      <c r="BD297" s="1">
        <v>16</v>
      </c>
      <c r="BE297" s="1">
        <v>34.4</v>
      </c>
      <c r="BH297" s="10">
        <v>78</v>
      </c>
      <c r="BJ297" s="1">
        <v>23.4</v>
      </c>
      <c r="BK297" s="1">
        <v>17.2</v>
      </c>
      <c r="BL297" s="1">
        <v>32.700000000000003</v>
      </c>
      <c r="BO297" s="10">
        <v>73.3</v>
      </c>
      <c r="BX297" s="4">
        <v>19</v>
      </c>
      <c r="BY297" s="1">
        <v>15.4</v>
      </c>
      <c r="BZ297" s="4">
        <v>24.4</v>
      </c>
      <c r="CC297" s="9">
        <v>58.8</v>
      </c>
      <c r="CD297" s="1">
        <v>60</v>
      </c>
      <c r="CL297">
        <v>71.599999999999994</v>
      </c>
      <c r="CM297">
        <v>0</v>
      </c>
      <c r="CN297">
        <v>0</v>
      </c>
      <c r="CO297">
        <v>0</v>
      </c>
      <c r="CP297" t="s">
        <v>27</v>
      </c>
    </row>
    <row r="298" spans="1:94" x14ac:dyDescent="0.35">
      <c r="A298" t="s">
        <v>520</v>
      </c>
      <c r="B298" t="s">
        <v>24</v>
      </c>
      <c r="C298" t="s">
        <v>97</v>
      </c>
      <c r="D298" t="s">
        <v>332</v>
      </c>
      <c r="E298" t="s">
        <v>821</v>
      </c>
      <c r="F298" s="4">
        <v>19.8</v>
      </c>
      <c r="G298" s="1">
        <v>14.6</v>
      </c>
      <c r="H298" s="1">
        <v>34.6</v>
      </c>
      <c r="K298" s="10">
        <v>69</v>
      </c>
      <c r="M298" s="1">
        <v>22.3</v>
      </c>
      <c r="N298" s="1">
        <v>13.8</v>
      </c>
      <c r="O298" s="1">
        <v>29.9</v>
      </c>
      <c r="R298" s="10">
        <v>66</v>
      </c>
      <c r="T298" s="1">
        <v>32.4</v>
      </c>
      <c r="U298" s="1">
        <v>19.2</v>
      </c>
      <c r="V298" s="1">
        <v>40.200000000000003</v>
      </c>
      <c r="Y298" s="10">
        <v>91.8</v>
      </c>
      <c r="AA298" s="1">
        <v>25.3</v>
      </c>
      <c r="AB298" s="1">
        <v>14.6</v>
      </c>
      <c r="AC298" s="1">
        <v>30.7</v>
      </c>
      <c r="AF298" s="10">
        <v>70.599999999999994</v>
      </c>
      <c r="AH298" s="4">
        <v>15</v>
      </c>
      <c r="AI298" s="1">
        <v>13</v>
      </c>
      <c r="AJ298" s="1">
        <v>32</v>
      </c>
      <c r="AM298" s="10">
        <v>60</v>
      </c>
      <c r="AO298" s="1">
        <v>24.6</v>
      </c>
      <c r="AP298" s="1">
        <v>14.2</v>
      </c>
      <c r="AQ298" s="1">
        <v>38</v>
      </c>
      <c r="AT298" s="10">
        <v>76.8</v>
      </c>
      <c r="AV298" s="1">
        <v>30.2</v>
      </c>
      <c r="AW298" s="1">
        <v>16.399999999999999</v>
      </c>
      <c r="AX298" s="1">
        <v>41.7</v>
      </c>
      <c r="BA298" s="10">
        <v>88.3</v>
      </c>
      <c r="BC298" s="1">
        <v>24</v>
      </c>
      <c r="BD298" s="1">
        <v>13.4</v>
      </c>
      <c r="BE298" s="1">
        <v>27.8</v>
      </c>
      <c r="BH298" s="10">
        <v>65.2</v>
      </c>
      <c r="BJ298" s="1">
        <v>26.2</v>
      </c>
      <c r="BK298" s="1">
        <v>17.8</v>
      </c>
      <c r="BL298" s="1">
        <v>34.299999999999997</v>
      </c>
      <c r="BO298" s="10">
        <v>78.3</v>
      </c>
      <c r="BX298" s="4">
        <v>20</v>
      </c>
      <c r="BY298" s="1">
        <v>13.4</v>
      </c>
      <c r="BZ298" s="1">
        <v>36.200000000000003</v>
      </c>
      <c r="CC298" s="10">
        <v>69.599999999999994</v>
      </c>
      <c r="CL298">
        <v>73.599999999999994</v>
      </c>
      <c r="CM298">
        <v>0</v>
      </c>
      <c r="CN298">
        <v>0</v>
      </c>
      <c r="CO298">
        <v>0</v>
      </c>
      <c r="CP298" t="s">
        <v>27</v>
      </c>
    </row>
    <row r="299" spans="1:94" x14ac:dyDescent="0.35">
      <c r="A299" t="s">
        <v>520</v>
      </c>
      <c r="B299" t="s">
        <v>24</v>
      </c>
      <c r="C299" t="s">
        <v>97</v>
      </c>
      <c r="D299" t="s">
        <v>333</v>
      </c>
      <c r="E299" t="s">
        <v>822</v>
      </c>
      <c r="F299" s="1">
        <v>24.9</v>
      </c>
      <c r="G299" s="1">
        <v>14.6</v>
      </c>
      <c r="H299" s="1">
        <v>29.9</v>
      </c>
      <c r="K299" s="10">
        <v>69.400000000000006</v>
      </c>
      <c r="M299" s="1">
        <v>24</v>
      </c>
      <c r="N299" s="1">
        <v>14</v>
      </c>
      <c r="O299" s="1">
        <v>29.8</v>
      </c>
      <c r="R299" s="10">
        <v>67.8</v>
      </c>
      <c r="T299" s="4">
        <v>13.2</v>
      </c>
      <c r="U299" s="1">
        <v>12.2</v>
      </c>
      <c r="V299" s="1">
        <v>32.700000000000003</v>
      </c>
      <c r="Y299" s="9">
        <v>58.1</v>
      </c>
      <c r="Z299" s="1">
        <v>60</v>
      </c>
      <c r="AA299" s="1">
        <v>31.5</v>
      </c>
      <c r="AB299" s="1">
        <v>17</v>
      </c>
      <c r="AC299" s="1">
        <v>35.299999999999997</v>
      </c>
      <c r="AF299" s="10">
        <v>83.8</v>
      </c>
      <c r="AH299" s="1">
        <v>23.5</v>
      </c>
      <c r="AI299" s="1">
        <v>14.2</v>
      </c>
      <c r="AJ299" s="1">
        <v>36.299999999999997</v>
      </c>
      <c r="AM299" s="10">
        <v>74</v>
      </c>
      <c r="AO299" s="1">
        <v>24.2</v>
      </c>
      <c r="AP299" s="1">
        <v>14.6</v>
      </c>
      <c r="AQ299" s="1">
        <v>40.200000000000003</v>
      </c>
      <c r="AT299" s="10">
        <v>79</v>
      </c>
      <c r="AV299" s="1">
        <v>25.1</v>
      </c>
      <c r="AW299" s="1">
        <v>14</v>
      </c>
      <c r="AX299" s="1">
        <v>40.200000000000003</v>
      </c>
      <c r="BA299" s="10">
        <v>79.3</v>
      </c>
      <c r="BC299" s="1">
        <v>23.4</v>
      </c>
      <c r="BD299" s="1">
        <v>12.6</v>
      </c>
      <c r="BE299" s="1">
        <v>34.799999999999997</v>
      </c>
      <c r="BH299" s="10">
        <v>70.8</v>
      </c>
      <c r="BJ299" s="1">
        <v>24.1</v>
      </c>
      <c r="BK299" s="1">
        <v>18.399999999999999</v>
      </c>
      <c r="BL299" s="1">
        <v>35</v>
      </c>
      <c r="BO299" s="10">
        <v>77.5</v>
      </c>
      <c r="BX299" s="4">
        <v>20.7</v>
      </c>
      <c r="BY299" s="1">
        <v>17.2</v>
      </c>
      <c r="BZ299" s="1">
        <v>41.4</v>
      </c>
      <c r="CC299" s="10">
        <v>79.3</v>
      </c>
      <c r="CL299">
        <v>74.099999999999994</v>
      </c>
      <c r="CM299">
        <v>0</v>
      </c>
      <c r="CN299">
        <v>0</v>
      </c>
      <c r="CO299">
        <v>0</v>
      </c>
      <c r="CP299" t="s">
        <v>27</v>
      </c>
    </row>
    <row r="300" spans="1:94" x14ac:dyDescent="0.35">
      <c r="A300" t="s">
        <v>520</v>
      </c>
      <c r="B300" t="s">
        <v>24</v>
      </c>
      <c r="C300" t="s">
        <v>97</v>
      </c>
      <c r="D300" t="s">
        <v>334</v>
      </c>
      <c r="E300" t="s">
        <v>823</v>
      </c>
      <c r="F300" s="1">
        <v>32.4</v>
      </c>
      <c r="G300" s="1">
        <v>19.399999999999999</v>
      </c>
      <c r="H300" s="1">
        <v>42.2</v>
      </c>
      <c r="K300" s="10">
        <v>94</v>
      </c>
      <c r="M300" s="1">
        <v>33</v>
      </c>
      <c r="N300" s="1">
        <v>18.600000000000001</v>
      </c>
      <c r="O300" s="1">
        <v>38.9</v>
      </c>
      <c r="R300" s="10">
        <v>90.5</v>
      </c>
      <c r="T300" s="1">
        <v>30.7</v>
      </c>
      <c r="U300" s="1">
        <v>17.399999999999999</v>
      </c>
      <c r="V300" s="1">
        <v>40.299999999999997</v>
      </c>
      <c r="Y300" s="10">
        <v>88.4</v>
      </c>
      <c r="AA300" s="1">
        <v>34.5</v>
      </c>
      <c r="AB300" s="1">
        <v>20</v>
      </c>
      <c r="AC300" s="1">
        <v>44.8</v>
      </c>
      <c r="AF300" s="10">
        <v>99.3</v>
      </c>
      <c r="AH300" s="1">
        <v>33.299999999999997</v>
      </c>
      <c r="AI300" s="1">
        <v>19.8</v>
      </c>
      <c r="AJ300" s="1">
        <v>42.6</v>
      </c>
      <c r="AM300" s="10">
        <v>95.7</v>
      </c>
      <c r="AO300" s="1">
        <v>35</v>
      </c>
      <c r="AP300" s="1">
        <v>19.399999999999999</v>
      </c>
      <c r="AQ300" s="1">
        <v>45</v>
      </c>
      <c r="AT300" s="10">
        <v>99.4</v>
      </c>
      <c r="AV300" s="1">
        <v>32.5</v>
      </c>
      <c r="AW300" s="1">
        <v>19.600000000000001</v>
      </c>
      <c r="AX300" s="1">
        <v>42.8</v>
      </c>
      <c r="BA300" s="10">
        <v>94.9</v>
      </c>
      <c r="BC300" s="1">
        <v>35</v>
      </c>
      <c r="BD300" s="1">
        <v>20</v>
      </c>
      <c r="BE300" s="1">
        <v>44.8</v>
      </c>
      <c r="BH300" s="10">
        <v>99.8</v>
      </c>
      <c r="BJ300" s="1">
        <v>32.4</v>
      </c>
      <c r="BK300" s="1">
        <v>19.399999999999999</v>
      </c>
      <c r="BL300" s="1">
        <v>41</v>
      </c>
      <c r="BO300" s="10">
        <v>92.8</v>
      </c>
      <c r="BX300" s="1">
        <v>34.799999999999997</v>
      </c>
      <c r="BY300" s="1">
        <v>19.399999999999999</v>
      </c>
      <c r="BZ300" s="1">
        <v>43.9</v>
      </c>
      <c r="CC300" s="10">
        <v>98.1</v>
      </c>
      <c r="CL300">
        <v>95.3</v>
      </c>
      <c r="CM300">
        <v>0</v>
      </c>
      <c r="CN300">
        <v>0</v>
      </c>
      <c r="CO300">
        <v>0</v>
      </c>
      <c r="CP300" t="s">
        <v>27</v>
      </c>
    </row>
    <row r="301" spans="1:94" x14ac:dyDescent="0.35">
      <c r="A301" t="s">
        <v>520</v>
      </c>
      <c r="B301" t="s">
        <v>24</v>
      </c>
      <c r="C301" t="s">
        <v>97</v>
      </c>
      <c r="D301" t="s">
        <v>335</v>
      </c>
      <c r="E301" t="s">
        <v>824</v>
      </c>
      <c r="F301" s="4">
        <v>19.899999999999999</v>
      </c>
      <c r="G301" s="1">
        <v>13.2</v>
      </c>
      <c r="H301" s="4">
        <v>25.6</v>
      </c>
      <c r="K301" s="10">
        <v>60</v>
      </c>
      <c r="M301" s="1">
        <v>21.6</v>
      </c>
      <c r="N301" s="1">
        <v>13.2</v>
      </c>
      <c r="O301" s="4">
        <v>25.4</v>
      </c>
      <c r="R301" s="10">
        <v>60.2</v>
      </c>
      <c r="T301" s="1">
        <v>21.1</v>
      </c>
      <c r="U301" s="1">
        <v>13.4</v>
      </c>
      <c r="V301" s="1">
        <v>30.4</v>
      </c>
      <c r="Y301" s="10">
        <v>64.900000000000006</v>
      </c>
      <c r="AA301" s="1">
        <v>22</v>
      </c>
      <c r="AB301" s="1">
        <v>14.4</v>
      </c>
      <c r="AC301" s="1">
        <v>27.8</v>
      </c>
      <c r="AF301" s="10">
        <v>64.2</v>
      </c>
      <c r="AH301" s="4">
        <v>13</v>
      </c>
      <c r="AI301" s="1">
        <v>12.8</v>
      </c>
      <c r="AJ301" s="4">
        <v>26.1</v>
      </c>
      <c r="AK301" s="1">
        <v>60</v>
      </c>
      <c r="AM301" s="10">
        <v>60</v>
      </c>
      <c r="AO301" s="4">
        <v>19.2</v>
      </c>
      <c r="AP301" s="1">
        <v>15.2</v>
      </c>
      <c r="AQ301" s="1">
        <v>33.200000000000003</v>
      </c>
      <c r="AT301" s="10">
        <v>67.599999999999994</v>
      </c>
      <c r="AV301" s="4">
        <v>12.1</v>
      </c>
      <c r="AW301" s="4">
        <v>9.6</v>
      </c>
      <c r="AX301" s="1">
        <v>29.9</v>
      </c>
      <c r="AY301" s="1">
        <v>68</v>
      </c>
      <c r="BA301" s="10">
        <v>68</v>
      </c>
      <c r="BC301" s="4">
        <v>18</v>
      </c>
      <c r="BD301" s="4">
        <v>11.4</v>
      </c>
      <c r="BE301" s="4">
        <v>19.5</v>
      </c>
      <c r="BF301" s="1">
        <v>60</v>
      </c>
      <c r="BH301" s="10">
        <v>60</v>
      </c>
      <c r="BJ301" s="4">
        <v>18.600000000000001</v>
      </c>
      <c r="BK301" s="1">
        <v>15</v>
      </c>
      <c r="BL301" s="1">
        <v>29.3</v>
      </c>
      <c r="BO301" s="10">
        <v>62.9</v>
      </c>
      <c r="BX301" s="4">
        <v>17.600000000000001</v>
      </c>
      <c r="BY301" s="1">
        <v>14.2</v>
      </c>
      <c r="BZ301" s="1">
        <v>29.7</v>
      </c>
      <c r="CC301" s="10">
        <v>61.5</v>
      </c>
      <c r="CL301">
        <v>62.9</v>
      </c>
      <c r="CM301">
        <v>0</v>
      </c>
      <c r="CN301">
        <v>0</v>
      </c>
      <c r="CO301">
        <v>0</v>
      </c>
      <c r="CP301" t="s">
        <v>27</v>
      </c>
    </row>
    <row r="302" spans="1:94" x14ac:dyDescent="0.35">
      <c r="A302" t="s">
        <v>520</v>
      </c>
      <c r="B302" t="s">
        <v>24</v>
      </c>
      <c r="C302" t="s">
        <v>97</v>
      </c>
      <c r="D302" t="s">
        <v>336</v>
      </c>
      <c r="E302" t="s">
        <v>825</v>
      </c>
      <c r="F302" s="1">
        <v>25.2</v>
      </c>
      <c r="G302" s="1">
        <v>16.399999999999999</v>
      </c>
      <c r="H302" s="1">
        <v>34.9</v>
      </c>
      <c r="K302" s="10">
        <v>76.5</v>
      </c>
      <c r="M302" s="1">
        <v>24.4</v>
      </c>
      <c r="N302" s="1">
        <v>14.4</v>
      </c>
      <c r="O302" s="1">
        <v>32.4</v>
      </c>
      <c r="R302" s="10">
        <v>71.2</v>
      </c>
      <c r="T302" s="1">
        <v>22.9</v>
      </c>
      <c r="U302" s="1">
        <v>14.2</v>
      </c>
      <c r="V302" s="1">
        <v>32.6</v>
      </c>
      <c r="Y302" s="10">
        <v>69.7</v>
      </c>
      <c r="AA302" s="1">
        <v>26.5</v>
      </c>
      <c r="AB302" s="1">
        <v>14.6</v>
      </c>
      <c r="AC302" s="1">
        <v>37.700000000000003</v>
      </c>
      <c r="AF302" s="10">
        <v>78.8</v>
      </c>
      <c r="AH302" s="1">
        <v>24.6</v>
      </c>
      <c r="AI302" s="1">
        <v>16.8</v>
      </c>
      <c r="AJ302" s="1">
        <v>37.9</v>
      </c>
      <c r="AM302" s="10">
        <v>79.3</v>
      </c>
      <c r="AO302" s="1">
        <v>29</v>
      </c>
      <c r="AP302" s="1">
        <v>17.399999999999999</v>
      </c>
      <c r="AQ302" s="1">
        <v>40.1</v>
      </c>
      <c r="AT302" s="10">
        <v>86.5</v>
      </c>
      <c r="AV302" s="1">
        <v>23</v>
      </c>
      <c r="AW302" s="1">
        <v>13</v>
      </c>
      <c r="AX302" s="1">
        <v>37</v>
      </c>
      <c r="BA302" s="10">
        <v>73</v>
      </c>
      <c r="BC302" s="1">
        <v>28.5</v>
      </c>
      <c r="BD302" s="1">
        <v>18.2</v>
      </c>
      <c r="BE302" s="1">
        <v>37.799999999999997</v>
      </c>
      <c r="BH302" s="10">
        <v>84.5</v>
      </c>
      <c r="BJ302" s="1">
        <v>26.2</v>
      </c>
      <c r="BK302" s="1">
        <v>18</v>
      </c>
      <c r="BL302" s="1">
        <v>37.299999999999997</v>
      </c>
      <c r="BO302" s="10">
        <v>81.5</v>
      </c>
      <c r="BX302" s="1">
        <v>26</v>
      </c>
      <c r="BY302" s="1">
        <v>19.399999999999999</v>
      </c>
      <c r="BZ302" s="1">
        <v>38.1</v>
      </c>
      <c r="CC302" s="10">
        <v>83.5</v>
      </c>
      <c r="CL302">
        <v>78.5</v>
      </c>
      <c r="CM302">
        <v>0</v>
      </c>
      <c r="CN302">
        <v>0</v>
      </c>
      <c r="CO302">
        <v>0</v>
      </c>
      <c r="CP302" t="s">
        <v>27</v>
      </c>
    </row>
    <row r="303" spans="1:94" x14ac:dyDescent="0.35">
      <c r="A303" t="s">
        <v>520</v>
      </c>
      <c r="B303" t="s">
        <v>24</v>
      </c>
      <c r="C303" t="s">
        <v>97</v>
      </c>
      <c r="D303" t="s">
        <v>337</v>
      </c>
      <c r="E303" t="s">
        <v>826</v>
      </c>
      <c r="F303" s="1">
        <v>27.4</v>
      </c>
      <c r="G303" s="1">
        <v>18.2</v>
      </c>
      <c r="H303" s="1">
        <v>36.299999999999997</v>
      </c>
      <c r="K303" s="10">
        <v>81.900000000000006</v>
      </c>
      <c r="M303" s="1">
        <v>30.3</v>
      </c>
      <c r="N303" s="1">
        <v>16.8</v>
      </c>
      <c r="O303" s="1">
        <v>34.700000000000003</v>
      </c>
      <c r="R303" s="10">
        <v>81.8</v>
      </c>
      <c r="T303" s="1">
        <v>30.1</v>
      </c>
      <c r="U303" s="1">
        <v>17.600000000000001</v>
      </c>
      <c r="V303" s="1">
        <v>39.200000000000003</v>
      </c>
      <c r="Y303" s="10">
        <v>86.9</v>
      </c>
      <c r="AA303" s="1">
        <v>32.799999999999997</v>
      </c>
      <c r="AB303" s="1">
        <v>19</v>
      </c>
      <c r="AC303" s="1">
        <v>36.9</v>
      </c>
      <c r="AF303" s="10">
        <v>88.7</v>
      </c>
      <c r="AH303" s="1">
        <v>27.8</v>
      </c>
      <c r="AI303" s="1">
        <v>17.600000000000001</v>
      </c>
      <c r="AJ303" s="1">
        <v>34</v>
      </c>
      <c r="AM303" s="10">
        <v>79.400000000000006</v>
      </c>
      <c r="AO303" s="1">
        <v>28.5</v>
      </c>
      <c r="AP303" s="1">
        <v>17.2</v>
      </c>
      <c r="AQ303" s="1">
        <v>39.700000000000003</v>
      </c>
      <c r="AT303" s="10">
        <v>85.4</v>
      </c>
      <c r="AV303" s="1">
        <v>30.5</v>
      </c>
      <c r="AW303" s="1">
        <v>17.399999999999999</v>
      </c>
      <c r="AX303" s="1">
        <v>36.9</v>
      </c>
      <c r="BA303" s="10">
        <v>84.8</v>
      </c>
      <c r="BC303" s="1">
        <v>33.6</v>
      </c>
      <c r="BD303" s="1">
        <v>18.600000000000001</v>
      </c>
      <c r="BE303" s="1">
        <v>34.700000000000003</v>
      </c>
      <c r="BH303" s="10">
        <v>86.9</v>
      </c>
      <c r="BJ303" s="1">
        <v>25.7</v>
      </c>
      <c r="BK303" s="1">
        <v>18.600000000000001</v>
      </c>
      <c r="BL303" s="1">
        <v>38.6</v>
      </c>
      <c r="BO303" s="10">
        <v>82.9</v>
      </c>
      <c r="BX303" s="1">
        <v>26.6</v>
      </c>
      <c r="BY303" s="1">
        <v>19.2</v>
      </c>
      <c r="BZ303" s="1">
        <v>39.299999999999997</v>
      </c>
      <c r="CC303" s="10">
        <v>85.1</v>
      </c>
      <c r="CL303">
        <v>84.4</v>
      </c>
      <c r="CM303">
        <v>0</v>
      </c>
      <c r="CN303">
        <v>0</v>
      </c>
      <c r="CO303">
        <v>0</v>
      </c>
      <c r="CP303" t="s">
        <v>27</v>
      </c>
    </row>
    <row r="304" spans="1:94" x14ac:dyDescent="0.35">
      <c r="A304" t="s">
        <v>520</v>
      </c>
      <c r="B304" t="s">
        <v>24</v>
      </c>
      <c r="C304" t="s">
        <v>97</v>
      </c>
      <c r="D304" t="s">
        <v>338</v>
      </c>
      <c r="E304" t="s">
        <v>827</v>
      </c>
      <c r="F304" s="1">
        <v>24.2</v>
      </c>
      <c r="G304" s="1">
        <v>18.600000000000001</v>
      </c>
      <c r="H304" s="1">
        <v>33.9</v>
      </c>
      <c r="K304" s="10">
        <v>76.7</v>
      </c>
      <c r="M304" s="1">
        <v>29</v>
      </c>
      <c r="N304" s="1">
        <v>16</v>
      </c>
      <c r="O304" s="1">
        <v>29.8</v>
      </c>
      <c r="R304" s="10">
        <v>74.8</v>
      </c>
      <c r="T304" s="1">
        <v>31</v>
      </c>
      <c r="U304" s="1">
        <v>17.8</v>
      </c>
      <c r="V304" s="1">
        <v>38.299999999999997</v>
      </c>
      <c r="Y304" s="10">
        <v>87.1</v>
      </c>
      <c r="AA304" s="1">
        <v>27.7</v>
      </c>
      <c r="AB304" s="1">
        <v>17.399999999999999</v>
      </c>
      <c r="AC304" s="1">
        <v>40</v>
      </c>
      <c r="AF304" s="10">
        <v>85.1</v>
      </c>
      <c r="AH304" s="1">
        <v>24.1</v>
      </c>
      <c r="AI304" s="1">
        <v>18.600000000000001</v>
      </c>
      <c r="AJ304" s="1">
        <v>35.9</v>
      </c>
      <c r="AM304" s="10">
        <v>78.599999999999994</v>
      </c>
      <c r="AO304" s="1">
        <v>29.6</v>
      </c>
      <c r="AP304" s="1">
        <v>17.8</v>
      </c>
      <c r="AQ304" s="1">
        <v>44.1</v>
      </c>
      <c r="AT304" s="10">
        <v>91.5</v>
      </c>
      <c r="AV304" s="1">
        <v>25.6</v>
      </c>
      <c r="AW304" s="1">
        <v>16</v>
      </c>
      <c r="AX304" s="1">
        <v>37.200000000000003</v>
      </c>
      <c r="BA304" s="10">
        <v>78.8</v>
      </c>
      <c r="BC304" s="1">
        <v>27.8</v>
      </c>
      <c r="BD304" s="1">
        <v>15.2</v>
      </c>
      <c r="BE304" s="1">
        <v>32.9</v>
      </c>
      <c r="BH304" s="10">
        <v>75.900000000000006</v>
      </c>
      <c r="BJ304" s="1">
        <v>27.5</v>
      </c>
      <c r="BK304" s="1">
        <v>19.600000000000001</v>
      </c>
      <c r="BL304" s="1">
        <v>34.5</v>
      </c>
      <c r="BO304" s="10">
        <v>81.599999999999994</v>
      </c>
      <c r="BX304" s="1">
        <v>25.3</v>
      </c>
      <c r="BY304" s="1">
        <v>17.600000000000001</v>
      </c>
      <c r="BZ304" s="1">
        <v>36.700000000000003</v>
      </c>
      <c r="CC304" s="10">
        <v>79.599999999999994</v>
      </c>
      <c r="CL304">
        <v>81</v>
      </c>
      <c r="CM304">
        <v>0</v>
      </c>
      <c r="CN304">
        <v>0</v>
      </c>
      <c r="CO304">
        <v>0</v>
      </c>
      <c r="CP304" t="s">
        <v>27</v>
      </c>
    </row>
    <row r="305" spans="1:94" x14ac:dyDescent="0.35">
      <c r="A305" t="s">
        <v>520</v>
      </c>
      <c r="B305" t="s">
        <v>24</v>
      </c>
      <c r="C305" t="s">
        <v>97</v>
      </c>
      <c r="D305" t="s">
        <v>339</v>
      </c>
      <c r="E305" t="s">
        <v>828</v>
      </c>
      <c r="F305" s="1">
        <v>26.4</v>
      </c>
      <c r="G305" s="1">
        <v>18.8</v>
      </c>
      <c r="H305" s="1">
        <v>40.1</v>
      </c>
      <c r="K305" s="10">
        <v>85.3</v>
      </c>
      <c r="M305" s="1">
        <v>27.9</v>
      </c>
      <c r="N305" s="1">
        <v>16.600000000000001</v>
      </c>
      <c r="O305" s="1">
        <v>34.4</v>
      </c>
      <c r="R305" s="10">
        <v>78.900000000000006</v>
      </c>
      <c r="T305" s="1">
        <v>26</v>
      </c>
      <c r="U305" s="1">
        <v>16.2</v>
      </c>
      <c r="V305" s="1">
        <v>36.700000000000003</v>
      </c>
      <c r="Y305" s="10">
        <v>78.900000000000006</v>
      </c>
      <c r="AA305" s="1">
        <v>33</v>
      </c>
      <c r="AB305" s="1">
        <v>19</v>
      </c>
      <c r="AC305" s="1">
        <v>43.9</v>
      </c>
      <c r="AF305" s="10">
        <v>95.9</v>
      </c>
      <c r="AH305" s="1">
        <v>31.7</v>
      </c>
      <c r="AI305" s="1">
        <v>19.399999999999999</v>
      </c>
      <c r="AJ305" s="1">
        <v>42.4</v>
      </c>
      <c r="AM305" s="10">
        <v>93.5</v>
      </c>
      <c r="AO305" s="1">
        <v>28.2</v>
      </c>
      <c r="AP305" s="1">
        <v>18.2</v>
      </c>
      <c r="AQ305" s="1">
        <v>43</v>
      </c>
      <c r="AT305" s="10">
        <v>89.4</v>
      </c>
      <c r="AV305" s="1">
        <v>27.6</v>
      </c>
      <c r="AW305" s="1">
        <v>17.2</v>
      </c>
      <c r="AX305" s="1">
        <v>43.8</v>
      </c>
      <c r="BA305" s="10">
        <v>88.6</v>
      </c>
      <c r="BC305" s="1">
        <v>32.5</v>
      </c>
      <c r="BD305" s="1">
        <v>18.600000000000001</v>
      </c>
      <c r="BE305" s="1">
        <v>43.9</v>
      </c>
      <c r="BH305" s="10">
        <v>95</v>
      </c>
      <c r="BJ305" s="1">
        <v>28.1</v>
      </c>
      <c r="BK305" s="1">
        <v>17.8</v>
      </c>
      <c r="BL305" s="1">
        <v>40.1</v>
      </c>
      <c r="BO305" s="10">
        <v>86</v>
      </c>
      <c r="BX305" s="1">
        <v>30.9</v>
      </c>
      <c r="BY305" s="1">
        <v>19.600000000000001</v>
      </c>
      <c r="BZ305" s="1">
        <v>41.6</v>
      </c>
      <c r="CC305" s="10">
        <v>92.1</v>
      </c>
      <c r="CL305">
        <v>88.4</v>
      </c>
      <c r="CM305">
        <v>0</v>
      </c>
      <c r="CN305">
        <v>0</v>
      </c>
      <c r="CO305">
        <v>0</v>
      </c>
      <c r="CP305" t="s">
        <v>27</v>
      </c>
    </row>
    <row r="306" spans="1:94" x14ac:dyDescent="0.35">
      <c r="A306" t="s">
        <v>520</v>
      </c>
      <c r="B306" t="s">
        <v>24</v>
      </c>
      <c r="C306" t="s">
        <v>97</v>
      </c>
      <c r="D306" t="s">
        <v>340</v>
      </c>
      <c r="E306" t="s">
        <v>829</v>
      </c>
      <c r="F306" s="1">
        <v>31.8</v>
      </c>
      <c r="G306" s="1">
        <v>19.399999999999999</v>
      </c>
      <c r="H306" s="1">
        <v>37.6</v>
      </c>
      <c r="K306" s="10">
        <v>88.8</v>
      </c>
      <c r="M306" s="1">
        <v>32.200000000000003</v>
      </c>
      <c r="N306" s="1">
        <v>17.8</v>
      </c>
      <c r="O306" s="1">
        <v>36.200000000000003</v>
      </c>
      <c r="R306" s="10">
        <v>86.2</v>
      </c>
      <c r="T306" s="1">
        <v>27.5</v>
      </c>
      <c r="U306" s="1">
        <v>16.600000000000001</v>
      </c>
      <c r="V306" s="1">
        <v>37</v>
      </c>
      <c r="Y306" s="10">
        <v>81.099999999999994</v>
      </c>
      <c r="AA306" s="1">
        <v>34.5</v>
      </c>
      <c r="AB306" s="1">
        <v>19.399999999999999</v>
      </c>
      <c r="AC306" s="1">
        <v>42.7</v>
      </c>
      <c r="AF306" s="10">
        <v>96.6</v>
      </c>
      <c r="AH306" s="1">
        <v>33.299999999999997</v>
      </c>
      <c r="AI306" s="1">
        <v>19.8</v>
      </c>
      <c r="AJ306" s="1">
        <v>42.9</v>
      </c>
      <c r="AM306" s="10">
        <v>96</v>
      </c>
      <c r="AO306" s="1">
        <v>33.5</v>
      </c>
      <c r="AP306" s="1">
        <v>19.8</v>
      </c>
      <c r="AQ306" s="1">
        <v>45</v>
      </c>
      <c r="AT306" s="10">
        <v>98.3</v>
      </c>
      <c r="AV306" s="1">
        <v>31.6</v>
      </c>
      <c r="AW306" s="1">
        <v>19.399999999999999</v>
      </c>
      <c r="AX306" s="1">
        <v>45</v>
      </c>
      <c r="BA306" s="10">
        <v>96</v>
      </c>
      <c r="BC306" s="1">
        <v>33.299999999999997</v>
      </c>
      <c r="BD306" s="1">
        <v>19.600000000000001</v>
      </c>
      <c r="BE306" s="1">
        <v>45</v>
      </c>
      <c r="BH306" s="10">
        <v>97.9</v>
      </c>
      <c r="BJ306" s="1">
        <v>26.6</v>
      </c>
      <c r="BK306" s="1">
        <v>19.399999999999999</v>
      </c>
      <c r="BL306" s="1">
        <v>40.6</v>
      </c>
      <c r="BO306" s="10">
        <v>86.6</v>
      </c>
      <c r="BX306" s="1">
        <v>33.4</v>
      </c>
      <c r="BY306" s="1">
        <v>19.399999999999999</v>
      </c>
      <c r="BZ306" s="1">
        <v>43.1</v>
      </c>
      <c r="CC306" s="10">
        <v>95.9</v>
      </c>
      <c r="CL306">
        <v>92.3</v>
      </c>
      <c r="CM306">
        <v>0</v>
      </c>
      <c r="CN306">
        <v>0</v>
      </c>
      <c r="CO306">
        <v>0</v>
      </c>
      <c r="CP306" t="s">
        <v>27</v>
      </c>
    </row>
    <row r="307" spans="1:94" x14ac:dyDescent="0.35">
      <c r="A307" t="s">
        <v>520</v>
      </c>
      <c r="B307" t="s">
        <v>24</v>
      </c>
      <c r="C307" t="s">
        <v>97</v>
      </c>
      <c r="D307" t="s">
        <v>341</v>
      </c>
      <c r="E307" t="s">
        <v>830</v>
      </c>
      <c r="F307" s="1">
        <v>33.200000000000003</v>
      </c>
      <c r="G307" s="1">
        <v>20</v>
      </c>
      <c r="H307" s="1">
        <v>44</v>
      </c>
      <c r="K307" s="10">
        <v>97.2</v>
      </c>
      <c r="M307" s="1">
        <v>32.799999999999997</v>
      </c>
      <c r="N307" s="1">
        <v>20</v>
      </c>
      <c r="O307" s="1">
        <v>42.8</v>
      </c>
      <c r="R307" s="10">
        <v>95.6</v>
      </c>
      <c r="T307" s="1">
        <v>28.6</v>
      </c>
      <c r="U307" s="1">
        <v>16.600000000000001</v>
      </c>
      <c r="V307" s="1">
        <v>40.6</v>
      </c>
      <c r="Y307" s="10">
        <v>85.8</v>
      </c>
      <c r="AA307" s="1">
        <v>35</v>
      </c>
      <c r="AB307" s="1">
        <v>19.8</v>
      </c>
      <c r="AC307" s="1">
        <v>44.9</v>
      </c>
      <c r="AF307" s="10">
        <v>99.7</v>
      </c>
      <c r="AH307" s="1">
        <v>35</v>
      </c>
      <c r="AI307" s="1">
        <v>20</v>
      </c>
      <c r="AJ307" s="1">
        <v>44</v>
      </c>
      <c r="AM307" s="10">
        <v>99</v>
      </c>
      <c r="AO307" s="1">
        <v>35</v>
      </c>
      <c r="AP307" s="1">
        <v>20</v>
      </c>
      <c r="AQ307" s="1">
        <v>45</v>
      </c>
      <c r="AT307" s="10">
        <v>100</v>
      </c>
      <c r="AV307" s="1">
        <v>34</v>
      </c>
      <c r="AW307" s="1">
        <v>19.8</v>
      </c>
      <c r="AX307" s="1">
        <v>45</v>
      </c>
      <c r="BA307" s="10">
        <v>98.8</v>
      </c>
      <c r="BC307" s="1">
        <v>35</v>
      </c>
      <c r="BD307" s="1">
        <v>20</v>
      </c>
      <c r="BE307" s="1">
        <v>45</v>
      </c>
      <c r="BH307" s="10">
        <v>100</v>
      </c>
      <c r="BJ307" s="1">
        <v>34</v>
      </c>
      <c r="BK307" s="1">
        <v>19.8</v>
      </c>
      <c r="BL307" s="1">
        <v>44.7</v>
      </c>
      <c r="BO307" s="10">
        <v>98.5</v>
      </c>
      <c r="BX307" s="1">
        <v>34.700000000000003</v>
      </c>
      <c r="BY307" s="1">
        <v>20</v>
      </c>
      <c r="BZ307" s="1">
        <v>44.8</v>
      </c>
      <c r="CC307" s="10">
        <v>99.5</v>
      </c>
      <c r="CL307">
        <v>97.4</v>
      </c>
      <c r="CM307">
        <v>0</v>
      </c>
      <c r="CN307">
        <v>0</v>
      </c>
      <c r="CO307">
        <v>0</v>
      </c>
      <c r="CP307" t="s">
        <v>27</v>
      </c>
    </row>
    <row r="308" spans="1:94" x14ac:dyDescent="0.35">
      <c r="A308" t="s">
        <v>520</v>
      </c>
      <c r="B308" t="s">
        <v>24</v>
      </c>
      <c r="C308" t="s">
        <v>97</v>
      </c>
      <c r="D308" t="s">
        <v>342</v>
      </c>
      <c r="E308" t="s">
        <v>831</v>
      </c>
      <c r="F308" s="1">
        <v>32.9</v>
      </c>
      <c r="G308" s="1">
        <v>19.399999999999999</v>
      </c>
      <c r="H308" s="1">
        <v>40.799999999999997</v>
      </c>
      <c r="K308" s="10">
        <v>93.1</v>
      </c>
      <c r="M308" s="1">
        <v>32</v>
      </c>
      <c r="N308" s="1">
        <v>18.2</v>
      </c>
      <c r="O308" s="1">
        <v>38.799999999999997</v>
      </c>
      <c r="R308" s="10">
        <v>89</v>
      </c>
      <c r="T308" s="1">
        <v>28.6</v>
      </c>
      <c r="U308" s="1">
        <v>17.600000000000001</v>
      </c>
      <c r="V308" s="1">
        <v>38.200000000000003</v>
      </c>
      <c r="Y308" s="10">
        <v>84.4</v>
      </c>
      <c r="AA308" s="1">
        <v>33.5</v>
      </c>
      <c r="AB308" s="1">
        <v>19.600000000000001</v>
      </c>
      <c r="AC308" s="1">
        <v>44.9</v>
      </c>
      <c r="AF308" s="10">
        <v>98</v>
      </c>
      <c r="AH308" s="1">
        <v>34.4</v>
      </c>
      <c r="AI308" s="1">
        <v>19.399999999999999</v>
      </c>
      <c r="AJ308" s="1">
        <v>44.9</v>
      </c>
      <c r="AM308" s="10">
        <v>98.7</v>
      </c>
      <c r="AO308" s="1">
        <v>33.6</v>
      </c>
      <c r="AP308" s="1">
        <v>19.8</v>
      </c>
      <c r="AQ308" s="1">
        <v>45</v>
      </c>
      <c r="AT308" s="10">
        <v>98.4</v>
      </c>
      <c r="AV308" s="1">
        <v>33.5</v>
      </c>
      <c r="AW308" s="1">
        <v>18.8</v>
      </c>
      <c r="AX308" s="1">
        <v>45</v>
      </c>
      <c r="BA308" s="10">
        <v>97.3</v>
      </c>
      <c r="BC308" s="1">
        <v>33.299999999999997</v>
      </c>
      <c r="BD308" s="1">
        <v>18.600000000000001</v>
      </c>
      <c r="BE308" s="1">
        <v>44.6</v>
      </c>
      <c r="BH308" s="10">
        <v>96.5</v>
      </c>
      <c r="BJ308" s="1">
        <v>31.1</v>
      </c>
      <c r="BK308" s="1">
        <v>19.2</v>
      </c>
      <c r="BL308" s="1">
        <v>40.6</v>
      </c>
      <c r="BO308" s="10">
        <v>90.9</v>
      </c>
      <c r="BX308" s="1">
        <v>34.5</v>
      </c>
      <c r="BY308" s="1">
        <v>20</v>
      </c>
      <c r="BZ308" s="1">
        <v>44.5</v>
      </c>
      <c r="CC308" s="10">
        <v>99</v>
      </c>
      <c r="CL308">
        <v>94.5</v>
      </c>
      <c r="CM308">
        <v>0</v>
      </c>
      <c r="CN308">
        <v>0</v>
      </c>
      <c r="CO308">
        <v>0</v>
      </c>
      <c r="CP308" t="s">
        <v>27</v>
      </c>
    </row>
    <row r="309" spans="1:94" x14ac:dyDescent="0.35">
      <c r="A309" t="s">
        <v>520</v>
      </c>
      <c r="B309" t="s">
        <v>140</v>
      </c>
      <c r="C309" t="s">
        <v>141</v>
      </c>
      <c r="D309" t="s">
        <v>343</v>
      </c>
      <c r="E309" t="s">
        <v>832</v>
      </c>
      <c r="F309" s="1">
        <v>34.299999999999997</v>
      </c>
      <c r="G309" s="1">
        <v>19.8</v>
      </c>
      <c r="H309" s="1">
        <v>45</v>
      </c>
      <c r="K309" s="10">
        <v>99.1</v>
      </c>
      <c r="M309" s="1">
        <v>34.799999999999997</v>
      </c>
      <c r="N309" s="1">
        <v>20</v>
      </c>
      <c r="O309" s="1">
        <v>44.9</v>
      </c>
      <c r="R309" s="10">
        <v>99.7</v>
      </c>
      <c r="T309" s="1">
        <v>28.5</v>
      </c>
      <c r="U309" s="1">
        <v>18.399999999999999</v>
      </c>
      <c r="V309" s="1">
        <v>40.5</v>
      </c>
      <c r="Y309" s="10">
        <v>87.4</v>
      </c>
      <c r="AV309" s="1">
        <v>33.799999999999997</v>
      </c>
      <c r="AW309" s="1">
        <v>19.8</v>
      </c>
      <c r="AX309" s="1">
        <v>45</v>
      </c>
      <c r="BA309" s="10">
        <v>98.6</v>
      </c>
      <c r="BJ309" s="1">
        <v>32.200000000000003</v>
      </c>
      <c r="BK309" s="1">
        <v>19.600000000000001</v>
      </c>
      <c r="BL309" s="1">
        <v>41.5</v>
      </c>
      <c r="BO309" s="10">
        <v>93.3</v>
      </c>
      <c r="BQ309" s="1">
        <v>34.9</v>
      </c>
      <c r="BR309" s="1">
        <v>20</v>
      </c>
      <c r="BS309" s="1">
        <v>44.9</v>
      </c>
      <c r="BV309" s="10">
        <v>99.8</v>
      </c>
      <c r="BX309" s="1">
        <v>35</v>
      </c>
      <c r="BY309" s="1">
        <v>19.8</v>
      </c>
      <c r="BZ309" s="1">
        <v>44.9</v>
      </c>
      <c r="CC309" s="10">
        <v>99.7</v>
      </c>
      <c r="CE309" s="1">
        <v>34.4</v>
      </c>
      <c r="CF309" s="1">
        <v>19.600000000000001</v>
      </c>
      <c r="CG309" s="1">
        <v>44.7</v>
      </c>
      <c r="CJ309" s="1">
        <v>98.7</v>
      </c>
      <c r="CL309">
        <v>97</v>
      </c>
      <c r="CM309">
        <v>0</v>
      </c>
      <c r="CN309">
        <v>0</v>
      </c>
      <c r="CO309">
        <v>0</v>
      </c>
      <c r="CP309" t="s">
        <v>27</v>
      </c>
    </row>
    <row r="310" spans="1:94" x14ac:dyDescent="0.35">
      <c r="A310" t="s">
        <v>520</v>
      </c>
      <c r="B310" t="s">
        <v>140</v>
      </c>
      <c r="C310" t="s">
        <v>141</v>
      </c>
      <c r="D310" t="s">
        <v>344</v>
      </c>
      <c r="E310" t="s">
        <v>833</v>
      </c>
      <c r="F310" s="1">
        <v>31.8</v>
      </c>
      <c r="G310" s="1">
        <v>19.2</v>
      </c>
      <c r="H310" s="1">
        <v>42.5</v>
      </c>
      <c r="K310" s="10">
        <v>93.5</v>
      </c>
      <c r="M310" s="1">
        <v>32.5</v>
      </c>
      <c r="N310" s="1">
        <v>19.600000000000001</v>
      </c>
      <c r="O310" s="1">
        <v>38.700000000000003</v>
      </c>
      <c r="R310" s="10">
        <v>90.8</v>
      </c>
      <c r="T310" s="4">
        <v>15.4</v>
      </c>
      <c r="U310" s="1">
        <v>15</v>
      </c>
      <c r="V310" s="1">
        <v>35.299999999999997</v>
      </c>
      <c r="Y310" s="10">
        <v>65.7</v>
      </c>
      <c r="AV310" s="1">
        <v>27</v>
      </c>
      <c r="AW310" s="1">
        <v>17.8</v>
      </c>
      <c r="AX310" s="1">
        <v>34.9</v>
      </c>
      <c r="BA310" s="10">
        <v>79.7</v>
      </c>
      <c r="BJ310" s="1">
        <v>22.8</v>
      </c>
      <c r="BK310" s="1">
        <v>17</v>
      </c>
      <c r="BL310" s="1">
        <v>36.200000000000003</v>
      </c>
      <c r="BO310" s="10">
        <v>76</v>
      </c>
      <c r="BQ310" s="1">
        <v>27.2</v>
      </c>
      <c r="BR310" s="1">
        <v>17</v>
      </c>
      <c r="BS310" s="1">
        <v>35</v>
      </c>
      <c r="BV310" s="10">
        <v>79.2</v>
      </c>
      <c r="BX310" s="1">
        <v>30.9</v>
      </c>
      <c r="BY310" s="1">
        <v>19.2</v>
      </c>
      <c r="BZ310" s="1">
        <v>36.6</v>
      </c>
      <c r="CC310" s="10">
        <v>86.7</v>
      </c>
      <c r="CE310" s="1">
        <v>30.1</v>
      </c>
      <c r="CF310" s="1">
        <v>17.8</v>
      </c>
      <c r="CG310" s="1">
        <v>37.5</v>
      </c>
      <c r="CJ310" s="1">
        <v>85.4</v>
      </c>
      <c r="CL310">
        <v>82.1</v>
      </c>
      <c r="CM310">
        <v>0</v>
      </c>
      <c r="CN310">
        <v>0</v>
      </c>
      <c r="CO310">
        <v>0</v>
      </c>
      <c r="CP310" t="s">
        <v>27</v>
      </c>
    </row>
    <row r="311" spans="1:94" x14ac:dyDescent="0.35">
      <c r="A311" t="s">
        <v>520</v>
      </c>
      <c r="B311" t="s">
        <v>140</v>
      </c>
      <c r="C311" t="s">
        <v>141</v>
      </c>
      <c r="D311" t="s">
        <v>345</v>
      </c>
      <c r="E311" t="s">
        <v>834</v>
      </c>
      <c r="F311" s="1">
        <v>33</v>
      </c>
      <c r="G311" s="1">
        <v>19</v>
      </c>
      <c r="H311" s="1">
        <v>42.1</v>
      </c>
      <c r="K311" s="10">
        <v>94.1</v>
      </c>
      <c r="M311" s="1">
        <v>33.299999999999997</v>
      </c>
      <c r="N311" s="1">
        <v>20</v>
      </c>
      <c r="O311" s="1">
        <v>42.2</v>
      </c>
      <c r="R311" s="10">
        <v>95.5</v>
      </c>
      <c r="T311" s="1">
        <v>31.6</v>
      </c>
      <c r="U311" s="1">
        <v>19.2</v>
      </c>
      <c r="V311" s="1">
        <v>42.2</v>
      </c>
      <c r="Y311" s="10">
        <v>93</v>
      </c>
      <c r="AV311" s="1">
        <v>32.9</v>
      </c>
      <c r="AW311" s="1">
        <v>19.600000000000001</v>
      </c>
      <c r="AX311" s="1">
        <v>43.9</v>
      </c>
      <c r="BA311" s="10">
        <v>96.4</v>
      </c>
      <c r="BJ311" s="1">
        <v>31.7</v>
      </c>
      <c r="BK311" s="1">
        <v>19</v>
      </c>
      <c r="BL311" s="1">
        <v>44.1</v>
      </c>
      <c r="BO311" s="10">
        <v>94.8</v>
      </c>
      <c r="BQ311" s="1">
        <v>35</v>
      </c>
      <c r="BR311" s="1">
        <v>20</v>
      </c>
      <c r="BS311" s="1">
        <v>44.9</v>
      </c>
      <c r="BV311" s="10">
        <v>99.9</v>
      </c>
      <c r="BX311" s="1">
        <v>34.299999999999997</v>
      </c>
      <c r="BY311" s="1">
        <v>19.399999999999999</v>
      </c>
      <c r="BZ311" s="1">
        <v>44.6</v>
      </c>
      <c r="CC311" s="10">
        <v>98.3</v>
      </c>
      <c r="CE311" s="1">
        <v>34</v>
      </c>
      <c r="CF311" s="1">
        <v>20</v>
      </c>
      <c r="CG311" s="1">
        <v>42.9</v>
      </c>
      <c r="CJ311" s="1">
        <v>96.9</v>
      </c>
      <c r="CL311">
        <v>96.1</v>
      </c>
      <c r="CM311">
        <v>0</v>
      </c>
      <c r="CN311">
        <v>0</v>
      </c>
      <c r="CO311">
        <v>0</v>
      </c>
      <c r="CP311" t="s">
        <v>27</v>
      </c>
    </row>
    <row r="312" spans="1:94" x14ac:dyDescent="0.35">
      <c r="A312" t="s">
        <v>520</v>
      </c>
      <c r="B312" t="s">
        <v>140</v>
      </c>
      <c r="C312" t="s">
        <v>141</v>
      </c>
      <c r="D312" t="s">
        <v>346</v>
      </c>
      <c r="E312" t="s">
        <v>835</v>
      </c>
      <c r="F312" s="1">
        <v>33.799999999999997</v>
      </c>
      <c r="G312" s="1">
        <v>19.600000000000001</v>
      </c>
      <c r="H312" s="1">
        <v>42.8</v>
      </c>
      <c r="K312" s="10">
        <v>96.2</v>
      </c>
      <c r="M312" s="1">
        <v>33</v>
      </c>
      <c r="N312" s="1">
        <v>19.600000000000001</v>
      </c>
      <c r="O312" s="1">
        <v>42.8</v>
      </c>
      <c r="R312" s="10">
        <v>95.4</v>
      </c>
      <c r="T312" s="1">
        <v>33.1</v>
      </c>
      <c r="U312" s="1">
        <v>18.399999999999999</v>
      </c>
      <c r="V312" s="1">
        <v>40</v>
      </c>
      <c r="Y312" s="10">
        <v>91.5</v>
      </c>
      <c r="AV312" s="1">
        <v>33.6</v>
      </c>
      <c r="AW312" s="1">
        <v>19.2</v>
      </c>
      <c r="AX312" s="1">
        <v>43.2</v>
      </c>
      <c r="BA312" s="10">
        <v>96</v>
      </c>
      <c r="BJ312" s="1">
        <v>27.2</v>
      </c>
      <c r="BK312" s="1">
        <v>18.8</v>
      </c>
      <c r="BL312" s="1">
        <v>39.200000000000003</v>
      </c>
      <c r="BO312" s="10">
        <v>85.2</v>
      </c>
      <c r="BQ312" s="1">
        <v>33.1</v>
      </c>
      <c r="BR312" s="1">
        <v>19.2</v>
      </c>
      <c r="BS312" s="1">
        <v>42.4</v>
      </c>
      <c r="BV312" s="10">
        <v>94.7</v>
      </c>
      <c r="BX312" s="1">
        <v>32.299999999999997</v>
      </c>
      <c r="BY312" s="1">
        <v>19.600000000000001</v>
      </c>
      <c r="BZ312" s="1">
        <v>43</v>
      </c>
      <c r="CC312" s="10">
        <v>94.9</v>
      </c>
      <c r="CE312" s="1">
        <v>32.4</v>
      </c>
      <c r="CF312" s="1">
        <v>18.399999999999999</v>
      </c>
      <c r="CG312" s="1">
        <v>41.9</v>
      </c>
      <c r="CJ312" s="1">
        <v>92.7</v>
      </c>
      <c r="CL312">
        <v>93.3</v>
      </c>
      <c r="CM312">
        <v>0</v>
      </c>
      <c r="CN312">
        <v>0</v>
      </c>
      <c r="CO312">
        <v>0</v>
      </c>
      <c r="CP312" t="s">
        <v>27</v>
      </c>
    </row>
    <row r="313" spans="1:94" x14ac:dyDescent="0.35">
      <c r="A313" t="s">
        <v>520</v>
      </c>
      <c r="B313" t="s">
        <v>140</v>
      </c>
      <c r="C313" t="s">
        <v>141</v>
      </c>
      <c r="D313" t="s">
        <v>347</v>
      </c>
      <c r="E313" t="s">
        <v>836</v>
      </c>
      <c r="F313" s="1">
        <v>34.5</v>
      </c>
      <c r="G313" s="1">
        <v>20</v>
      </c>
      <c r="H313" s="1">
        <v>44.7</v>
      </c>
      <c r="K313" s="10">
        <v>99.2</v>
      </c>
      <c r="M313" s="1">
        <v>33.799999999999997</v>
      </c>
      <c r="N313" s="1">
        <v>19.600000000000001</v>
      </c>
      <c r="O313" s="1">
        <v>44</v>
      </c>
      <c r="R313" s="10">
        <v>97.4</v>
      </c>
      <c r="T313" s="1">
        <v>33.5</v>
      </c>
      <c r="U313" s="1">
        <v>19.8</v>
      </c>
      <c r="V313" s="1">
        <v>42.2</v>
      </c>
      <c r="Y313" s="10">
        <v>95.5</v>
      </c>
      <c r="AV313" s="1">
        <v>31.3</v>
      </c>
      <c r="AW313" s="1">
        <v>18.8</v>
      </c>
      <c r="AX313" s="1">
        <v>42.5</v>
      </c>
      <c r="BA313" s="10">
        <v>92.6</v>
      </c>
      <c r="BJ313" s="1">
        <v>27</v>
      </c>
      <c r="BK313" s="1">
        <v>18.8</v>
      </c>
      <c r="BL313" s="1">
        <v>38.200000000000003</v>
      </c>
      <c r="BO313" s="10">
        <v>84</v>
      </c>
      <c r="BQ313" s="1">
        <v>34.5</v>
      </c>
      <c r="BR313" s="1">
        <v>19.8</v>
      </c>
      <c r="BS313" s="1">
        <v>43.8</v>
      </c>
      <c r="BV313" s="10">
        <v>98.1</v>
      </c>
      <c r="BX313" s="1">
        <v>33.700000000000003</v>
      </c>
      <c r="BY313" s="1">
        <v>19.8</v>
      </c>
      <c r="BZ313" s="1">
        <v>43.7</v>
      </c>
      <c r="CC313" s="10">
        <v>97.2</v>
      </c>
      <c r="CE313" s="1">
        <v>33.6</v>
      </c>
      <c r="CF313" s="1">
        <v>18.8</v>
      </c>
      <c r="CG313" s="1">
        <v>41.4</v>
      </c>
      <c r="CJ313" s="1">
        <v>93.8</v>
      </c>
      <c r="CL313">
        <v>94.7</v>
      </c>
      <c r="CM313">
        <v>0</v>
      </c>
      <c r="CN313">
        <v>0</v>
      </c>
      <c r="CO313">
        <v>0</v>
      </c>
      <c r="CP313" t="s">
        <v>27</v>
      </c>
    </row>
    <row r="314" spans="1:94" x14ac:dyDescent="0.35">
      <c r="A314" t="s">
        <v>520</v>
      </c>
      <c r="B314" t="s">
        <v>140</v>
      </c>
      <c r="C314" t="s">
        <v>141</v>
      </c>
      <c r="D314" t="s">
        <v>348</v>
      </c>
      <c r="E314" t="s">
        <v>837</v>
      </c>
      <c r="F314" s="1">
        <v>34</v>
      </c>
      <c r="G314" s="1">
        <v>19.600000000000001</v>
      </c>
      <c r="H314" s="1">
        <v>44.2</v>
      </c>
      <c r="K314" s="10">
        <v>97.8</v>
      </c>
      <c r="M314" s="1">
        <v>34</v>
      </c>
      <c r="N314" s="1">
        <v>20</v>
      </c>
      <c r="O314" s="1">
        <v>42.9</v>
      </c>
      <c r="R314" s="10">
        <v>96.9</v>
      </c>
      <c r="T314" s="1">
        <v>31.1</v>
      </c>
      <c r="U314" s="1">
        <v>18.600000000000001</v>
      </c>
      <c r="V314" s="1">
        <v>41.4</v>
      </c>
      <c r="Y314" s="10">
        <v>91.1</v>
      </c>
      <c r="AV314" s="1">
        <v>29.7</v>
      </c>
      <c r="AW314" s="1">
        <v>18</v>
      </c>
      <c r="AX314" s="1">
        <v>36.4</v>
      </c>
      <c r="BA314" s="10">
        <v>84.1</v>
      </c>
      <c r="BJ314" s="1">
        <v>28.8</v>
      </c>
      <c r="BK314" s="1">
        <v>17.399999999999999</v>
      </c>
      <c r="BL314" s="1">
        <v>35</v>
      </c>
      <c r="BO314" s="10">
        <v>81.2</v>
      </c>
      <c r="BQ314" s="1">
        <v>34.200000000000003</v>
      </c>
      <c r="BR314" s="1">
        <v>19</v>
      </c>
      <c r="BS314" s="1">
        <v>35.299999999999997</v>
      </c>
      <c r="BV314" s="10">
        <v>88.5</v>
      </c>
      <c r="BX314" s="1">
        <v>33.200000000000003</v>
      </c>
      <c r="BY314" s="1">
        <v>19.399999999999999</v>
      </c>
      <c r="BZ314" s="1">
        <v>40.200000000000003</v>
      </c>
      <c r="CC314" s="10">
        <v>92.8</v>
      </c>
      <c r="CE314" s="1">
        <v>32</v>
      </c>
      <c r="CF314" s="1">
        <v>19.399999999999999</v>
      </c>
      <c r="CG314" s="1">
        <v>37.4</v>
      </c>
      <c r="CJ314" s="1">
        <v>88.8</v>
      </c>
      <c r="CL314">
        <v>90.2</v>
      </c>
      <c r="CM314">
        <v>0</v>
      </c>
      <c r="CN314">
        <v>0</v>
      </c>
      <c r="CO314">
        <v>0</v>
      </c>
      <c r="CP314" t="s">
        <v>27</v>
      </c>
    </row>
    <row r="315" spans="1:94" x14ac:dyDescent="0.35">
      <c r="A315" t="s">
        <v>520</v>
      </c>
      <c r="B315" t="s">
        <v>140</v>
      </c>
      <c r="C315" t="s">
        <v>141</v>
      </c>
      <c r="D315" t="s">
        <v>349</v>
      </c>
      <c r="E315" t="s">
        <v>838</v>
      </c>
      <c r="F315" s="1">
        <v>35</v>
      </c>
      <c r="G315" s="1">
        <v>20</v>
      </c>
      <c r="H315" s="1">
        <v>43.6</v>
      </c>
      <c r="K315" s="10">
        <v>98.6</v>
      </c>
      <c r="M315" s="1">
        <v>34.299999999999997</v>
      </c>
      <c r="N315" s="1">
        <v>20</v>
      </c>
      <c r="O315" s="1">
        <v>45</v>
      </c>
      <c r="R315" s="10">
        <v>99.3</v>
      </c>
      <c r="T315" s="1">
        <v>33.5</v>
      </c>
      <c r="U315" s="1">
        <v>19.8</v>
      </c>
      <c r="V315" s="1">
        <v>43.2</v>
      </c>
      <c r="Y315" s="10">
        <v>96.5</v>
      </c>
      <c r="AV315" s="1">
        <v>34.9</v>
      </c>
      <c r="AW315" s="1">
        <v>20</v>
      </c>
      <c r="AX315" s="1">
        <v>45</v>
      </c>
      <c r="BA315" s="10">
        <v>99.9</v>
      </c>
      <c r="BJ315" s="1">
        <v>33.799999999999997</v>
      </c>
      <c r="BK315" s="1">
        <v>19.600000000000001</v>
      </c>
      <c r="BL315" s="1">
        <v>45</v>
      </c>
      <c r="BO315" s="10">
        <v>98.4</v>
      </c>
      <c r="BQ315" s="1">
        <v>35</v>
      </c>
      <c r="BR315" s="1">
        <v>20</v>
      </c>
      <c r="BS315" s="1">
        <v>45</v>
      </c>
      <c r="BV315" s="10">
        <v>100</v>
      </c>
      <c r="BX315" s="1">
        <v>35</v>
      </c>
      <c r="BY315" s="1">
        <v>20</v>
      </c>
      <c r="BZ315" s="1">
        <v>44.2</v>
      </c>
      <c r="CC315" s="10">
        <v>99.2</v>
      </c>
      <c r="CE315" s="1">
        <v>34.5</v>
      </c>
      <c r="CF315" s="1">
        <v>20</v>
      </c>
      <c r="CG315" s="1">
        <v>45</v>
      </c>
      <c r="CJ315" s="1">
        <v>99.5</v>
      </c>
      <c r="CL315">
        <v>98.9</v>
      </c>
      <c r="CM315">
        <v>0</v>
      </c>
      <c r="CN315">
        <v>0</v>
      </c>
      <c r="CO315">
        <v>0</v>
      </c>
      <c r="CP315" t="s">
        <v>27</v>
      </c>
    </row>
    <row r="316" spans="1:94" x14ac:dyDescent="0.35">
      <c r="A316" t="s">
        <v>520</v>
      </c>
      <c r="B316" t="s">
        <v>140</v>
      </c>
      <c r="C316" t="s">
        <v>141</v>
      </c>
      <c r="D316" t="s">
        <v>350</v>
      </c>
      <c r="E316" t="s">
        <v>839</v>
      </c>
      <c r="F316" s="1">
        <v>31.9</v>
      </c>
      <c r="G316" s="1">
        <v>19</v>
      </c>
      <c r="H316" s="1">
        <v>39.299999999999997</v>
      </c>
      <c r="K316" s="10">
        <v>90.2</v>
      </c>
      <c r="M316" s="1">
        <v>30.2</v>
      </c>
      <c r="N316" s="1">
        <v>19.2</v>
      </c>
      <c r="O316" s="1">
        <v>37.9</v>
      </c>
      <c r="R316" s="10">
        <v>87.3</v>
      </c>
      <c r="T316" s="1">
        <v>25.8</v>
      </c>
      <c r="U316" s="1">
        <v>15.2</v>
      </c>
      <c r="V316" s="1">
        <v>36.5</v>
      </c>
      <c r="Y316" s="10">
        <v>77.5</v>
      </c>
      <c r="AV316" s="1">
        <v>23.2</v>
      </c>
      <c r="AW316" s="1">
        <v>15.2</v>
      </c>
      <c r="AX316" s="1">
        <v>28.2</v>
      </c>
      <c r="BA316" s="10">
        <v>66.599999999999994</v>
      </c>
      <c r="BJ316" s="4">
        <v>18.899999999999999</v>
      </c>
      <c r="BK316" s="1">
        <v>17</v>
      </c>
      <c r="BL316" s="4">
        <v>25.6</v>
      </c>
      <c r="BO316" s="10">
        <v>61.5</v>
      </c>
      <c r="BQ316" s="1">
        <v>25.2</v>
      </c>
      <c r="BR316" s="1">
        <v>17.600000000000001</v>
      </c>
      <c r="BS316" s="1">
        <v>27.8</v>
      </c>
      <c r="BV316" s="10">
        <v>70.599999999999994</v>
      </c>
      <c r="BX316" s="1">
        <v>24.6</v>
      </c>
      <c r="BY316" s="1">
        <v>17.600000000000001</v>
      </c>
      <c r="BZ316" s="4">
        <v>24</v>
      </c>
      <c r="CC316" s="10">
        <v>66.2</v>
      </c>
      <c r="CE316" s="1">
        <v>24.5</v>
      </c>
      <c r="CF316" s="1">
        <v>16.600000000000001</v>
      </c>
      <c r="CG316" s="4">
        <v>25.2</v>
      </c>
      <c r="CJ316" s="1">
        <v>66.3</v>
      </c>
      <c r="CL316">
        <v>73.3</v>
      </c>
      <c r="CM316">
        <v>0</v>
      </c>
      <c r="CN316">
        <v>0</v>
      </c>
      <c r="CO316">
        <v>1</v>
      </c>
      <c r="CP316" t="s">
        <v>27</v>
      </c>
    </row>
    <row r="317" spans="1:94" x14ac:dyDescent="0.35">
      <c r="A317" t="s">
        <v>520</v>
      </c>
      <c r="B317" t="s">
        <v>140</v>
      </c>
      <c r="C317" t="s">
        <v>141</v>
      </c>
      <c r="D317" t="s">
        <v>351</v>
      </c>
      <c r="E317" t="s">
        <v>840</v>
      </c>
      <c r="F317" s="1">
        <v>33.6</v>
      </c>
      <c r="G317" s="1">
        <v>19</v>
      </c>
      <c r="H317" s="1">
        <v>40.299999999999997</v>
      </c>
      <c r="K317" s="10">
        <v>92.9</v>
      </c>
      <c r="M317" s="1">
        <v>32.1</v>
      </c>
      <c r="N317" s="1">
        <v>19.399999999999999</v>
      </c>
      <c r="O317" s="1">
        <v>41</v>
      </c>
      <c r="R317" s="10">
        <v>92.5</v>
      </c>
      <c r="T317" s="1">
        <v>27.8</v>
      </c>
      <c r="U317" s="1">
        <v>17.8</v>
      </c>
      <c r="V317" s="1">
        <v>38.700000000000003</v>
      </c>
      <c r="Y317" s="10">
        <v>84.3</v>
      </c>
      <c r="AV317" s="1">
        <v>32.1</v>
      </c>
      <c r="AW317" s="1">
        <v>18.600000000000001</v>
      </c>
      <c r="AX317" s="1">
        <v>36</v>
      </c>
      <c r="BA317" s="10">
        <v>86.7</v>
      </c>
      <c r="BJ317" s="1">
        <v>27</v>
      </c>
      <c r="BK317" s="1">
        <v>17.8</v>
      </c>
      <c r="BL317" s="1">
        <v>37.1</v>
      </c>
      <c r="BO317" s="10">
        <v>81.900000000000006</v>
      </c>
      <c r="BQ317" s="1">
        <v>32</v>
      </c>
      <c r="BR317" s="1">
        <v>18.399999999999999</v>
      </c>
      <c r="BS317" s="1">
        <v>41.1</v>
      </c>
      <c r="BV317" s="10">
        <v>91.5</v>
      </c>
      <c r="BX317" s="1">
        <v>31</v>
      </c>
      <c r="BY317" s="1">
        <v>19</v>
      </c>
      <c r="BZ317" s="1">
        <v>40.1</v>
      </c>
      <c r="CC317" s="10">
        <v>90.1</v>
      </c>
      <c r="CE317" s="1">
        <v>31.7</v>
      </c>
      <c r="CF317" s="1">
        <v>18.399999999999999</v>
      </c>
      <c r="CG317" s="1">
        <v>39.200000000000003</v>
      </c>
      <c r="CJ317" s="1">
        <v>89.3</v>
      </c>
      <c r="CL317">
        <v>88.7</v>
      </c>
      <c r="CM317">
        <v>0</v>
      </c>
      <c r="CN317">
        <v>0</v>
      </c>
      <c r="CO317">
        <v>0</v>
      </c>
      <c r="CP317" t="s">
        <v>27</v>
      </c>
    </row>
    <row r="318" spans="1:94" x14ac:dyDescent="0.35">
      <c r="A318" t="s">
        <v>520</v>
      </c>
      <c r="B318" t="s">
        <v>140</v>
      </c>
      <c r="C318" t="s">
        <v>141</v>
      </c>
      <c r="D318" t="s">
        <v>352</v>
      </c>
      <c r="E318" t="s">
        <v>841</v>
      </c>
      <c r="F318" s="1">
        <v>28.4</v>
      </c>
      <c r="G318" s="1">
        <v>19.600000000000001</v>
      </c>
      <c r="H318" s="1">
        <v>37.4</v>
      </c>
      <c r="K318" s="10">
        <v>85.4</v>
      </c>
      <c r="M318" s="1">
        <v>30.8</v>
      </c>
      <c r="N318" s="1">
        <v>18.8</v>
      </c>
      <c r="O318" s="1">
        <v>38.299999999999997</v>
      </c>
      <c r="R318" s="10">
        <v>87.9</v>
      </c>
      <c r="T318" s="1">
        <v>32</v>
      </c>
      <c r="U318" s="1">
        <v>19.399999999999999</v>
      </c>
      <c r="V318" s="1">
        <v>40.4</v>
      </c>
      <c r="Y318" s="10">
        <v>91.8</v>
      </c>
      <c r="AV318" s="1">
        <v>26.8</v>
      </c>
      <c r="AW318" s="1">
        <v>18</v>
      </c>
      <c r="AX318" s="1">
        <v>32.6</v>
      </c>
      <c r="BA318" s="10">
        <v>77.400000000000006</v>
      </c>
      <c r="BJ318" s="1">
        <v>25</v>
      </c>
      <c r="BK318" s="1">
        <v>17.600000000000001</v>
      </c>
      <c r="BL318" s="1">
        <v>32.5</v>
      </c>
      <c r="BO318" s="10">
        <v>75.099999999999994</v>
      </c>
      <c r="BQ318" s="1">
        <v>28.7</v>
      </c>
      <c r="BR318" s="1">
        <v>17.600000000000001</v>
      </c>
      <c r="BS318" s="1">
        <v>38</v>
      </c>
      <c r="BV318" s="10">
        <v>84.3</v>
      </c>
      <c r="BX318" s="1">
        <v>29.2</v>
      </c>
      <c r="BY318" s="1">
        <v>19.2</v>
      </c>
      <c r="BZ318" s="1">
        <v>38.5</v>
      </c>
      <c r="CC318" s="10">
        <v>86.9</v>
      </c>
      <c r="CE318" s="1">
        <v>29.3</v>
      </c>
      <c r="CF318" s="1">
        <v>18.8</v>
      </c>
      <c r="CG318" s="1">
        <v>33.9</v>
      </c>
      <c r="CJ318" s="1">
        <v>82</v>
      </c>
      <c r="CL318">
        <v>83.9</v>
      </c>
      <c r="CM318">
        <v>0</v>
      </c>
      <c r="CN318">
        <v>0</v>
      </c>
      <c r="CO318">
        <v>0</v>
      </c>
      <c r="CP318" t="s">
        <v>27</v>
      </c>
    </row>
    <row r="319" spans="1:94" x14ac:dyDescent="0.35">
      <c r="A319" t="s">
        <v>520</v>
      </c>
      <c r="B319" t="s">
        <v>140</v>
      </c>
      <c r="C319" t="s">
        <v>141</v>
      </c>
      <c r="D319" t="s">
        <v>353</v>
      </c>
      <c r="E319" t="s">
        <v>842</v>
      </c>
      <c r="F319" s="1">
        <v>30.2</v>
      </c>
      <c r="G319" s="1">
        <v>18.2</v>
      </c>
      <c r="H319" s="1">
        <v>41.6</v>
      </c>
      <c r="K319" s="10">
        <v>90</v>
      </c>
      <c r="M319" s="1">
        <v>32.1</v>
      </c>
      <c r="N319" s="1">
        <v>18.399999999999999</v>
      </c>
      <c r="O319" s="1">
        <v>39.1</v>
      </c>
      <c r="R319" s="10">
        <v>89.6</v>
      </c>
      <c r="T319" s="1">
        <v>24.8</v>
      </c>
      <c r="U319" s="1">
        <v>16.600000000000001</v>
      </c>
      <c r="V319" s="1">
        <v>39</v>
      </c>
      <c r="Y319" s="10">
        <v>80.400000000000006</v>
      </c>
      <c r="AV319" s="1">
        <v>24.6</v>
      </c>
      <c r="AW319" s="1">
        <v>16.2</v>
      </c>
      <c r="AX319" s="1">
        <v>33.4</v>
      </c>
      <c r="BA319" s="10">
        <v>74.2</v>
      </c>
      <c r="BJ319" s="1">
        <v>25.4</v>
      </c>
      <c r="BK319" s="1">
        <v>16.2</v>
      </c>
      <c r="BL319" s="1">
        <v>29.7</v>
      </c>
      <c r="BO319" s="10">
        <v>71.3</v>
      </c>
      <c r="BQ319" s="1">
        <v>27.6</v>
      </c>
      <c r="BR319" s="1">
        <v>17.600000000000001</v>
      </c>
      <c r="BS319" s="1">
        <v>36</v>
      </c>
      <c r="BV319" s="10">
        <v>81.2</v>
      </c>
      <c r="BX319" s="1">
        <v>30.5</v>
      </c>
      <c r="BY319" s="1">
        <v>19</v>
      </c>
      <c r="BZ319" s="1">
        <v>39.1</v>
      </c>
      <c r="CC319" s="10">
        <v>88.6</v>
      </c>
      <c r="CE319" s="1">
        <v>27.9</v>
      </c>
      <c r="CF319" s="1">
        <v>17.8</v>
      </c>
      <c r="CG319" s="1">
        <v>35.299999999999997</v>
      </c>
      <c r="CJ319" s="1">
        <v>81</v>
      </c>
      <c r="CL319">
        <v>82</v>
      </c>
      <c r="CM319">
        <v>0</v>
      </c>
      <c r="CN319">
        <v>0</v>
      </c>
      <c r="CO319">
        <v>0</v>
      </c>
      <c r="CP319" t="s">
        <v>27</v>
      </c>
    </row>
    <row r="320" spans="1:94" x14ac:dyDescent="0.35">
      <c r="A320" t="s">
        <v>520</v>
      </c>
      <c r="B320" t="s">
        <v>140</v>
      </c>
      <c r="C320" t="s">
        <v>141</v>
      </c>
      <c r="D320" t="s">
        <v>354</v>
      </c>
      <c r="E320" t="s">
        <v>843</v>
      </c>
      <c r="F320" s="1">
        <v>34.5</v>
      </c>
      <c r="G320" s="1">
        <v>20</v>
      </c>
      <c r="H320" s="1">
        <v>44.3</v>
      </c>
      <c r="K320" s="10">
        <v>98.8</v>
      </c>
      <c r="M320" s="1">
        <v>34.799999999999997</v>
      </c>
      <c r="N320" s="1">
        <v>20</v>
      </c>
      <c r="O320" s="1">
        <v>45</v>
      </c>
      <c r="R320" s="10">
        <v>99.8</v>
      </c>
      <c r="T320" s="1">
        <v>34.700000000000003</v>
      </c>
      <c r="U320" s="1">
        <v>19.600000000000001</v>
      </c>
      <c r="V320" s="1">
        <v>43.5</v>
      </c>
      <c r="Y320" s="10">
        <v>97.8</v>
      </c>
      <c r="AV320" s="1">
        <v>34.9</v>
      </c>
      <c r="AW320" s="1">
        <v>19.600000000000001</v>
      </c>
      <c r="AX320" s="1">
        <v>44</v>
      </c>
      <c r="BA320" s="10">
        <v>98.5</v>
      </c>
      <c r="BJ320" s="1">
        <v>31.2</v>
      </c>
      <c r="BK320" s="1">
        <v>19.2</v>
      </c>
      <c r="BL320" s="1">
        <v>44.3</v>
      </c>
      <c r="BO320" s="10">
        <v>94.7</v>
      </c>
      <c r="BQ320" s="1">
        <v>35</v>
      </c>
      <c r="BR320" s="1">
        <v>19.600000000000001</v>
      </c>
      <c r="BS320" s="1">
        <v>44.9</v>
      </c>
      <c r="BV320" s="10">
        <v>99.5</v>
      </c>
      <c r="BX320" s="1">
        <v>35</v>
      </c>
      <c r="BY320" s="1">
        <v>19.600000000000001</v>
      </c>
      <c r="BZ320" s="1">
        <v>43.9</v>
      </c>
      <c r="CC320" s="10">
        <v>98.5</v>
      </c>
      <c r="CE320" s="1">
        <v>34.299999999999997</v>
      </c>
      <c r="CF320" s="1">
        <v>20</v>
      </c>
      <c r="CG320" s="1">
        <v>43.5</v>
      </c>
      <c r="CJ320" s="1">
        <v>97.8</v>
      </c>
      <c r="CL320">
        <v>98.2</v>
      </c>
      <c r="CM320">
        <v>0</v>
      </c>
      <c r="CN320">
        <v>0</v>
      </c>
      <c r="CO320">
        <v>0</v>
      </c>
      <c r="CP320" t="s">
        <v>27</v>
      </c>
    </row>
    <row r="321" spans="1:94" x14ac:dyDescent="0.35">
      <c r="A321" t="s">
        <v>520</v>
      </c>
      <c r="B321" t="s">
        <v>140</v>
      </c>
      <c r="C321" t="s">
        <v>141</v>
      </c>
      <c r="D321" t="s">
        <v>355</v>
      </c>
      <c r="E321" t="s">
        <v>844</v>
      </c>
      <c r="F321" s="1">
        <v>32.6</v>
      </c>
      <c r="G321" s="1">
        <v>19.600000000000001</v>
      </c>
      <c r="H321" s="1">
        <v>45</v>
      </c>
      <c r="K321" s="10">
        <v>97.2</v>
      </c>
      <c r="M321" s="1">
        <v>34.799999999999997</v>
      </c>
      <c r="N321" s="1">
        <v>19.8</v>
      </c>
      <c r="O321" s="1">
        <v>44</v>
      </c>
      <c r="R321" s="10">
        <v>98.6</v>
      </c>
      <c r="T321" s="1">
        <v>33.799999999999997</v>
      </c>
      <c r="U321" s="1">
        <v>19.8</v>
      </c>
      <c r="V321" s="1">
        <v>41.5</v>
      </c>
      <c r="Y321" s="10">
        <v>95.1</v>
      </c>
      <c r="AV321" s="1">
        <v>32.200000000000003</v>
      </c>
      <c r="AW321" s="1">
        <v>19.2</v>
      </c>
      <c r="AX321" s="1">
        <v>41.6</v>
      </c>
      <c r="BA321" s="10">
        <v>93</v>
      </c>
      <c r="BJ321" s="1">
        <v>28.9</v>
      </c>
      <c r="BK321" s="1">
        <v>18.399999999999999</v>
      </c>
      <c r="BL321" s="1">
        <v>42.8</v>
      </c>
      <c r="BO321" s="10">
        <v>90.1</v>
      </c>
      <c r="BQ321" s="1">
        <v>34.799999999999997</v>
      </c>
      <c r="BR321" s="1">
        <v>19.399999999999999</v>
      </c>
      <c r="BS321" s="1">
        <v>43.7</v>
      </c>
      <c r="BV321" s="10">
        <v>97.9</v>
      </c>
      <c r="BX321" s="1">
        <v>33.200000000000003</v>
      </c>
      <c r="BY321" s="1">
        <v>19.399999999999999</v>
      </c>
      <c r="BZ321" s="1">
        <v>45</v>
      </c>
      <c r="CC321" s="10">
        <v>97.6</v>
      </c>
      <c r="CE321" s="1">
        <v>32.5</v>
      </c>
      <c r="CF321" s="1">
        <v>19.600000000000001</v>
      </c>
      <c r="CG321" s="1">
        <v>41.3</v>
      </c>
      <c r="CJ321" s="1">
        <v>93.4</v>
      </c>
      <c r="CL321">
        <v>95.4</v>
      </c>
      <c r="CM321">
        <v>0</v>
      </c>
      <c r="CN321">
        <v>0</v>
      </c>
      <c r="CO321">
        <v>0</v>
      </c>
      <c r="CP321" t="s">
        <v>27</v>
      </c>
    </row>
    <row r="322" spans="1:94" x14ac:dyDescent="0.35">
      <c r="A322" t="s">
        <v>520</v>
      </c>
      <c r="B322" t="s">
        <v>140</v>
      </c>
      <c r="C322" t="s">
        <v>141</v>
      </c>
      <c r="D322" t="s">
        <v>356</v>
      </c>
      <c r="E322" t="s">
        <v>845</v>
      </c>
      <c r="F322" s="1">
        <v>33.1</v>
      </c>
      <c r="G322" s="1">
        <v>19</v>
      </c>
      <c r="H322" s="1">
        <v>39.700000000000003</v>
      </c>
      <c r="K322" s="10">
        <v>91.8</v>
      </c>
      <c r="M322" s="1">
        <v>31.4</v>
      </c>
      <c r="N322" s="1">
        <v>18.8</v>
      </c>
      <c r="O322" s="1">
        <v>38.799999999999997</v>
      </c>
      <c r="R322" s="10">
        <v>89</v>
      </c>
      <c r="T322" s="1">
        <v>25.4</v>
      </c>
      <c r="U322" s="1">
        <v>16.8</v>
      </c>
      <c r="V322" s="1">
        <v>36.700000000000003</v>
      </c>
      <c r="Y322" s="10">
        <v>78.900000000000006</v>
      </c>
      <c r="AV322" s="1">
        <v>32.4</v>
      </c>
      <c r="AW322" s="1">
        <v>18</v>
      </c>
      <c r="AX322" s="1">
        <v>35.6</v>
      </c>
      <c r="BA322" s="10">
        <v>86</v>
      </c>
      <c r="BJ322" s="1">
        <v>28.4</v>
      </c>
      <c r="BK322" s="1">
        <v>17.2</v>
      </c>
      <c r="BL322" s="1">
        <v>32.200000000000003</v>
      </c>
      <c r="BO322" s="10">
        <v>77.8</v>
      </c>
      <c r="BQ322" s="1">
        <v>31.2</v>
      </c>
      <c r="BR322" s="1">
        <v>17.2</v>
      </c>
      <c r="BS322" s="1">
        <v>34.299999999999997</v>
      </c>
      <c r="BV322" s="10">
        <v>82.7</v>
      </c>
      <c r="BX322" s="1">
        <v>31.8</v>
      </c>
      <c r="BY322" s="1">
        <v>18.8</v>
      </c>
      <c r="BZ322" s="1">
        <v>38.299999999999997</v>
      </c>
      <c r="CC322" s="10">
        <v>88.9</v>
      </c>
      <c r="CE322" s="1">
        <v>28.9</v>
      </c>
      <c r="CF322" s="1">
        <v>18</v>
      </c>
      <c r="CG322" s="1">
        <v>41.6</v>
      </c>
      <c r="CJ322" s="1">
        <v>88.5</v>
      </c>
      <c r="CL322">
        <v>85.5</v>
      </c>
      <c r="CM322">
        <v>0</v>
      </c>
      <c r="CN322">
        <v>0</v>
      </c>
      <c r="CO322">
        <v>0</v>
      </c>
      <c r="CP322" t="s">
        <v>27</v>
      </c>
    </row>
    <row r="323" spans="1:94" x14ac:dyDescent="0.35">
      <c r="A323" t="s">
        <v>520</v>
      </c>
      <c r="B323" t="s">
        <v>140</v>
      </c>
      <c r="C323" t="s">
        <v>141</v>
      </c>
      <c r="D323" t="s">
        <v>357</v>
      </c>
      <c r="E323" t="s">
        <v>846</v>
      </c>
      <c r="F323" s="1">
        <v>33.9</v>
      </c>
      <c r="G323" s="1">
        <v>19.600000000000001</v>
      </c>
      <c r="H323" s="1">
        <v>43.6</v>
      </c>
      <c r="K323" s="10">
        <v>97.1</v>
      </c>
      <c r="M323" s="1">
        <v>34.299999999999997</v>
      </c>
      <c r="N323" s="1">
        <v>19.600000000000001</v>
      </c>
      <c r="O323" s="1">
        <v>42.7</v>
      </c>
      <c r="R323" s="10">
        <v>96.6</v>
      </c>
      <c r="T323" s="1">
        <v>26.4</v>
      </c>
      <c r="U323" s="1">
        <v>17.2</v>
      </c>
      <c r="V323" s="1">
        <v>37.1</v>
      </c>
      <c r="Y323" s="10">
        <v>80.7</v>
      </c>
      <c r="AV323" s="1">
        <v>33.5</v>
      </c>
      <c r="AW323" s="1">
        <v>19.2</v>
      </c>
      <c r="AX323" s="1">
        <v>43.7</v>
      </c>
      <c r="BA323" s="10">
        <v>96.4</v>
      </c>
      <c r="BJ323" s="1">
        <v>29</v>
      </c>
      <c r="BK323" s="1">
        <v>19.2</v>
      </c>
      <c r="BL323" s="1">
        <v>39.799999999999997</v>
      </c>
      <c r="BO323" s="10">
        <v>88</v>
      </c>
      <c r="BQ323" s="1">
        <v>34.1</v>
      </c>
      <c r="BR323" s="1">
        <v>19.600000000000001</v>
      </c>
      <c r="BS323" s="1">
        <v>40.200000000000003</v>
      </c>
      <c r="BV323" s="10">
        <v>93.9</v>
      </c>
      <c r="BX323" s="1">
        <v>33.4</v>
      </c>
      <c r="BY323" s="1">
        <v>18.8</v>
      </c>
      <c r="BZ323" s="1">
        <v>41.9</v>
      </c>
      <c r="CC323" s="10">
        <v>94.1</v>
      </c>
      <c r="CE323" s="1">
        <v>32.9</v>
      </c>
      <c r="CF323" s="1">
        <v>19.600000000000001</v>
      </c>
      <c r="CG323" s="1">
        <v>41.2</v>
      </c>
      <c r="CJ323" s="1">
        <v>93.7</v>
      </c>
      <c r="CL323">
        <v>92.6</v>
      </c>
      <c r="CM323">
        <v>0</v>
      </c>
      <c r="CN323">
        <v>0</v>
      </c>
      <c r="CO323">
        <v>0</v>
      </c>
      <c r="CP323" t="s">
        <v>27</v>
      </c>
    </row>
    <row r="324" spans="1:94" x14ac:dyDescent="0.35">
      <c r="A324" t="s">
        <v>520</v>
      </c>
      <c r="B324" t="s">
        <v>140</v>
      </c>
      <c r="C324" t="s">
        <v>141</v>
      </c>
      <c r="D324" t="s">
        <v>358</v>
      </c>
      <c r="E324" t="s">
        <v>847</v>
      </c>
      <c r="F324" s="1">
        <v>34.299999999999997</v>
      </c>
      <c r="G324" s="1">
        <v>20</v>
      </c>
      <c r="H324" s="1">
        <v>44.6</v>
      </c>
      <c r="K324" s="10">
        <v>98.9</v>
      </c>
      <c r="M324" s="1">
        <v>33</v>
      </c>
      <c r="N324" s="1">
        <v>19.399999999999999</v>
      </c>
      <c r="O324" s="1">
        <v>42</v>
      </c>
      <c r="R324" s="10">
        <v>94.4</v>
      </c>
      <c r="T324" s="1">
        <v>33.700000000000003</v>
      </c>
      <c r="U324" s="1">
        <v>18.600000000000001</v>
      </c>
      <c r="V324" s="1">
        <v>39.700000000000003</v>
      </c>
      <c r="Y324" s="10">
        <v>92</v>
      </c>
      <c r="AV324" s="1">
        <v>32.9</v>
      </c>
      <c r="AW324" s="1">
        <v>18</v>
      </c>
      <c r="AX324" s="1">
        <v>35.6</v>
      </c>
      <c r="BA324" s="10">
        <v>86.5</v>
      </c>
      <c r="BJ324" s="1">
        <v>29.8</v>
      </c>
      <c r="BK324" s="1">
        <v>19</v>
      </c>
      <c r="BL324" s="1">
        <v>33</v>
      </c>
      <c r="BO324" s="10">
        <v>81.8</v>
      </c>
      <c r="BQ324" s="1">
        <v>33.299999999999997</v>
      </c>
      <c r="BR324" s="1">
        <v>18.2</v>
      </c>
      <c r="BS324" s="1">
        <v>36.9</v>
      </c>
      <c r="BV324" s="10">
        <v>88.4</v>
      </c>
      <c r="BX324" s="1">
        <v>31.9</v>
      </c>
      <c r="BY324" s="1">
        <v>19.399999999999999</v>
      </c>
      <c r="BZ324" s="1">
        <v>41.5</v>
      </c>
      <c r="CC324" s="10">
        <v>92.8</v>
      </c>
      <c r="CE324" s="1">
        <v>31.3</v>
      </c>
      <c r="CF324" s="1">
        <v>19.399999999999999</v>
      </c>
      <c r="CG324" s="1">
        <v>39</v>
      </c>
      <c r="CJ324" s="1">
        <v>89.7</v>
      </c>
      <c r="CL324">
        <v>90.6</v>
      </c>
      <c r="CM324">
        <v>0</v>
      </c>
      <c r="CN324">
        <v>0</v>
      </c>
      <c r="CO324">
        <v>0</v>
      </c>
      <c r="CP324" t="s">
        <v>27</v>
      </c>
    </row>
    <row r="325" spans="1:94" x14ac:dyDescent="0.35">
      <c r="A325" t="s">
        <v>520</v>
      </c>
      <c r="B325" t="s">
        <v>140</v>
      </c>
      <c r="C325" t="s">
        <v>141</v>
      </c>
      <c r="D325" t="s">
        <v>359</v>
      </c>
      <c r="E325" t="s">
        <v>848</v>
      </c>
      <c r="F325" s="1">
        <v>34.1</v>
      </c>
      <c r="G325" s="1">
        <v>19.600000000000001</v>
      </c>
      <c r="H325" s="1">
        <v>42.8</v>
      </c>
      <c r="K325" s="10">
        <v>96.5</v>
      </c>
      <c r="M325" s="1">
        <v>32.299999999999997</v>
      </c>
      <c r="N325" s="1">
        <v>19.2</v>
      </c>
      <c r="O325" s="1">
        <v>42</v>
      </c>
      <c r="R325" s="10">
        <v>93.5</v>
      </c>
      <c r="T325" s="1">
        <v>33</v>
      </c>
      <c r="U325" s="1">
        <v>19.8</v>
      </c>
      <c r="V325" s="1">
        <v>42.2</v>
      </c>
      <c r="Y325" s="10">
        <v>95</v>
      </c>
      <c r="AV325" s="1">
        <v>29.9</v>
      </c>
      <c r="AW325" s="1">
        <v>17.600000000000001</v>
      </c>
      <c r="AX325" s="1">
        <v>35.700000000000003</v>
      </c>
      <c r="BA325" s="10">
        <v>83.2</v>
      </c>
      <c r="BJ325" s="1">
        <v>27.5</v>
      </c>
      <c r="BK325" s="1">
        <v>18.2</v>
      </c>
      <c r="BL325" s="1">
        <v>36.4</v>
      </c>
      <c r="BO325" s="10">
        <v>82.1</v>
      </c>
      <c r="BQ325" s="1">
        <v>33.4</v>
      </c>
      <c r="BR325" s="1">
        <v>18.600000000000001</v>
      </c>
      <c r="BS325" s="1">
        <v>39.9</v>
      </c>
      <c r="BV325" s="10">
        <v>91.9</v>
      </c>
      <c r="BX325" s="1">
        <v>31.6</v>
      </c>
      <c r="BY325" s="1">
        <v>19.399999999999999</v>
      </c>
      <c r="BZ325" s="1">
        <v>39.4</v>
      </c>
      <c r="CC325" s="10">
        <v>90.4</v>
      </c>
      <c r="CE325" s="1">
        <v>27.8</v>
      </c>
      <c r="CF325" s="1">
        <v>18.600000000000001</v>
      </c>
      <c r="CG325" s="1">
        <v>38.799999999999997</v>
      </c>
      <c r="CJ325" s="1">
        <v>85.2</v>
      </c>
      <c r="CL325">
        <v>89.7</v>
      </c>
      <c r="CM325">
        <v>0</v>
      </c>
      <c r="CN325">
        <v>0</v>
      </c>
      <c r="CO325">
        <v>0</v>
      </c>
      <c r="CP325" t="s">
        <v>27</v>
      </c>
    </row>
    <row r="326" spans="1:94" x14ac:dyDescent="0.35">
      <c r="A326" t="s">
        <v>520</v>
      </c>
      <c r="B326" t="s">
        <v>140</v>
      </c>
      <c r="C326" t="s">
        <v>141</v>
      </c>
      <c r="D326" t="s">
        <v>360</v>
      </c>
      <c r="E326" t="s">
        <v>849</v>
      </c>
      <c r="F326" s="1">
        <v>32.799999999999997</v>
      </c>
      <c r="G326" s="1">
        <v>20</v>
      </c>
      <c r="H326" s="1">
        <v>42.8</v>
      </c>
      <c r="K326" s="10">
        <v>95.6</v>
      </c>
      <c r="M326" s="1">
        <v>34.799999999999997</v>
      </c>
      <c r="N326" s="1">
        <v>19.8</v>
      </c>
      <c r="O326" s="1">
        <v>43.3</v>
      </c>
      <c r="R326" s="10">
        <v>97.9</v>
      </c>
      <c r="T326" s="1">
        <v>34.1</v>
      </c>
      <c r="U326" s="1">
        <v>18.8</v>
      </c>
      <c r="V326" s="1">
        <v>41.6</v>
      </c>
      <c r="Y326" s="10">
        <v>94.5</v>
      </c>
      <c r="AV326" s="1">
        <v>32.5</v>
      </c>
      <c r="AW326" s="1">
        <v>19</v>
      </c>
      <c r="AX326" s="1">
        <v>40.700000000000003</v>
      </c>
      <c r="BA326" s="10">
        <v>92.2</v>
      </c>
      <c r="BJ326" s="1">
        <v>29.5</v>
      </c>
      <c r="BK326" s="1">
        <v>18.8</v>
      </c>
      <c r="BL326" s="1">
        <v>38.1</v>
      </c>
      <c r="BO326" s="10">
        <v>86.4</v>
      </c>
      <c r="BQ326" s="1">
        <v>34.1</v>
      </c>
      <c r="BR326" s="1">
        <v>19.399999999999999</v>
      </c>
      <c r="BS326" s="1">
        <v>39.6</v>
      </c>
      <c r="BV326" s="10">
        <v>93.1</v>
      </c>
      <c r="BX326" s="1">
        <v>31.7</v>
      </c>
      <c r="BY326" s="1">
        <v>19.8</v>
      </c>
      <c r="BZ326" s="1">
        <v>39.200000000000003</v>
      </c>
      <c r="CC326" s="10">
        <v>90.7</v>
      </c>
      <c r="CE326" s="1">
        <v>32.1</v>
      </c>
      <c r="CF326" s="1">
        <v>18.600000000000001</v>
      </c>
      <c r="CG326" s="1">
        <v>41.2</v>
      </c>
      <c r="CJ326" s="1">
        <v>91.9</v>
      </c>
      <c r="CL326">
        <v>92.8</v>
      </c>
      <c r="CM326">
        <v>0</v>
      </c>
      <c r="CN326">
        <v>0</v>
      </c>
      <c r="CO326">
        <v>0</v>
      </c>
      <c r="CP326" t="s">
        <v>27</v>
      </c>
    </row>
    <row r="327" spans="1:94" x14ac:dyDescent="0.35">
      <c r="A327" t="s">
        <v>520</v>
      </c>
      <c r="B327" t="s">
        <v>140</v>
      </c>
      <c r="C327" t="s">
        <v>141</v>
      </c>
      <c r="D327" t="s">
        <v>361</v>
      </c>
      <c r="E327" t="s">
        <v>850</v>
      </c>
      <c r="F327" s="1">
        <v>33.799999999999997</v>
      </c>
      <c r="G327" s="1">
        <v>19.600000000000001</v>
      </c>
      <c r="H327" s="1">
        <v>42.8</v>
      </c>
      <c r="K327" s="10">
        <v>96.2</v>
      </c>
      <c r="M327" s="1">
        <v>34.5</v>
      </c>
      <c r="N327" s="1">
        <v>19.600000000000001</v>
      </c>
      <c r="O327" s="1">
        <v>43.6</v>
      </c>
      <c r="R327" s="10">
        <v>97.7</v>
      </c>
      <c r="T327" s="1">
        <v>31.7</v>
      </c>
      <c r="U327" s="1">
        <v>18.8</v>
      </c>
      <c r="V327" s="1">
        <v>41.9</v>
      </c>
      <c r="Y327" s="10">
        <v>92.4</v>
      </c>
      <c r="AV327" s="1">
        <v>34.9</v>
      </c>
      <c r="AW327" s="1">
        <v>19.8</v>
      </c>
      <c r="AX327" s="1">
        <v>44.8</v>
      </c>
      <c r="BA327" s="10">
        <v>99.5</v>
      </c>
      <c r="BJ327" s="1">
        <v>31.9</v>
      </c>
      <c r="BK327" s="1">
        <v>19.8</v>
      </c>
      <c r="BL327" s="1">
        <v>43.6</v>
      </c>
      <c r="BO327" s="10">
        <v>95.3</v>
      </c>
      <c r="BQ327" s="1">
        <v>35</v>
      </c>
      <c r="BR327" s="1">
        <v>19.8</v>
      </c>
      <c r="BS327" s="1">
        <v>44.6</v>
      </c>
      <c r="BV327" s="10">
        <v>99.4</v>
      </c>
      <c r="BX327" s="1">
        <v>34.299999999999997</v>
      </c>
      <c r="BY327" s="1">
        <v>19.600000000000001</v>
      </c>
      <c r="BZ327" s="1">
        <v>44</v>
      </c>
      <c r="CC327" s="10">
        <v>97.9</v>
      </c>
      <c r="CE327" s="1">
        <v>35</v>
      </c>
      <c r="CF327" s="1">
        <v>20</v>
      </c>
      <c r="CG327" s="1">
        <v>44.3</v>
      </c>
      <c r="CJ327" s="1">
        <v>99.3</v>
      </c>
      <c r="CL327">
        <v>97.2</v>
      </c>
      <c r="CM327">
        <v>0</v>
      </c>
      <c r="CN327">
        <v>0</v>
      </c>
      <c r="CO327">
        <v>0</v>
      </c>
      <c r="CP327" t="s">
        <v>27</v>
      </c>
    </row>
    <row r="328" spans="1:94" x14ac:dyDescent="0.35">
      <c r="A328" t="s">
        <v>520</v>
      </c>
      <c r="B328" t="s">
        <v>140</v>
      </c>
      <c r="C328" t="s">
        <v>141</v>
      </c>
      <c r="D328" t="s">
        <v>362</v>
      </c>
      <c r="E328" t="s">
        <v>851</v>
      </c>
      <c r="F328" s="1">
        <v>29.3</v>
      </c>
      <c r="G328" s="1">
        <v>19.399999999999999</v>
      </c>
      <c r="H328" s="1">
        <v>41.7</v>
      </c>
      <c r="K328" s="10">
        <v>90.4</v>
      </c>
      <c r="M328" s="1">
        <v>34</v>
      </c>
      <c r="N328" s="1">
        <v>19.399999999999999</v>
      </c>
      <c r="O328" s="1">
        <v>43.3</v>
      </c>
      <c r="R328" s="10">
        <v>96.7</v>
      </c>
      <c r="T328" s="1">
        <v>33.5</v>
      </c>
      <c r="U328" s="1">
        <v>18.600000000000001</v>
      </c>
      <c r="V328" s="1">
        <v>43.3</v>
      </c>
      <c r="Y328" s="10">
        <v>95.4</v>
      </c>
      <c r="AV328" s="1">
        <v>34.9</v>
      </c>
      <c r="AW328" s="1">
        <v>19.600000000000001</v>
      </c>
      <c r="AX328" s="1">
        <v>44.7</v>
      </c>
      <c r="BA328" s="10">
        <v>99.2</v>
      </c>
      <c r="BJ328" s="1">
        <v>31</v>
      </c>
      <c r="BK328" s="1">
        <v>19.399999999999999</v>
      </c>
      <c r="BL328" s="1">
        <v>42.9</v>
      </c>
      <c r="BO328" s="10">
        <v>93.3</v>
      </c>
      <c r="BQ328" s="1">
        <v>34.9</v>
      </c>
      <c r="BR328" s="1">
        <v>19.600000000000001</v>
      </c>
      <c r="BS328" s="1">
        <v>42.6</v>
      </c>
      <c r="BV328" s="10">
        <v>97.1</v>
      </c>
      <c r="BX328" s="1">
        <v>31.7</v>
      </c>
      <c r="BY328" s="1">
        <v>19.600000000000001</v>
      </c>
      <c r="BZ328" s="1">
        <v>43.4</v>
      </c>
      <c r="CC328" s="10">
        <v>94.7</v>
      </c>
      <c r="CE328" s="1">
        <v>34.200000000000003</v>
      </c>
      <c r="CF328" s="1">
        <v>19.600000000000001</v>
      </c>
      <c r="CG328" s="1">
        <v>42.8</v>
      </c>
      <c r="CJ328" s="1">
        <v>96.6</v>
      </c>
      <c r="CL328">
        <v>95.4</v>
      </c>
      <c r="CM328">
        <v>0</v>
      </c>
      <c r="CN328">
        <v>0</v>
      </c>
      <c r="CO328">
        <v>0</v>
      </c>
      <c r="CP328" t="s">
        <v>27</v>
      </c>
    </row>
    <row r="329" spans="1:94" x14ac:dyDescent="0.35">
      <c r="A329" t="s">
        <v>520</v>
      </c>
      <c r="B329" t="s">
        <v>140</v>
      </c>
      <c r="C329" t="s">
        <v>141</v>
      </c>
      <c r="D329" t="s">
        <v>363</v>
      </c>
      <c r="E329" t="s">
        <v>852</v>
      </c>
      <c r="F329" s="1">
        <v>34.299999999999997</v>
      </c>
      <c r="G329" s="1">
        <v>20</v>
      </c>
      <c r="H329" s="1">
        <v>44.7</v>
      </c>
      <c r="K329" s="10">
        <v>99</v>
      </c>
      <c r="M329" s="1">
        <v>33</v>
      </c>
      <c r="N329" s="1">
        <v>19.600000000000001</v>
      </c>
      <c r="O329" s="1">
        <v>44.3</v>
      </c>
      <c r="R329" s="10">
        <v>96.9</v>
      </c>
      <c r="T329" s="1">
        <v>33</v>
      </c>
      <c r="U329" s="1">
        <v>17</v>
      </c>
      <c r="V329" s="1">
        <v>39.799999999999997</v>
      </c>
      <c r="Y329" s="10">
        <v>89.8</v>
      </c>
      <c r="AV329" s="1">
        <v>34.9</v>
      </c>
      <c r="AW329" s="1">
        <v>19.600000000000001</v>
      </c>
      <c r="AX329" s="1">
        <v>44.6</v>
      </c>
      <c r="BA329" s="10">
        <v>99.1</v>
      </c>
      <c r="BJ329" s="1">
        <v>29.8</v>
      </c>
      <c r="BK329" s="1">
        <v>18.600000000000001</v>
      </c>
      <c r="BL329" s="1">
        <v>38.299999999999997</v>
      </c>
      <c r="BO329" s="10">
        <v>86.7</v>
      </c>
      <c r="BQ329" s="1">
        <v>34.799999999999997</v>
      </c>
      <c r="BR329" s="1">
        <v>20</v>
      </c>
      <c r="BS329" s="1">
        <v>42.8</v>
      </c>
      <c r="BV329" s="10">
        <v>97.6</v>
      </c>
      <c r="BX329" s="1">
        <v>34.1</v>
      </c>
      <c r="BY329" s="1">
        <v>19.600000000000001</v>
      </c>
      <c r="BZ329" s="1">
        <v>43.6</v>
      </c>
      <c r="CC329" s="10">
        <v>97.3</v>
      </c>
      <c r="CE329" s="1">
        <v>33.9</v>
      </c>
      <c r="CF329" s="1">
        <v>19.8</v>
      </c>
      <c r="CG329" s="1">
        <v>41.2</v>
      </c>
      <c r="CJ329" s="1">
        <v>94.9</v>
      </c>
      <c r="CL329">
        <v>95.2</v>
      </c>
      <c r="CM329">
        <v>0</v>
      </c>
      <c r="CN329">
        <v>0</v>
      </c>
      <c r="CO329">
        <v>0</v>
      </c>
      <c r="CP329" t="s">
        <v>27</v>
      </c>
    </row>
    <row r="330" spans="1:94" x14ac:dyDescent="0.35">
      <c r="A330" t="s">
        <v>520</v>
      </c>
      <c r="B330" t="s">
        <v>140</v>
      </c>
      <c r="C330" t="s">
        <v>141</v>
      </c>
      <c r="D330" t="s">
        <v>364</v>
      </c>
      <c r="E330" t="s">
        <v>853</v>
      </c>
      <c r="F330" s="1">
        <v>30.5</v>
      </c>
      <c r="G330" s="1">
        <v>19</v>
      </c>
      <c r="H330" s="1">
        <v>41.9</v>
      </c>
      <c r="K330" s="10">
        <v>91.4</v>
      </c>
      <c r="M330" s="1">
        <v>32.4</v>
      </c>
      <c r="N330" s="1">
        <v>19.2</v>
      </c>
      <c r="O330" s="1">
        <v>40.4</v>
      </c>
      <c r="R330" s="10">
        <v>92</v>
      </c>
      <c r="T330" s="1">
        <v>29.8</v>
      </c>
      <c r="U330" s="1">
        <v>17.2</v>
      </c>
      <c r="V330" s="1">
        <v>39.799999999999997</v>
      </c>
      <c r="Y330" s="10">
        <v>86.8</v>
      </c>
      <c r="AV330" s="1">
        <v>24.8</v>
      </c>
      <c r="AW330" s="1">
        <v>17.2</v>
      </c>
      <c r="AX330" s="1">
        <v>32.9</v>
      </c>
      <c r="BA330" s="10">
        <v>74.900000000000006</v>
      </c>
      <c r="BJ330" s="1">
        <v>22.2</v>
      </c>
      <c r="BK330" s="1">
        <v>17.8</v>
      </c>
      <c r="BL330" s="1">
        <v>30.8</v>
      </c>
      <c r="BO330" s="10">
        <v>70.8</v>
      </c>
      <c r="BQ330" s="1">
        <v>27.7</v>
      </c>
      <c r="BR330" s="1">
        <v>18.399999999999999</v>
      </c>
      <c r="BS330" s="1">
        <v>32.9</v>
      </c>
      <c r="BV330" s="10">
        <v>79</v>
      </c>
      <c r="BX330" s="1">
        <v>26.2</v>
      </c>
      <c r="BY330" s="1">
        <v>18</v>
      </c>
      <c r="BZ330" s="1">
        <v>34.799999999999997</v>
      </c>
      <c r="CC330" s="10">
        <v>79</v>
      </c>
      <c r="CE330" s="1">
        <v>25.6</v>
      </c>
      <c r="CF330" s="1">
        <v>17.2</v>
      </c>
      <c r="CG330" s="1">
        <v>34.6</v>
      </c>
      <c r="CJ330" s="1">
        <v>77.400000000000006</v>
      </c>
      <c r="CL330">
        <v>81.400000000000006</v>
      </c>
      <c r="CM330">
        <v>0</v>
      </c>
      <c r="CN330">
        <v>0</v>
      </c>
      <c r="CO330">
        <v>0</v>
      </c>
      <c r="CP330" t="s">
        <v>27</v>
      </c>
    </row>
    <row r="331" spans="1:94" x14ac:dyDescent="0.35">
      <c r="A331" t="s">
        <v>520</v>
      </c>
      <c r="B331" t="s">
        <v>140</v>
      </c>
      <c r="C331" t="s">
        <v>141</v>
      </c>
      <c r="D331" t="s">
        <v>365</v>
      </c>
      <c r="E331" t="s">
        <v>854</v>
      </c>
      <c r="F331" s="1">
        <v>34.5</v>
      </c>
      <c r="G331" s="1">
        <v>20</v>
      </c>
      <c r="H331" s="1">
        <v>44.9</v>
      </c>
      <c r="K331" s="10">
        <v>99.4</v>
      </c>
      <c r="M331" s="1">
        <v>34.5</v>
      </c>
      <c r="N331" s="1">
        <v>19.8</v>
      </c>
      <c r="O331" s="1">
        <v>43.6</v>
      </c>
      <c r="R331" s="10">
        <v>97.9</v>
      </c>
      <c r="T331" s="1">
        <v>32.5</v>
      </c>
      <c r="U331" s="1">
        <v>19.8</v>
      </c>
      <c r="V331" s="1">
        <v>42.4</v>
      </c>
      <c r="Y331" s="10">
        <v>94.7</v>
      </c>
      <c r="AV331" s="1">
        <v>33.1</v>
      </c>
      <c r="AW331" s="1">
        <v>19.600000000000001</v>
      </c>
      <c r="AX331" s="1">
        <v>40.4</v>
      </c>
      <c r="BA331" s="10">
        <v>93.1</v>
      </c>
      <c r="BJ331" s="1">
        <v>31.2</v>
      </c>
      <c r="BK331" s="1">
        <v>18.600000000000001</v>
      </c>
      <c r="BL331" s="1">
        <v>38.9</v>
      </c>
      <c r="BO331" s="10">
        <v>88.7</v>
      </c>
      <c r="BQ331" s="1">
        <v>34.799999999999997</v>
      </c>
      <c r="BR331" s="1">
        <v>19.8</v>
      </c>
      <c r="BS331" s="1">
        <v>41.5</v>
      </c>
      <c r="BV331" s="10">
        <v>96.1</v>
      </c>
      <c r="BX331" s="1">
        <v>34</v>
      </c>
      <c r="BY331" s="1">
        <v>19.399999999999999</v>
      </c>
      <c r="BZ331" s="1">
        <v>42.4</v>
      </c>
      <c r="CC331" s="10">
        <v>95.8</v>
      </c>
      <c r="CE331" s="1">
        <v>34.9</v>
      </c>
      <c r="CF331" s="1">
        <v>19.8</v>
      </c>
      <c r="CG331" s="1">
        <v>42.3</v>
      </c>
      <c r="CJ331" s="1">
        <v>97</v>
      </c>
      <c r="CL331">
        <v>95.3</v>
      </c>
      <c r="CM331">
        <v>0</v>
      </c>
      <c r="CN331">
        <v>0</v>
      </c>
      <c r="CO331">
        <v>0</v>
      </c>
      <c r="CP331" t="s">
        <v>27</v>
      </c>
    </row>
    <row r="332" spans="1:94" x14ac:dyDescent="0.35">
      <c r="A332" t="s">
        <v>520</v>
      </c>
      <c r="B332" t="s">
        <v>140</v>
      </c>
      <c r="C332" t="s">
        <v>141</v>
      </c>
      <c r="D332" t="s">
        <v>366</v>
      </c>
      <c r="E332" t="s">
        <v>855</v>
      </c>
      <c r="F332" s="1">
        <v>34.200000000000003</v>
      </c>
      <c r="G332" s="1">
        <v>19.2</v>
      </c>
      <c r="H332" s="1">
        <v>43.4</v>
      </c>
      <c r="K332" s="10">
        <v>96.8</v>
      </c>
      <c r="M332" s="1">
        <v>32.799999999999997</v>
      </c>
      <c r="N332" s="1">
        <v>19</v>
      </c>
      <c r="O332" s="1">
        <v>40</v>
      </c>
      <c r="R332" s="10">
        <v>91.8</v>
      </c>
      <c r="T332" s="1">
        <v>24.5</v>
      </c>
      <c r="U332" s="1">
        <v>16.2</v>
      </c>
      <c r="V332" s="1">
        <v>40.700000000000003</v>
      </c>
      <c r="Y332" s="10">
        <v>81.400000000000006</v>
      </c>
      <c r="AV332" s="1">
        <v>28</v>
      </c>
      <c r="AW332" s="1">
        <v>17.600000000000001</v>
      </c>
      <c r="AX332" s="1">
        <v>34.4</v>
      </c>
      <c r="BA332" s="10">
        <v>80</v>
      </c>
      <c r="BJ332" s="1">
        <v>26</v>
      </c>
      <c r="BK332" s="1">
        <v>17.8</v>
      </c>
      <c r="BL332" s="1">
        <v>32.799999999999997</v>
      </c>
      <c r="BO332" s="10">
        <v>76.599999999999994</v>
      </c>
      <c r="BQ332" s="1">
        <v>31.5</v>
      </c>
      <c r="BR332" s="1">
        <v>17.2</v>
      </c>
      <c r="BS332" s="1">
        <v>37.1</v>
      </c>
      <c r="BV332" s="10">
        <v>85.8</v>
      </c>
      <c r="BX332" s="1">
        <v>26.6</v>
      </c>
      <c r="BY332" s="1">
        <v>18.399999999999999</v>
      </c>
      <c r="BZ332" s="1">
        <v>36.200000000000003</v>
      </c>
      <c r="CC332" s="10">
        <v>81.2</v>
      </c>
      <c r="CE332" s="1">
        <v>25.6</v>
      </c>
      <c r="CF332" s="1">
        <v>18</v>
      </c>
      <c r="CG332" s="1">
        <v>38.5</v>
      </c>
      <c r="CJ332" s="1">
        <v>82.1</v>
      </c>
      <c r="CL332">
        <v>84.5</v>
      </c>
      <c r="CM332">
        <v>0</v>
      </c>
      <c r="CN332">
        <v>0</v>
      </c>
      <c r="CO332">
        <v>0</v>
      </c>
      <c r="CP332" t="s">
        <v>27</v>
      </c>
    </row>
    <row r="333" spans="1:94" x14ac:dyDescent="0.35">
      <c r="A333" t="s">
        <v>520</v>
      </c>
      <c r="B333" t="s">
        <v>140</v>
      </c>
      <c r="C333" t="s">
        <v>141</v>
      </c>
      <c r="D333" t="s">
        <v>367</v>
      </c>
      <c r="E333" t="s">
        <v>856</v>
      </c>
      <c r="F333" s="1">
        <v>35</v>
      </c>
      <c r="G333" s="1">
        <v>20</v>
      </c>
      <c r="H333" s="1">
        <v>44.3</v>
      </c>
      <c r="K333" s="10">
        <v>99.3</v>
      </c>
      <c r="M333" s="1">
        <v>34.299999999999997</v>
      </c>
      <c r="N333" s="1">
        <v>20</v>
      </c>
      <c r="O333" s="1">
        <v>44.3</v>
      </c>
      <c r="R333" s="10">
        <v>98.6</v>
      </c>
      <c r="T333" s="1">
        <v>32.299999999999997</v>
      </c>
      <c r="U333" s="1">
        <v>19.600000000000001</v>
      </c>
      <c r="V333" s="1">
        <v>43.1</v>
      </c>
      <c r="Y333" s="10">
        <v>95</v>
      </c>
      <c r="AV333" s="1">
        <v>33.9</v>
      </c>
      <c r="AW333" s="1">
        <v>19.2</v>
      </c>
      <c r="AX333" s="1">
        <v>44.4</v>
      </c>
      <c r="BA333" s="10">
        <v>97.5</v>
      </c>
      <c r="BJ333" s="1">
        <v>31</v>
      </c>
      <c r="BK333" s="1">
        <v>18.8</v>
      </c>
      <c r="BL333" s="1">
        <v>40.299999999999997</v>
      </c>
      <c r="BO333" s="10">
        <v>90.1</v>
      </c>
      <c r="BQ333" s="1">
        <v>34.1</v>
      </c>
      <c r="BR333" s="1">
        <v>20</v>
      </c>
      <c r="BS333" s="1">
        <v>43.5</v>
      </c>
      <c r="BV333" s="10">
        <v>97.6</v>
      </c>
      <c r="BX333" s="1">
        <v>33.799999999999997</v>
      </c>
      <c r="BY333" s="1">
        <v>19.8</v>
      </c>
      <c r="BZ333" s="1">
        <v>44.1</v>
      </c>
      <c r="CC333" s="10">
        <v>97.7</v>
      </c>
      <c r="CE333" s="1">
        <v>34</v>
      </c>
      <c r="CF333" s="1">
        <v>20</v>
      </c>
      <c r="CG333" s="1">
        <v>45</v>
      </c>
      <c r="CJ333" s="1">
        <v>99</v>
      </c>
      <c r="CL333">
        <v>96.9</v>
      </c>
      <c r="CM333">
        <v>0</v>
      </c>
      <c r="CN333">
        <v>0</v>
      </c>
      <c r="CO333">
        <v>0</v>
      </c>
      <c r="CP333" t="s">
        <v>27</v>
      </c>
    </row>
    <row r="334" spans="1:94" x14ac:dyDescent="0.35">
      <c r="A334" t="s">
        <v>520</v>
      </c>
      <c r="B334" t="s">
        <v>140</v>
      </c>
      <c r="C334" t="s">
        <v>141</v>
      </c>
      <c r="D334" t="s">
        <v>368</v>
      </c>
      <c r="E334" t="s">
        <v>857</v>
      </c>
      <c r="F334" s="1">
        <v>33.6</v>
      </c>
      <c r="G334" s="1">
        <v>19.8</v>
      </c>
      <c r="H334" s="1">
        <v>44</v>
      </c>
      <c r="K334" s="10">
        <v>97.4</v>
      </c>
      <c r="M334" s="1">
        <v>34.5</v>
      </c>
      <c r="N334" s="1">
        <v>20</v>
      </c>
      <c r="O334" s="1">
        <v>43.6</v>
      </c>
      <c r="R334" s="10">
        <v>98.1</v>
      </c>
      <c r="T334" s="1">
        <v>31</v>
      </c>
      <c r="U334" s="1">
        <v>17.2</v>
      </c>
      <c r="V334" s="1">
        <v>40.5</v>
      </c>
      <c r="Y334" s="10">
        <v>88.7</v>
      </c>
      <c r="AV334" s="1">
        <v>33.200000000000003</v>
      </c>
      <c r="AW334" s="1">
        <v>18.8</v>
      </c>
      <c r="AX334" s="1">
        <v>42</v>
      </c>
      <c r="BA334" s="10">
        <v>94</v>
      </c>
      <c r="BJ334" s="1">
        <v>27.6</v>
      </c>
      <c r="BK334" s="1">
        <v>18.600000000000001</v>
      </c>
      <c r="BL334" s="1">
        <v>37.200000000000003</v>
      </c>
      <c r="BO334" s="10">
        <v>83.4</v>
      </c>
      <c r="BQ334" s="1">
        <v>33.9</v>
      </c>
      <c r="BR334" s="1">
        <v>19.8</v>
      </c>
      <c r="BS334" s="1">
        <v>40.200000000000003</v>
      </c>
      <c r="BV334" s="10">
        <v>93.9</v>
      </c>
      <c r="BX334" s="1">
        <v>34.6</v>
      </c>
      <c r="BY334" s="1">
        <v>19.8</v>
      </c>
      <c r="BZ334" s="1">
        <v>40.9</v>
      </c>
      <c r="CC334" s="10">
        <v>95.3</v>
      </c>
      <c r="CE334" s="1">
        <v>32.4</v>
      </c>
      <c r="CF334" s="1">
        <v>19.2</v>
      </c>
      <c r="CG334" s="1">
        <v>40.9</v>
      </c>
      <c r="CJ334" s="1">
        <v>92.5</v>
      </c>
      <c r="CL334">
        <v>92.9</v>
      </c>
      <c r="CM334">
        <v>0</v>
      </c>
      <c r="CN334">
        <v>0</v>
      </c>
      <c r="CO334">
        <v>0</v>
      </c>
      <c r="CP334" t="s">
        <v>27</v>
      </c>
    </row>
    <row r="335" spans="1:94" x14ac:dyDescent="0.35">
      <c r="A335" t="s">
        <v>520</v>
      </c>
      <c r="B335" t="s">
        <v>140</v>
      </c>
      <c r="C335" t="s">
        <v>141</v>
      </c>
      <c r="D335" t="s">
        <v>369</v>
      </c>
      <c r="E335" t="s">
        <v>858</v>
      </c>
      <c r="F335" s="1">
        <v>35</v>
      </c>
      <c r="G335" s="1">
        <v>19.8</v>
      </c>
      <c r="H335" s="1">
        <v>42.5</v>
      </c>
      <c r="K335" s="10">
        <v>97.3</v>
      </c>
      <c r="M335" s="1">
        <v>34.799999999999997</v>
      </c>
      <c r="N335" s="1">
        <v>20</v>
      </c>
      <c r="O335" s="1">
        <v>44</v>
      </c>
      <c r="R335" s="10">
        <v>98.8</v>
      </c>
      <c r="T335" s="1">
        <v>32.299999999999997</v>
      </c>
      <c r="U335" s="1">
        <v>19</v>
      </c>
      <c r="V335" s="1">
        <v>41.1</v>
      </c>
      <c r="Y335" s="10">
        <v>92.4</v>
      </c>
      <c r="AV335" s="1">
        <v>34.9</v>
      </c>
      <c r="AW335" s="1">
        <v>19.8</v>
      </c>
      <c r="AX335" s="1">
        <v>44.9</v>
      </c>
      <c r="BA335" s="10">
        <v>99.6</v>
      </c>
      <c r="BJ335" s="1">
        <v>32.4</v>
      </c>
      <c r="BK335" s="1">
        <v>19.399999999999999</v>
      </c>
      <c r="BL335" s="1">
        <v>44.2</v>
      </c>
      <c r="BO335" s="10">
        <v>96</v>
      </c>
      <c r="BQ335" s="1">
        <v>35</v>
      </c>
      <c r="BR335" s="1">
        <v>19.8</v>
      </c>
      <c r="BS335" s="1">
        <v>44.8</v>
      </c>
      <c r="BV335" s="10">
        <v>99.6</v>
      </c>
      <c r="BX335" s="1">
        <v>34.9</v>
      </c>
      <c r="BY335" s="1">
        <v>19.600000000000001</v>
      </c>
      <c r="BZ335" s="1">
        <v>45</v>
      </c>
      <c r="CC335" s="10">
        <v>99.5</v>
      </c>
      <c r="CE335" s="1">
        <v>33.799999999999997</v>
      </c>
      <c r="CF335" s="1">
        <v>19.8</v>
      </c>
      <c r="CG335" s="1">
        <v>45</v>
      </c>
      <c r="CJ335" s="1">
        <v>98.6</v>
      </c>
      <c r="CL335">
        <v>97.7</v>
      </c>
      <c r="CM335">
        <v>0</v>
      </c>
      <c r="CN335">
        <v>0</v>
      </c>
      <c r="CO335">
        <v>0</v>
      </c>
      <c r="CP335" t="s">
        <v>27</v>
      </c>
    </row>
    <row r="336" spans="1:94" x14ac:dyDescent="0.35">
      <c r="A336" t="s">
        <v>520</v>
      </c>
      <c r="B336" t="s">
        <v>140</v>
      </c>
      <c r="C336" t="s">
        <v>141</v>
      </c>
      <c r="D336" t="s">
        <v>370</v>
      </c>
      <c r="E336" t="s">
        <v>859</v>
      </c>
      <c r="F336" s="1">
        <v>32.700000000000003</v>
      </c>
      <c r="G336" s="1">
        <v>19.600000000000001</v>
      </c>
      <c r="H336" s="1">
        <v>39.5</v>
      </c>
      <c r="K336" s="10">
        <v>91.8</v>
      </c>
      <c r="M336" s="1">
        <v>33.9</v>
      </c>
      <c r="N336" s="1">
        <v>20</v>
      </c>
      <c r="O336" s="1">
        <v>42.7</v>
      </c>
      <c r="R336" s="10">
        <v>96.6</v>
      </c>
      <c r="T336" s="1">
        <v>29.4</v>
      </c>
      <c r="U336" s="1">
        <v>19.2</v>
      </c>
      <c r="V336" s="1">
        <v>39.4</v>
      </c>
      <c r="Y336" s="10">
        <v>88</v>
      </c>
      <c r="AV336" s="1">
        <v>32.9</v>
      </c>
      <c r="AW336" s="1">
        <v>17.2</v>
      </c>
      <c r="AX336" s="1">
        <v>36.1</v>
      </c>
      <c r="BA336" s="10">
        <v>86.2</v>
      </c>
      <c r="BJ336" s="1">
        <v>24.3</v>
      </c>
      <c r="BK336" s="1">
        <v>18.399999999999999</v>
      </c>
      <c r="BL336" s="1">
        <v>39.200000000000003</v>
      </c>
      <c r="BO336" s="10">
        <v>81.900000000000006</v>
      </c>
      <c r="BQ336" s="1">
        <v>33.700000000000003</v>
      </c>
      <c r="BR336" s="1">
        <v>18.600000000000001</v>
      </c>
      <c r="BS336" s="1">
        <v>40.700000000000003</v>
      </c>
      <c r="BV336" s="10">
        <v>93</v>
      </c>
      <c r="BX336" s="1">
        <v>32.799999999999997</v>
      </c>
      <c r="BY336" s="1">
        <v>19.600000000000001</v>
      </c>
      <c r="BZ336" s="1">
        <v>39.9</v>
      </c>
      <c r="CC336" s="10">
        <v>92.3</v>
      </c>
      <c r="CE336" s="1">
        <v>30.8</v>
      </c>
      <c r="CF336" s="1">
        <v>17.8</v>
      </c>
      <c r="CG336" s="1">
        <v>40.200000000000003</v>
      </c>
      <c r="CJ336" s="1">
        <v>88.8</v>
      </c>
      <c r="CL336">
        <v>89.8</v>
      </c>
      <c r="CM336">
        <v>0</v>
      </c>
      <c r="CN336">
        <v>0</v>
      </c>
      <c r="CO336">
        <v>0</v>
      </c>
      <c r="CP336" t="s">
        <v>27</v>
      </c>
    </row>
    <row r="337" spans="1:94" x14ac:dyDescent="0.35">
      <c r="A337" t="s">
        <v>520</v>
      </c>
      <c r="B337" t="s">
        <v>24</v>
      </c>
      <c r="C337" t="s">
        <v>46</v>
      </c>
      <c r="D337" t="s">
        <v>371</v>
      </c>
      <c r="E337" t="s">
        <v>860</v>
      </c>
      <c r="F337" s="4">
        <v>14.9</v>
      </c>
      <c r="G337" s="1">
        <v>18.399999999999999</v>
      </c>
      <c r="H337" s="1">
        <v>37.5</v>
      </c>
      <c r="K337" s="10">
        <v>70.8</v>
      </c>
      <c r="M337" s="4">
        <v>17.100000000000001</v>
      </c>
      <c r="N337" s="1">
        <v>16.399999999999999</v>
      </c>
      <c r="O337" s="1">
        <v>33.4</v>
      </c>
      <c r="R337" s="10">
        <v>66.900000000000006</v>
      </c>
      <c r="T337" s="4">
        <v>15.1</v>
      </c>
      <c r="U337" s="1">
        <v>15.6</v>
      </c>
      <c r="V337" s="1">
        <v>35.700000000000003</v>
      </c>
      <c r="Y337" s="10">
        <v>66.400000000000006</v>
      </c>
      <c r="AA337" s="4">
        <v>18.5</v>
      </c>
      <c r="AB337" s="1">
        <v>16.600000000000001</v>
      </c>
      <c r="AC337" s="1">
        <v>37.799999999999997</v>
      </c>
      <c r="AF337" s="10">
        <v>72.900000000000006</v>
      </c>
      <c r="AH337" s="4">
        <v>11.7</v>
      </c>
      <c r="AI337" s="1">
        <v>15</v>
      </c>
      <c r="AJ337" s="1">
        <v>38.700000000000003</v>
      </c>
      <c r="AM337" s="10">
        <v>65.400000000000006</v>
      </c>
      <c r="AO337" s="4">
        <v>18</v>
      </c>
      <c r="AP337" s="1">
        <v>17.600000000000001</v>
      </c>
      <c r="AQ337" s="1">
        <v>41.4</v>
      </c>
      <c r="AT337" s="10">
        <v>77</v>
      </c>
      <c r="AV337" s="4">
        <v>11.5</v>
      </c>
      <c r="AW337" s="1">
        <v>15</v>
      </c>
      <c r="AX337" s="1">
        <v>38.799999999999997</v>
      </c>
      <c r="BA337" s="10">
        <v>65.3</v>
      </c>
      <c r="BC337" s="4">
        <v>14.3</v>
      </c>
      <c r="BD337" s="1">
        <v>18</v>
      </c>
      <c r="BE337" s="1">
        <v>42.3</v>
      </c>
      <c r="BH337" s="10">
        <v>74.599999999999994</v>
      </c>
      <c r="BJ337" s="4">
        <v>18.899999999999999</v>
      </c>
      <c r="BK337" s="1">
        <v>19</v>
      </c>
      <c r="BL337" s="1">
        <v>41.4</v>
      </c>
      <c r="BO337" s="10">
        <v>79.3</v>
      </c>
      <c r="BX337" s="4">
        <v>17.399999999999999</v>
      </c>
      <c r="BY337" s="1">
        <v>16.399999999999999</v>
      </c>
      <c r="BZ337" s="1">
        <v>39</v>
      </c>
      <c r="CC337" s="10">
        <v>72.8</v>
      </c>
      <c r="CL337">
        <v>71.099999999999994</v>
      </c>
      <c r="CM337">
        <v>0</v>
      </c>
      <c r="CN337">
        <v>0</v>
      </c>
      <c r="CO337">
        <v>0</v>
      </c>
      <c r="CP337" t="s">
        <v>27</v>
      </c>
    </row>
    <row r="338" spans="1:94" x14ac:dyDescent="0.35">
      <c r="A338" t="s">
        <v>520</v>
      </c>
      <c r="B338" t="s">
        <v>24</v>
      </c>
      <c r="C338" t="s">
        <v>46</v>
      </c>
      <c r="D338" t="s">
        <v>372</v>
      </c>
      <c r="E338" t="s">
        <v>861</v>
      </c>
      <c r="F338" s="4">
        <v>17</v>
      </c>
      <c r="G338" s="1">
        <v>18.600000000000001</v>
      </c>
      <c r="H338" s="1">
        <v>33.1</v>
      </c>
      <c r="K338" s="10">
        <v>68.7</v>
      </c>
      <c r="M338" s="4">
        <v>18.7</v>
      </c>
      <c r="N338" s="1">
        <v>16</v>
      </c>
      <c r="O338" s="1">
        <v>31.7</v>
      </c>
      <c r="R338" s="10">
        <v>66.400000000000006</v>
      </c>
      <c r="T338" s="4">
        <v>16.600000000000001</v>
      </c>
      <c r="U338" s="1">
        <v>14.8</v>
      </c>
      <c r="Y338" s="10">
        <v>61.4</v>
      </c>
      <c r="AA338" s="4">
        <v>17.8</v>
      </c>
      <c r="AB338" s="1">
        <v>13.6</v>
      </c>
      <c r="AC338" s="1">
        <v>34.6</v>
      </c>
      <c r="AF338" s="10">
        <v>66</v>
      </c>
      <c r="AH338" s="4">
        <v>5.5</v>
      </c>
      <c r="AI338" s="1">
        <v>14.2</v>
      </c>
      <c r="AJ338" s="1">
        <v>38.4</v>
      </c>
      <c r="AM338" s="9">
        <v>58.1</v>
      </c>
      <c r="AN338" s="1">
        <v>60</v>
      </c>
      <c r="AO338" s="4">
        <v>14.8</v>
      </c>
      <c r="AP338" s="1">
        <v>16.8</v>
      </c>
      <c r="AT338" s="10">
        <v>61.7</v>
      </c>
      <c r="AV338" s="4">
        <v>13.4</v>
      </c>
      <c r="AW338" s="1">
        <v>15.6</v>
      </c>
      <c r="AX338" s="1">
        <v>41.4</v>
      </c>
      <c r="BA338" s="10">
        <v>70.400000000000006</v>
      </c>
      <c r="BC338" s="4">
        <v>17.8</v>
      </c>
      <c r="BD338" s="1">
        <v>16.2</v>
      </c>
      <c r="BE338" s="1">
        <v>36.299999999999997</v>
      </c>
      <c r="BH338" s="10">
        <v>70.3</v>
      </c>
      <c r="BJ338" s="4">
        <v>16.5</v>
      </c>
      <c r="BK338" s="1">
        <v>19.399999999999999</v>
      </c>
      <c r="BL338" s="1">
        <v>38.5</v>
      </c>
      <c r="BO338" s="10">
        <v>74.400000000000006</v>
      </c>
      <c r="BX338" s="4">
        <v>20.5</v>
      </c>
      <c r="BY338" s="1">
        <v>15.6</v>
      </c>
      <c r="BZ338" s="1">
        <v>35.200000000000003</v>
      </c>
      <c r="CC338" s="10">
        <v>71.3</v>
      </c>
      <c r="CL338">
        <v>67.099999999999994</v>
      </c>
      <c r="CM338">
        <v>0</v>
      </c>
      <c r="CN338">
        <v>0</v>
      </c>
      <c r="CO338">
        <v>0</v>
      </c>
      <c r="CP338" t="s">
        <v>27</v>
      </c>
    </row>
    <row r="339" spans="1:94" x14ac:dyDescent="0.35">
      <c r="A339" t="s">
        <v>520</v>
      </c>
      <c r="B339" t="s">
        <v>24</v>
      </c>
      <c r="C339" t="s">
        <v>46</v>
      </c>
      <c r="D339" t="s">
        <v>373</v>
      </c>
      <c r="E339" t="s">
        <v>862</v>
      </c>
      <c r="F339" s="1">
        <v>22.3</v>
      </c>
      <c r="G339" s="1">
        <v>18.600000000000001</v>
      </c>
      <c r="H339" s="1">
        <v>37.700000000000003</v>
      </c>
      <c r="K339" s="10">
        <v>78.599999999999994</v>
      </c>
      <c r="M339" s="1">
        <v>23.2</v>
      </c>
      <c r="N339" s="1">
        <v>17.399999999999999</v>
      </c>
      <c r="O339" s="1">
        <v>33.5</v>
      </c>
      <c r="R339" s="10">
        <v>74.099999999999994</v>
      </c>
      <c r="T339" s="4">
        <v>16</v>
      </c>
      <c r="U339" s="1">
        <v>17</v>
      </c>
      <c r="V339" s="1">
        <v>38.1</v>
      </c>
      <c r="Y339" s="10">
        <v>71.099999999999994</v>
      </c>
      <c r="AA339" s="1">
        <v>32.299999999999997</v>
      </c>
      <c r="AB339" s="1">
        <v>18</v>
      </c>
      <c r="AC339" s="1">
        <v>42.9</v>
      </c>
      <c r="AF339" s="10">
        <v>93.2</v>
      </c>
      <c r="AH339" s="1">
        <v>24.1</v>
      </c>
      <c r="AI339" s="1">
        <v>18</v>
      </c>
      <c r="AJ339" s="1">
        <v>42.5</v>
      </c>
      <c r="AM339" s="10">
        <v>84.6</v>
      </c>
      <c r="AO339" s="1">
        <v>28.1</v>
      </c>
      <c r="AP339" s="1">
        <v>19</v>
      </c>
      <c r="AQ339" s="1">
        <v>43.3</v>
      </c>
      <c r="AT339" s="10">
        <v>90.4</v>
      </c>
      <c r="AV339" s="1">
        <v>25.8</v>
      </c>
      <c r="AW339" s="1">
        <v>17.600000000000001</v>
      </c>
      <c r="AX339" s="1">
        <v>42.6</v>
      </c>
      <c r="BA339" s="10">
        <v>86</v>
      </c>
      <c r="BC339" s="1">
        <v>24.9</v>
      </c>
      <c r="BD339" s="1">
        <v>19.2</v>
      </c>
      <c r="BE339" s="1">
        <v>43.3</v>
      </c>
      <c r="BH339" s="10">
        <v>87.4</v>
      </c>
      <c r="BJ339" s="1">
        <v>23.4</v>
      </c>
      <c r="BK339" s="1">
        <v>19.2</v>
      </c>
      <c r="BL339" s="1">
        <v>38.700000000000003</v>
      </c>
      <c r="BO339" s="10">
        <v>81.3</v>
      </c>
      <c r="BX339" s="1">
        <v>28.9</v>
      </c>
      <c r="BY339" s="1">
        <v>17.399999999999999</v>
      </c>
      <c r="BZ339" s="1">
        <v>41</v>
      </c>
      <c r="CC339" s="10">
        <v>87.3</v>
      </c>
      <c r="CL339">
        <v>83.4</v>
      </c>
      <c r="CM339">
        <v>0</v>
      </c>
      <c r="CN339">
        <v>0</v>
      </c>
      <c r="CO339">
        <v>0</v>
      </c>
      <c r="CP339" t="s">
        <v>27</v>
      </c>
    </row>
    <row r="340" spans="1:94" x14ac:dyDescent="0.35">
      <c r="A340" t="s">
        <v>520</v>
      </c>
      <c r="B340" t="s">
        <v>24</v>
      </c>
      <c r="C340" t="s">
        <v>46</v>
      </c>
      <c r="D340" t="s">
        <v>374</v>
      </c>
      <c r="E340" t="s">
        <v>863</v>
      </c>
      <c r="F340" s="4">
        <v>20.399999999999999</v>
      </c>
      <c r="G340" s="1">
        <v>18.8</v>
      </c>
      <c r="H340" s="1">
        <v>39.700000000000003</v>
      </c>
      <c r="K340" s="10">
        <v>78.900000000000006</v>
      </c>
      <c r="M340" s="1">
        <v>21</v>
      </c>
      <c r="N340" s="1">
        <v>18</v>
      </c>
      <c r="O340" s="1">
        <v>32.799999999999997</v>
      </c>
      <c r="R340" s="10">
        <v>71.8</v>
      </c>
      <c r="T340" s="4">
        <v>18.899999999999999</v>
      </c>
      <c r="U340" s="1">
        <v>17.600000000000001</v>
      </c>
      <c r="V340" s="1">
        <v>38.299999999999997</v>
      </c>
      <c r="Y340" s="10">
        <v>74.8</v>
      </c>
      <c r="AA340" s="1">
        <v>27.7</v>
      </c>
      <c r="AB340" s="1">
        <v>17.600000000000001</v>
      </c>
      <c r="AC340" s="1">
        <v>42.6</v>
      </c>
      <c r="AF340" s="10">
        <v>87.9</v>
      </c>
      <c r="AH340" s="1">
        <v>22.2</v>
      </c>
      <c r="AI340" s="1">
        <v>18.600000000000001</v>
      </c>
      <c r="AJ340" s="1">
        <v>42</v>
      </c>
      <c r="AM340" s="10">
        <v>82.8</v>
      </c>
      <c r="AO340" s="1">
        <v>21.6</v>
      </c>
      <c r="AP340" s="1">
        <v>19.600000000000001</v>
      </c>
      <c r="AQ340" s="1">
        <v>42.6</v>
      </c>
      <c r="AT340" s="10">
        <v>83.8</v>
      </c>
      <c r="AV340" s="4">
        <v>19.7</v>
      </c>
      <c r="AW340" s="1">
        <v>17</v>
      </c>
      <c r="AX340" s="1">
        <v>43.5</v>
      </c>
      <c r="BA340" s="10">
        <v>80.2</v>
      </c>
      <c r="BC340" s="4">
        <v>20.9</v>
      </c>
      <c r="BD340" s="1">
        <v>19.8</v>
      </c>
      <c r="BE340" s="1">
        <v>40.1</v>
      </c>
      <c r="BH340" s="10">
        <v>80.8</v>
      </c>
      <c r="BJ340" s="4">
        <v>19.899999999999999</v>
      </c>
      <c r="BK340" s="1">
        <v>19.399999999999999</v>
      </c>
      <c r="BL340" s="1">
        <v>42.4</v>
      </c>
      <c r="BO340" s="10">
        <v>81.7</v>
      </c>
      <c r="BX340" s="1">
        <v>28.4</v>
      </c>
      <c r="BY340" s="1">
        <v>18</v>
      </c>
      <c r="BZ340" s="1">
        <v>39.9</v>
      </c>
      <c r="CC340" s="10">
        <v>86.3</v>
      </c>
      <c r="CL340">
        <v>80.900000000000006</v>
      </c>
      <c r="CM340">
        <v>0</v>
      </c>
      <c r="CN340">
        <v>0</v>
      </c>
      <c r="CO340">
        <v>0</v>
      </c>
      <c r="CP340" t="s">
        <v>27</v>
      </c>
    </row>
    <row r="341" spans="1:94" x14ac:dyDescent="0.35">
      <c r="A341" t="s">
        <v>520</v>
      </c>
      <c r="B341" t="s">
        <v>24</v>
      </c>
      <c r="C341" t="s">
        <v>46</v>
      </c>
      <c r="D341" t="s">
        <v>375</v>
      </c>
      <c r="E341" t="s">
        <v>864</v>
      </c>
      <c r="F341" s="1">
        <v>25.7</v>
      </c>
      <c r="G341" s="1">
        <v>20</v>
      </c>
      <c r="H341" s="1">
        <v>42.5</v>
      </c>
      <c r="K341" s="10">
        <v>88.2</v>
      </c>
      <c r="M341" s="1">
        <v>30.9</v>
      </c>
      <c r="N341" s="1">
        <v>19.399999999999999</v>
      </c>
      <c r="O341" s="1">
        <v>40.4</v>
      </c>
      <c r="R341" s="10">
        <v>90.7</v>
      </c>
      <c r="T341" s="1">
        <v>23.7</v>
      </c>
      <c r="U341" s="1">
        <v>19.2</v>
      </c>
      <c r="V341" s="1">
        <v>40.6</v>
      </c>
      <c r="Y341" s="10">
        <v>83.5</v>
      </c>
      <c r="AA341" s="1">
        <v>35</v>
      </c>
      <c r="AB341" s="1">
        <v>20</v>
      </c>
      <c r="AC341" s="1">
        <v>45</v>
      </c>
      <c r="AF341" s="10">
        <v>100</v>
      </c>
      <c r="AH341" s="1">
        <v>30.9</v>
      </c>
      <c r="AI341" s="1">
        <v>20</v>
      </c>
      <c r="AJ341" s="1">
        <v>44</v>
      </c>
      <c r="AM341" s="10">
        <v>94.9</v>
      </c>
      <c r="AO341" s="1">
        <v>32.5</v>
      </c>
      <c r="AP341" s="1">
        <v>20</v>
      </c>
      <c r="AQ341" s="1">
        <v>45</v>
      </c>
      <c r="AT341" s="10">
        <v>97.5</v>
      </c>
      <c r="AV341" s="1">
        <v>32</v>
      </c>
      <c r="AW341" s="1">
        <v>19.600000000000001</v>
      </c>
      <c r="AX341" s="1">
        <v>44.8</v>
      </c>
      <c r="BA341" s="10">
        <v>96.4</v>
      </c>
      <c r="BC341" s="1">
        <v>33.299999999999997</v>
      </c>
      <c r="BD341" s="1">
        <v>20</v>
      </c>
      <c r="BE341" s="1">
        <v>43.3</v>
      </c>
      <c r="BH341" s="10">
        <v>96.6</v>
      </c>
      <c r="BJ341" s="1">
        <v>30.6</v>
      </c>
      <c r="BK341" s="1">
        <v>20</v>
      </c>
      <c r="BL341" s="1">
        <v>43.6</v>
      </c>
      <c r="BO341" s="10">
        <v>94.2</v>
      </c>
      <c r="BX341" s="1">
        <v>31.5</v>
      </c>
      <c r="BY341" s="1">
        <v>20</v>
      </c>
      <c r="BZ341" s="1">
        <v>43.6</v>
      </c>
      <c r="CC341" s="10">
        <v>95.1</v>
      </c>
      <c r="CL341">
        <v>93.7</v>
      </c>
      <c r="CM341">
        <v>0</v>
      </c>
      <c r="CN341">
        <v>0</v>
      </c>
      <c r="CO341">
        <v>0</v>
      </c>
      <c r="CP341" t="s">
        <v>27</v>
      </c>
    </row>
    <row r="342" spans="1:94" x14ac:dyDescent="0.35">
      <c r="A342" t="s">
        <v>520</v>
      </c>
      <c r="B342" t="s">
        <v>24</v>
      </c>
      <c r="C342" t="s">
        <v>46</v>
      </c>
      <c r="D342" t="s">
        <v>376</v>
      </c>
      <c r="E342" t="s">
        <v>865</v>
      </c>
      <c r="F342" s="1">
        <v>28.7</v>
      </c>
      <c r="G342" s="1">
        <v>19.2</v>
      </c>
      <c r="H342" s="1">
        <v>41</v>
      </c>
      <c r="K342" s="10">
        <v>88.9</v>
      </c>
      <c r="M342" s="1">
        <v>29.9</v>
      </c>
      <c r="N342" s="1">
        <v>18.399999999999999</v>
      </c>
      <c r="O342" s="1">
        <v>36.299999999999997</v>
      </c>
      <c r="R342" s="10">
        <v>84.6</v>
      </c>
      <c r="T342" s="1">
        <v>24.1</v>
      </c>
      <c r="U342" s="1">
        <v>18.2</v>
      </c>
      <c r="V342" s="1">
        <v>38.799999999999997</v>
      </c>
      <c r="Y342" s="10">
        <v>81.099999999999994</v>
      </c>
      <c r="AA342" s="1">
        <v>33.700000000000003</v>
      </c>
      <c r="AB342" s="1">
        <v>18.600000000000001</v>
      </c>
      <c r="AC342" s="1">
        <v>44.8</v>
      </c>
      <c r="AF342" s="10">
        <v>97.1</v>
      </c>
      <c r="AH342" s="1">
        <v>32.799999999999997</v>
      </c>
      <c r="AI342" s="1">
        <v>19.8</v>
      </c>
      <c r="AJ342" s="1">
        <v>42</v>
      </c>
      <c r="AM342" s="10">
        <v>94.6</v>
      </c>
      <c r="AO342" s="1">
        <v>32.700000000000003</v>
      </c>
      <c r="AP342" s="1">
        <v>20</v>
      </c>
      <c r="AQ342" s="1">
        <v>45</v>
      </c>
      <c r="AT342" s="10">
        <v>97.7</v>
      </c>
      <c r="AV342" s="1">
        <v>32.700000000000003</v>
      </c>
      <c r="AW342" s="1">
        <v>19.399999999999999</v>
      </c>
      <c r="AX342" s="1">
        <v>45</v>
      </c>
      <c r="BA342" s="10">
        <v>97.1</v>
      </c>
      <c r="BC342" s="1">
        <v>33.9</v>
      </c>
      <c r="BD342" s="1">
        <v>19.8</v>
      </c>
      <c r="BE342" s="1">
        <v>43.3</v>
      </c>
      <c r="BH342" s="10">
        <v>97</v>
      </c>
      <c r="BJ342" s="1">
        <v>29.5</v>
      </c>
      <c r="BK342" s="1">
        <v>20</v>
      </c>
      <c r="BL342" s="1">
        <v>39.700000000000003</v>
      </c>
      <c r="BO342" s="10">
        <v>89.2</v>
      </c>
      <c r="BX342" s="1">
        <v>33.1</v>
      </c>
      <c r="BY342" s="1">
        <v>20</v>
      </c>
      <c r="BZ342" s="1">
        <v>42.1</v>
      </c>
      <c r="CC342" s="10">
        <v>95.2</v>
      </c>
      <c r="CL342">
        <v>92.3</v>
      </c>
      <c r="CM342">
        <v>0</v>
      </c>
      <c r="CN342">
        <v>0</v>
      </c>
      <c r="CO342">
        <v>0</v>
      </c>
      <c r="CP342" t="s">
        <v>27</v>
      </c>
    </row>
    <row r="343" spans="1:94" x14ac:dyDescent="0.35">
      <c r="A343" t="s">
        <v>520</v>
      </c>
      <c r="B343" t="s">
        <v>24</v>
      </c>
      <c r="C343" t="s">
        <v>46</v>
      </c>
      <c r="D343" t="s">
        <v>377</v>
      </c>
      <c r="E343" t="s">
        <v>866</v>
      </c>
      <c r="F343" s="4">
        <v>11.3</v>
      </c>
      <c r="G343" s="1">
        <v>18.600000000000001</v>
      </c>
      <c r="H343" s="1">
        <v>32.799999999999997</v>
      </c>
      <c r="K343" s="10">
        <v>62.7</v>
      </c>
      <c r="M343" s="4">
        <v>17.7</v>
      </c>
      <c r="N343" s="1">
        <v>16.399999999999999</v>
      </c>
      <c r="O343" s="1">
        <v>30.7</v>
      </c>
      <c r="R343" s="10">
        <v>64.8</v>
      </c>
      <c r="T343" s="4">
        <v>14.4</v>
      </c>
      <c r="U343" s="1">
        <v>15.6</v>
      </c>
      <c r="V343" s="1">
        <v>37.6</v>
      </c>
      <c r="Y343" s="10">
        <v>67.599999999999994</v>
      </c>
      <c r="AA343" s="4">
        <v>17</v>
      </c>
      <c r="AB343" s="1">
        <v>16</v>
      </c>
      <c r="AC343" s="1">
        <v>27.3</v>
      </c>
      <c r="AF343" s="10">
        <v>60.3</v>
      </c>
      <c r="AH343" s="4">
        <v>10.6</v>
      </c>
      <c r="AI343" s="1">
        <v>14.2</v>
      </c>
      <c r="AJ343" s="1">
        <v>36</v>
      </c>
      <c r="AM343" s="10">
        <v>60.8</v>
      </c>
      <c r="AO343" s="4">
        <v>15.1</v>
      </c>
      <c r="AP343" s="1">
        <v>17.8</v>
      </c>
      <c r="AQ343" s="1">
        <v>39.200000000000003</v>
      </c>
      <c r="AT343" s="10">
        <v>72.099999999999994</v>
      </c>
      <c r="AV343" s="4">
        <v>18.3</v>
      </c>
      <c r="AW343" s="1">
        <v>14</v>
      </c>
      <c r="AX343" s="1">
        <v>36.1</v>
      </c>
      <c r="BA343" s="10">
        <v>68.400000000000006</v>
      </c>
      <c r="BC343" s="4">
        <v>14.7</v>
      </c>
      <c r="BD343" s="1">
        <v>17.2</v>
      </c>
      <c r="BE343" s="1">
        <v>40.200000000000003</v>
      </c>
      <c r="BH343" s="10">
        <v>72.099999999999994</v>
      </c>
      <c r="BJ343" s="4">
        <v>15.4</v>
      </c>
      <c r="BK343" s="1">
        <v>18.2</v>
      </c>
      <c r="BL343" s="1">
        <v>34.4</v>
      </c>
      <c r="BO343" s="10">
        <v>68</v>
      </c>
      <c r="BX343" s="4">
        <v>15.1</v>
      </c>
      <c r="BY343" s="1">
        <v>15.8</v>
      </c>
      <c r="BZ343" s="1">
        <v>35.299999999999997</v>
      </c>
      <c r="CC343" s="10">
        <v>66.2</v>
      </c>
      <c r="CL343">
        <v>66.3</v>
      </c>
      <c r="CM343">
        <v>0</v>
      </c>
      <c r="CN343">
        <v>0</v>
      </c>
      <c r="CO343">
        <v>0</v>
      </c>
      <c r="CP343" t="s">
        <v>27</v>
      </c>
    </row>
    <row r="344" spans="1:94" x14ac:dyDescent="0.35">
      <c r="A344" t="s">
        <v>520</v>
      </c>
      <c r="B344" t="s">
        <v>24</v>
      </c>
      <c r="C344" t="s">
        <v>46</v>
      </c>
      <c r="D344" t="s">
        <v>378</v>
      </c>
      <c r="E344" t="s">
        <v>867</v>
      </c>
      <c r="F344" s="1">
        <v>25</v>
      </c>
      <c r="G344" s="1">
        <v>19.600000000000001</v>
      </c>
      <c r="H344" s="1">
        <v>43.3</v>
      </c>
      <c r="K344" s="10">
        <v>87.9</v>
      </c>
      <c r="M344" s="1">
        <v>29.8</v>
      </c>
      <c r="N344" s="1">
        <v>18.8</v>
      </c>
      <c r="O344" s="1">
        <v>37.299999999999997</v>
      </c>
      <c r="R344" s="10">
        <v>85.9</v>
      </c>
      <c r="T344" s="1">
        <v>24.9</v>
      </c>
      <c r="U344" s="1">
        <v>19.2</v>
      </c>
      <c r="V344" s="1">
        <v>41.3</v>
      </c>
      <c r="Y344" s="10">
        <v>85.4</v>
      </c>
      <c r="AA344" s="1">
        <v>34.5</v>
      </c>
      <c r="AB344" s="1">
        <v>20</v>
      </c>
      <c r="AC344" s="1">
        <v>45</v>
      </c>
      <c r="AF344" s="10">
        <v>99.5</v>
      </c>
      <c r="AH344" s="1">
        <v>31.8</v>
      </c>
      <c r="AI344" s="1">
        <v>20</v>
      </c>
      <c r="AJ344" s="1">
        <v>44.3</v>
      </c>
      <c r="AM344" s="10">
        <v>96.1</v>
      </c>
      <c r="AO344" s="1">
        <v>32.9</v>
      </c>
      <c r="AP344" s="1">
        <v>20</v>
      </c>
      <c r="AQ344" s="1">
        <v>45</v>
      </c>
      <c r="AT344" s="10">
        <v>97.9</v>
      </c>
      <c r="AV344" s="1">
        <v>32.4</v>
      </c>
      <c r="AW344" s="1">
        <v>19.600000000000001</v>
      </c>
      <c r="AX344" s="1">
        <v>44.7</v>
      </c>
      <c r="BA344" s="10">
        <v>96.7</v>
      </c>
      <c r="BC344" s="1">
        <v>32.799999999999997</v>
      </c>
      <c r="BD344" s="1">
        <v>20</v>
      </c>
      <c r="BE344" s="1">
        <v>44.3</v>
      </c>
      <c r="BH344" s="10">
        <v>97.1</v>
      </c>
      <c r="BJ344" s="1">
        <v>29.2</v>
      </c>
      <c r="BK344" s="1">
        <v>20</v>
      </c>
      <c r="BL344" s="1">
        <v>43.9</v>
      </c>
      <c r="BO344" s="10">
        <v>93.1</v>
      </c>
      <c r="BX344" s="1">
        <v>33</v>
      </c>
      <c r="BY344" s="1">
        <v>20</v>
      </c>
      <c r="BZ344" s="1">
        <v>42.2</v>
      </c>
      <c r="CC344" s="10">
        <v>95.2</v>
      </c>
      <c r="CL344">
        <v>93.5</v>
      </c>
      <c r="CM344">
        <v>0</v>
      </c>
      <c r="CN344">
        <v>0</v>
      </c>
      <c r="CO344">
        <v>0</v>
      </c>
      <c r="CP344" t="s">
        <v>27</v>
      </c>
    </row>
    <row r="345" spans="1:94" x14ac:dyDescent="0.35">
      <c r="A345" t="s">
        <v>520</v>
      </c>
      <c r="B345" t="s">
        <v>24</v>
      </c>
      <c r="C345" t="s">
        <v>46</v>
      </c>
      <c r="D345" t="s">
        <v>379</v>
      </c>
      <c r="E345" t="s">
        <v>868</v>
      </c>
      <c r="F345" s="1">
        <v>24.1</v>
      </c>
      <c r="G345" s="1">
        <v>19.2</v>
      </c>
      <c r="H345" s="1">
        <v>40.1</v>
      </c>
      <c r="K345" s="10">
        <v>83.4</v>
      </c>
      <c r="M345" s="1">
        <v>27</v>
      </c>
      <c r="N345" s="1">
        <v>18.399999999999999</v>
      </c>
      <c r="O345" s="1">
        <v>32.9</v>
      </c>
      <c r="R345" s="10">
        <v>78.3</v>
      </c>
      <c r="T345" s="1">
        <v>23.4</v>
      </c>
      <c r="U345" s="1">
        <v>18</v>
      </c>
      <c r="V345" s="1">
        <v>36.700000000000003</v>
      </c>
      <c r="Y345" s="10">
        <v>78.099999999999994</v>
      </c>
      <c r="AA345" s="1">
        <v>29.6</v>
      </c>
      <c r="AB345" s="1">
        <v>17.8</v>
      </c>
      <c r="AC345" s="1">
        <v>43.8</v>
      </c>
      <c r="AF345" s="10">
        <v>91.2</v>
      </c>
      <c r="AH345" s="1">
        <v>27.7</v>
      </c>
      <c r="AI345" s="1">
        <v>18.2</v>
      </c>
      <c r="AJ345" s="1">
        <v>42.6</v>
      </c>
      <c r="AM345" s="10">
        <v>88.5</v>
      </c>
      <c r="AO345" s="1">
        <v>25.1</v>
      </c>
      <c r="AP345" s="1">
        <v>19.600000000000001</v>
      </c>
      <c r="AQ345" s="1">
        <v>44.6</v>
      </c>
      <c r="AT345" s="10">
        <v>89.3</v>
      </c>
      <c r="AV345" s="4">
        <v>20</v>
      </c>
      <c r="AW345" s="1">
        <v>18</v>
      </c>
      <c r="AX345" s="1">
        <v>42.3</v>
      </c>
      <c r="BA345" s="10">
        <v>80.3</v>
      </c>
      <c r="BC345" s="1">
        <v>26</v>
      </c>
      <c r="BD345" s="1">
        <v>19.600000000000001</v>
      </c>
      <c r="BE345" s="1">
        <v>42</v>
      </c>
      <c r="BH345" s="10">
        <v>87.6</v>
      </c>
      <c r="BJ345" s="1">
        <v>24.3</v>
      </c>
      <c r="BK345" s="1">
        <v>19.600000000000001</v>
      </c>
      <c r="BL345" s="1">
        <v>42.4</v>
      </c>
      <c r="BO345" s="10">
        <v>86.3</v>
      </c>
      <c r="BX345" s="1">
        <v>29.6</v>
      </c>
      <c r="BY345" s="1">
        <v>19.600000000000001</v>
      </c>
      <c r="BZ345" s="1">
        <v>41.3</v>
      </c>
      <c r="CC345" s="10">
        <v>90.5</v>
      </c>
      <c r="CL345">
        <v>85.4</v>
      </c>
      <c r="CM345">
        <v>0</v>
      </c>
      <c r="CN345">
        <v>0</v>
      </c>
      <c r="CO345">
        <v>0</v>
      </c>
      <c r="CP345" t="s">
        <v>27</v>
      </c>
    </row>
    <row r="346" spans="1:94" x14ac:dyDescent="0.35">
      <c r="A346" t="s">
        <v>520</v>
      </c>
      <c r="B346" t="s">
        <v>24</v>
      </c>
      <c r="C346" t="s">
        <v>46</v>
      </c>
      <c r="D346" t="s">
        <v>380</v>
      </c>
      <c r="E346" t="s">
        <v>869</v>
      </c>
      <c r="F346" s="1">
        <v>32.200000000000003</v>
      </c>
      <c r="G346" s="1">
        <v>20</v>
      </c>
      <c r="H346" s="1">
        <v>43.3</v>
      </c>
      <c r="K346" s="10">
        <v>95.5</v>
      </c>
      <c r="M346" s="1">
        <v>30.6</v>
      </c>
      <c r="N346" s="1">
        <v>19.399999999999999</v>
      </c>
      <c r="O346" s="1">
        <v>39.200000000000003</v>
      </c>
      <c r="R346" s="10">
        <v>89.2</v>
      </c>
      <c r="T346" s="1">
        <v>22.5</v>
      </c>
      <c r="U346" s="1">
        <v>17.600000000000001</v>
      </c>
      <c r="V346" s="1">
        <v>39.1</v>
      </c>
      <c r="Y346" s="10">
        <v>79.2</v>
      </c>
      <c r="AA346" s="1">
        <v>32.700000000000003</v>
      </c>
      <c r="AB346" s="1">
        <v>19.8</v>
      </c>
      <c r="AC346" s="1">
        <v>44.2</v>
      </c>
      <c r="AF346" s="10">
        <v>96.7</v>
      </c>
      <c r="AH346" s="1">
        <v>32.200000000000003</v>
      </c>
      <c r="AI346" s="1">
        <v>19.8</v>
      </c>
      <c r="AJ346" s="1">
        <v>43.3</v>
      </c>
      <c r="AM346" s="10">
        <v>95.3</v>
      </c>
      <c r="AO346" s="1">
        <v>32.6</v>
      </c>
      <c r="AP346" s="1">
        <v>20</v>
      </c>
      <c r="AQ346" s="1">
        <v>44.3</v>
      </c>
      <c r="AT346" s="10">
        <v>96.9</v>
      </c>
      <c r="AV346" s="1">
        <v>32.9</v>
      </c>
      <c r="AW346" s="1">
        <v>19.600000000000001</v>
      </c>
      <c r="AX346" s="1">
        <v>41.8</v>
      </c>
      <c r="BA346" s="10">
        <v>94.3</v>
      </c>
      <c r="BC346" s="1">
        <v>30.1</v>
      </c>
      <c r="BD346" s="1">
        <v>20</v>
      </c>
      <c r="BE346" s="1">
        <v>44</v>
      </c>
      <c r="BH346" s="10">
        <v>94.1</v>
      </c>
      <c r="BJ346" s="1">
        <v>31.1</v>
      </c>
      <c r="BK346" s="1">
        <v>20</v>
      </c>
      <c r="BL346" s="1">
        <v>44.2</v>
      </c>
      <c r="BO346" s="10">
        <v>95.3</v>
      </c>
      <c r="BX346" s="1">
        <v>28.5</v>
      </c>
      <c r="BY346" s="1">
        <v>19.8</v>
      </c>
      <c r="BZ346" s="1">
        <v>41.5</v>
      </c>
      <c r="CC346" s="10">
        <v>89.8</v>
      </c>
      <c r="CL346">
        <v>92.6</v>
      </c>
      <c r="CM346">
        <v>0</v>
      </c>
      <c r="CN346">
        <v>0</v>
      </c>
      <c r="CO346">
        <v>0</v>
      </c>
      <c r="CP346" t="s">
        <v>27</v>
      </c>
    </row>
    <row r="347" spans="1:94" x14ac:dyDescent="0.35">
      <c r="A347" t="s">
        <v>520</v>
      </c>
      <c r="B347" t="s">
        <v>24</v>
      </c>
      <c r="C347" t="s">
        <v>46</v>
      </c>
      <c r="D347" t="s">
        <v>381</v>
      </c>
      <c r="E347" t="s">
        <v>870</v>
      </c>
      <c r="F347" s="1">
        <v>32.299999999999997</v>
      </c>
      <c r="G347" s="1">
        <v>20</v>
      </c>
      <c r="H347" s="1">
        <v>44</v>
      </c>
      <c r="K347" s="10">
        <v>96.3</v>
      </c>
      <c r="M347" s="1">
        <v>33.1</v>
      </c>
      <c r="N347" s="1">
        <v>19.8</v>
      </c>
      <c r="O347" s="1">
        <v>41.1</v>
      </c>
      <c r="R347" s="10">
        <v>94</v>
      </c>
      <c r="T347" s="4">
        <v>20</v>
      </c>
      <c r="U347" s="1">
        <v>19.2</v>
      </c>
      <c r="V347" s="1">
        <v>39.9</v>
      </c>
      <c r="Y347" s="10">
        <v>79.099999999999994</v>
      </c>
      <c r="AA347" s="1">
        <v>33.4</v>
      </c>
      <c r="AB347" s="1">
        <v>19.8</v>
      </c>
      <c r="AC347" s="1">
        <v>45</v>
      </c>
      <c r="AF347" s="10">
        <v>98.2</v>
      </c>
      <c r="AH347" s="1">
        <v>33.799999999999997</v>
      </c>
      <c r="AI347" s="1">
        <v>20</v>
      </c>
      <c r="AJ347" s="1">
        <v>44.3</v>
      </c>
      <c r="AM347" s="10">
        <v>98.1</v>
      </c>
      <c r="AO347" s="1">
        <v>32.5</v>
      </c>
      <c r="AP347" s="1">
        <v>20</v>
      </c>
      <c r="AQ347" s="1">
        <v>45</v>
      </c>
      <c r="AT347" s="10">
        <v>97.5</v>
      </c>
      <c r="AV347" s="1">
        <v>33.5</v>
      </c>
      <c r="AW347" s="1">
        <v>20</v>
      </c>
      <c r="AX347" s="1">
        <v>45</v>
      </c>
      <c r="BA347" s="10">
        <v>98.5</v>
      </c>
      <c r="BC347" s="1">
        <v>34.5</v>
      </c>
      <c r="BD347" s="1">
        <v>20</v>
      </c>
      <c r="BE347" s="1">
        <v>45</v>
      </c>
      <c r="BH347" s="10">
        <v>99.5</v>
      </c>
      <c r="BJ347" s="1">
        <v>30.4</v>
      </c>
      <c r="BK347" s="1">
        <v>20</v>
      </c>
      <c r="BL347" s="1">
        <v>44.3</v>
      </c>
      <c r="BO347" s="10">
        <v>94.7</v>
      </c>
      <c r="BX347" s="1">
        <v>32.5</v>
      </c>
      <c r="BY347" s="1">
        <v>20</v>
      </c>
      <c r="BZ347" s="1">
        <v>44.3</v>
      </c>
      <c r="CC347" s="10">
        <v>96.8</v>
      </c>
      <c r="CL347">
        <v>95.3</v>
      </c>
      <c r="CM347">
        <v>0</v>
      </c>
      <c r="CN347">
        <v>0</v>
      </c>
      <c r="CO347">
        <v>0</v>
      </c>
      <c r="CP347" t="s">
        <v>27</v>
      </c>
    </row>
    <row r="348" spans="1:94" x14ac:dyDescent="0.35">
      <c r="A348" t="s">
        <v>520</v>
      </c>
      <c r="B348" t="s">
        <v>24</v>
      </c>
      <c r="C348" t="s">
        <v>46</v>
      </c>
      <c r="D348" t="s">
        <v>382</v>
      </c>
      <c r="E348" t="s">
        <v>871</v>
      </c>
      <c r="F348" s="1">
        <v>33.299999999999997</v>
      </c>
      <c r="G348" s="1">
        <v>20</v>
      </c>
      <c r="H348" s="1">
        <v>43.3</v>
      </c>
      <c r="K348" s="10">
        <v>96.6</v>
      </c>
      <c r="M348" s="1">
        <v>30</v>
      </c>
      <c r="N348" s="1">
        <v>18.8</v>
      </c>
      <c r="O348" s="1">
        <v>36.200000000000003</v>
      </c>
      <c r="R348" s="10">
        <v>85</v>
      </c>
      <c r="T348" s="1">
        <v>26.8</v>
      </c>
      <c r="U348" s="1">
        <v>18.399999999999999</v>
      </c>
      <c r="V348" s="1">
        <v>37.5</v>
      </c>
      <c r="Y348" s="10">
        <v>82.7</v>
      </c>
      <c r="AA348" s="1">
        <v>34.799999999999997</v>
      </c>
      <c r="AB348" s="1">
        <v>20</v>
      </c>
      <c r="AC348" s="1">
        <v>45</v>
      </c>
      <c r="AF348" s="10">
        <v>99.8</v>
      </c>
      <c r="AH348" s="1">
        <v>33</v>
      </c>
      <c r="AI348" s="1">
        <v>20</v>
      </c>
      <c r="AJ348" s="1">
        <v>45</v>
      </c>
      <c r="AM348" s="10">
        <v>98</v>
      </c>
      <c r="AO348" s="1">
        <v>34</v>
      </c>
      <c r="AP348" s="1">
        <v>20</v>
      </c>
      <c r="AQ348" s="1">
        <v>44.3</v>
      </c>
      <c r="AT348" s="10">
        <v>98.3</v>
      </c>
      <c r="AV348" s="1">
        <v>32.1</v>
      </c>
      <c r="AW348" s="1">
        <v>19.2</v>
      </c>
      <c r="AX348" s="1">
        <v>44.8</v>
      </c>
      <c r="BA348" s="10">
        <v>96.1</v>
      </c>
      <c r="BC348" s="1">
        <v>34.1</v>
      </c>
      <c r="BD348" s="1">
        <v>20</v>
      </c>
      <c r="BE348" s="1">
        <v>42.9</v>
      </c>
      <c r="BH348" s="10">
        <v>97</v>
      </c>
      <c r="BJ348" s="1">
        <v>30.6</v>
      </c>
      <c r="BK348" s="1">
        <v>20</v>
      </c>
      <c r="BL348" s="1">
        <v>44.3</v>
      </c>
      <c r="BO348" s="10">
        <v>94.9</v>
      </c>
      <c r="BX348" s="1">
        <v>33.4</v>
      </c>
      <c r="BY348" s="1">
        <v>20</v>
      </c>
      <c r="BZ348" s="1">
        <v>43.6</v>
      </c>
      <c r="CC348" s="10">
        <v>97</v>
      </c>
      <c r="CL348">
        <v>94.5</v>
      </c>
      <c r="CM348">
        <v>0</v>
      </c>
      <c r="CN348">
        <v>0</v>
      </c>
      <c r="CO348">
        <v>0</v>
      </c>
      <c r="CP348" t="s">
        <v>27</v>
      </c>
    </row>
    <row r="349" spans="1:94" x14ac:dyDescent="0.35">
      <c r="A349" t="s">
        <v>520</v>
      </c>
      <c r="B349" t="s">
        <v>24</v>
      </c>
      <c r="C349" t="s">
        <v>46</v>
      </c>
      <c r="D349" t="s">
        <v>383</v>
      </c>
      <c r="E349" t="s">
        <v>872</v>
      </c>
      <c r="F349" s="1">
        <v>26.6</v>
      </c>
      <c r="G349" s="1">
        <v>19.600000000000001</v>
      </c>
      <c r="H349" s="1">
        <v>40.5</v>
      </c>
      <c r="K349" s="10">
        <v>86.7</v>
      </c>
      <c r="M349" s="1">
        <v>27.2</v>
      </c>
      <c r="N349" s="1">
        <v>19.399999999999999</v>
      </c>
      <c r="O349" s="1">
        <v>40.200000000000003</v>
      </c>
      <c r="R349" s="10">
        <v>86.8</v>
      </c>
      <c r="T349" s="1">
        <v>21.6</v>
      </c>
      <c r="U349" s="1">
        <v>19.2</v>
      </c>
      <c r="V349" s="1">
        <v>39.799999999999997</v>
      </c>
      <c r="Y349" s="10">
        <v>80.599999999999994</v>
      </c>
      <c r="AA349" s="1">
        <v>30.3</v>
      </c>
      <c r="AB349" s="1">
        <v>19.600000000000001</v>
      </c>
      <c r="AC349" s="1">
        <v>44.8</v>
      </c>
      <c r="AF349" s="10">
        <v>94.7</v>
      </c>
      <c r="AH349" s="1">
        <v>27.5</v>
      </c>
      <c r="AI349" s="1">
        <v>19.600000000000001</v>
      </c>
      <c r="AJ349" s="1">
        <v>42.6</v>
      </c>
      <c r="AM349" s="10">
        <v>89.7</v>
      </c>
      <c r="AO349" s="1">
        <v>31.6</v>
      </c>
      <c r="AP349" s="1">
        <v>20</v>
      </c>
      <c r="AQ349" s="1">
        <v>44.3</v>
      </c>
      <c r="AT349" s="10">
        <v>95.9</v>
      </c>
      <c r="AV349" s="1">
        <v>21.1</v>
      </c>
      <c r="AW349" s="1">
        <v>19.8</v>
      </c>
      <c r="AX349" s="1">
        <v>43.8</v>
      </c>
      <c r="BA349" s="10">
        <v>84.7</v>
      </c>
      <c r="BC349" s="1">
        <v>26.5</v>
      </c>
      <c r="BD349" s="1">
        <v>20</v>
      </c>
      <c r="BE349" s="1">
        <v>41.9</v>
      </c>
      <c r="BH349" s="10">
        <v>88.4</v>
      </c>
      <c r="BJ349" s="1">
        <v>30.1</v>
      </c>
      <c r="BK349" s="1">
        <v>20</v>
      </c>
      <c r="BL349" s="1">
        <v>43.9</v>
      </c>
      <c r="BO349" s="10">
        <v>94</v>
      </c>
      <c r="BX349" s="1">
        <v>29.1</v>
      </c>
      <c r="BY349" s="1">
        <v>19.399999999999999</v>
      </c>
      <c r="BZ349" s="1">
        <v>42.7</v>
      </c>
      <c r="CC349" s="10">
        <v>91.2</v>
      </c>
      <c r="CL349">
        <v>89.3</v>
      </c>
      <c r="CM349">
        <v>0</v>
      </c>
      <c r="CN349">
        <v>0</v>
      </c>
      <c r="CO349">
        <v>0</v>
      </c>
      <c r="CP349" t="s">
        <v>27</v>
      </c>
    </row>
    <row r="350" spans="1:94" x14ac:dyDescent="0.35">
      <c r="A350" t="s">
        <v>520</v>
      </c>
      <c r="B350" t="s">
        <v>24</v>
      </c>
      <c r="C350" t="s">
        <v>46</v>
      </c>
      <c r="D350" t="s">
        <v>384</v>
      </c>
      <c r="E350" t="s">
        <v>873</v>
      </c>
      <c r="F350" s="1">
        <v>27.8</v>
      </c>
      <c r="G350" s="1">
        <v>19.399999999999999</v>
      </c>
      <c r="H350" s="1">
        <v>32</v>
      </c>
      <c r="K350" s="10">
        <v>79.2</v>
      </c>
      <c r="M350" s="1">
        <v>28.3</v>
      </c>
      <c r="N350" s="1">
        <v>18</v>
      </c>
      <c r="O350" s="1">
        <v>34.299999999999997</v>
      </c>
      <c r="R350" s="10">
        <v>80.599999999999994</v>
      </c>
      <c r="T350" s="1">
        <v>26.1</v>
      </c>
      <c r="U350" s="1">
        <v>17.8</v>
      </c>
      <c r="V350" s="1">
        <v>37.6</v>
      </c>
      <c r="Y350" s="10">
        <v>81.5</v>
      </c>
      <c r="AA350" s="1">
        <v>32.200000000000003</v>
      </c>
      <c r="AB350" s="1">
        <v>17.8</v>
      </c>
      <c r="AC350" s="1">
        <v>41.8</v>
      </c>
      <c r="AF350" s="10">
        <v>91.8</v>
      </c>
      <c r="AH350" s="1">
        <v>30.6</v>
      </c>
      <c r="AI350" s="1">
        <v>16.600000000000001</v>
      </c>
      <c r="AJ350" s="1">
        <v>40.799999999999997</v>
      </c>
      <c r="AM350" s="10">
        <v>88</v>
      </c>
      <c r="AO350" s="1">
        <v>30.8</v>
      </c>
      <c r="AP350" s="1">
        <v>14.6</v>
      </c>
      <c r="AQ350" s="1">
        <v>37.4</v>
      </c>
      <c r="AT350" s="10">
        <v>82.8</v>
      </c>
      <c r="AV350" s="1">
        <v>28.1</v>
      </c>
      <c r="AW350" s="1">
        <v>18.2</v>
      </c>
      <c r="AX350" s="1">
        <v>39.299999999999997</v>
      </c>
      <c r="BA350" s="10">
        <v>85.6</v>
      </c>
      <c r="BC350" s="1">
        <v>28.2</v>
      </c>
      <c r="BD350" s="1">
        <v>16.399999999999999</v>
      </c>
      <c r="BE350" s="1">
        <v>30.3</v>
      </c>
      <c r="BH350" s="10">
        <v>74.900000000000006</v>
      </c>
      <c r="BJ350" s="1">
        <v>25.5</v>
      </c>
      <c r="BK350" s="1">
        <v>18.399999999999999</v>
      </c>
      <c r="BL350" s="1">
        <v>32.4</v>
      </c>
      <c r="BO350" s="10">
        <v>76.3</v>
      </c>
      <c r="BX350" s="1">
        <v>31.9</v>
      </c>
      <c r="BY350" s="1">
        <v>18.600000000000001</v>
      </c>
      <c r="BZ350" s="1">
        <v>41.5</v>
      </c>
      <c r="CC350" s="10">
        <v>92</v>
      </c>
      <c r="CL350">
        <v>83.3</v>
      </c>
      <c r="CM350">
        <v>0</v>
      </c>
      <c r="CN350">
        <v>0</v>
      </c>
      <c r="CO350">
        <v>0</v>
      </c>
      <c r="CP350" t="s">
        <v>27</v>
      </c>
    </row>
    <row r="351" spans="1:94" x14ac:dyDescent="0.35">
      <c r="A351" t="s">
        <v>520</v>
      </c>
      <c r="B351" t="s">
        <v>24</v>
      </c>
      <c r="C351" t="s">
        <v>46</v>
      </c>
      <c r="D351" t="s">
        <v>385</v>
      </c>
      <c r="E351" t="s">
        <v>874</v>
      </c>
      <c r="F351" s="1">
        <v>33</v>
      </c>
      <c r="G351" s="1">
        <v>20</v>
      </c>
      <c r="H351" s="1">
        <v>44.3</v>
      </c>
      <c r="K351" s="10">
        <v>97.3</v>
      </c>
      <c r="M351" s="1">
        <v>30</v>
      </c>
      <c r="N351" s="1">
        <v>17.8</v>
      </c>
      <c r="O351" s="1">
        <v>38.700000000000003</v>
      </c>
      <c r="R351" s="10">
        <v>86.5</v>
      </c>
      <c r="T351" s="1">
        <v>25.7</v>
      </c>
      <c r="U351" s="1">
        <v>18.2</v>
      </c>
      <c r="V351" s="1">
        <v>37.5</v>
      </c>
      <c r="Y351" s="10">
        <v>81.400000000000006</v>
      </c>
      <c r="AA351" s="1">
        <v>34.799999999999997</v>
      </c>
      <c r="AB351" s="1">
        <v>19.600000000000001</v>
      </c>
      <c r="AC351" s="1">
        <v>44.2</v>
      </c>
      <c r="AF351" s="10">
        <v>98.6</v>
      </c>
      <c r="AH351" s="1">
        <v>32.5</v>
      </c>
      <c r="AI351" s="1">
        <v>17.2</v>
      </c>
      <c r="AJ351" s="1">
        <v>41.1</v>
      </c>
      <c r="AM351" s="10">
        <v>90.8</v>
      </c>
      <c r="AO351" s="1">
        <v>32.5</v>
      </c>
      <c r="AP351" s="1">
        <v>19.399999999999999</v>
      </c>
      <c r="AQ351" s="1">
        <v>44.8</v>
      </c>
      <c r="AT351" s="10">
        <v>96.7</v>
      </c>
      <c r="AV351" s="1">
        <v>29</v>
      </c>
      <c r="AW351" s="1">
        <v>18.399999999999999</v>
      </c>
      <c r="AX351" s="1">
        <v>43.7</v>
      </c>
      <c r="BA351" s="10">
        <v>91.1</v>
      </c>
      <c r="BC351" s="1">
        <v>34.6</v>
      </c>
      <c r="BD351" s="1">
        <v>20</v>
      </c>
      <c r="BE351" s="1">
        <v>44.1</v>
      </c>
      <c r="BH351" s="10">
        <v>98.7</v>
      </c>
      <c r="BJ351" s="1">
        <v>29.8</v>
      </c>
      <c r="BK351" s="1">
        <v>19.8</v>
      </c>
      <c r="BL351" s="1">
        <v>38.200000000000003</v>
      </c>
      <c r="BO351" s="10">
        <v>87.8</v>
      </c>
      <c r="BX351" s="1">
        <v>34.6</v>
      </c>
      <c r="BY351" s="1">
        <v>20</v>
      </c>
      <c r="BZ351" s="1">
        <v>44.2</v>
      </c>
      <c r="CC351" s="10">
        <v>98.8</v>
      </c>
      <c r="CL351">
        <v>92.8</v>
      </c>
      <c r="CM351">
        <v>0</v>
      </c>
      <c r="CN351">
        <v>0</v>
      </c>
      <c r="CO351">
        <v>0</v>
      </c>
      <c r="CP351" t="s">
        <v>27</v>
      </c>
    </row>
    <row r="352" spans="1:94" x14ac:dyDescent="0.35">
      <c r="A352" t="s">
        <v>520</v>
      </c>
      <c r="B352" t="s">
        <v>24</v>
      </c>
      <c r="C352" t="s">
        <v>46</v>
      </c>
      <c r="D352" t="s">
        <v>386</v>
      </c>
      <c r="E352" t="s">
        <v>875</v>
      </c>
      <c r="F352" s="1">
        <v>28.1</v>
      </c>
      <c r="G352" s="1">
        <v>20</v>
      </c>
      <c r="H352" s="1">
        <v>37.4</v>
      </c>
      <c r="K352" s="10">
        <v>85.5</v>
      </c>
      <c r="M352" s="1">
        <v>29.8</v>
      </c>
      <c r="N352" s="1">
        <v>17.399999999999999</v>
      </c>
      <c r="O352" s="1">
        <v>35.4</v>
      </c>
      <c r="R352" s="10">
        <v>82.6</v>
      </c>
      <c r="T352" s="1">
        <v>25.3</v>
      </c>
      <c r="U352" s="1">
        <v>17.600000000000001</v>
      </c>
      <c r="V352" s="1">
        <v>34.799999999999997</v>
      </c>
      <c r="Y352" s="10">
        <v>77.7</v>
      </c>
      <c r="AA352" s="1">
        <v>33.5</v>
      </c>
      <c r="AB352" s="1">
        <v>18.2</v>
      </c>
      <c r="AC352" s="1">
        <v>40.200000000000003</v>
      </c>
      <c r="AF352" s="10">
        <v>91.9</v>
      </c>
      <c r="AH352" s="1">
        <v>33.4</v>
      </c>
      <c r="AI352" s="1">
        <v>16.8</v>
      </c>
      <c r="AJ352" s="1">
        <v>42.8</v>
      </c>
      <c r="AM352" s="10">
        <v>93</v>
      </c>
      <c r="AO352" s="1">
        <v>31.6</v>
      </c>
      <c r="AP352" s="1">
        <v>17.8</v>
      </c>
      <c r="AQ352" s="1">
        <v>44.9</v>
      </c>
      <c r="AT352" s="10">
        <v>94.3</v>
      </c>
      <c r="AV352" s="1">
        <v>29.2</v>
      </c>
      <c r="AW352" s="1">
        <v>17.399999999999999</v>
      </c>
      <c r="AX352" s="1">
        <v>42.4</v>
      </c>
      <c r="BA352" s="10">
        <v>89</v>
      </c>
      <c r="BC352" s="1">
        <v>33.299999999999997</v>
      </c>
      <c r="BD352" s="1">
        <v>17.600000000000001</v>
      </c>
      <c r="BE352" s="1">
        <v>44.5</v>
      </c>
      <c r="BH352" s="10">
        <v>95.4</v>
      </c>
      <c r="BJ352" s="1">
        <v>29.5</v>
      </c>
      <c r="BK352" s="1">
        <v>19.600000000000001</v>
      </c>
      <c r="BL352" s="1">
        <v>36.799999999999997</v>
      </c>
      <c r="BO352" s="10">
        <v>85.9</v>
      </c>
      <c r="BX352" s="1">
        <v>33.4</v>
      </c>
      <c r="BY352" s="1">
        <v>18.600000000000001</v>
      </c>
      <c r="BZ352" s="1">
        <v>43.7</v>
      </c>
      <c r="CC352" s="10">
        <v>95.7</v>
      </c>
      <c r="CL352">
        <v>89.1</v>
      </c>
      <c r="CM352">
        <v>0</v>
      </c>
      <c r="CN352">
        <v>0</v>
      </c>
      <c r="CO352">
        <v>0</v>
      </c>
      <c r="CP352" t="s">
        <v>27</v>
      </c>
    </row>
    <row r="353" spans="1:94" x14ac:dyDescent="0.35">
      <c r="A353" t="s">
        <v>520</v>
      </c>
      <c r="B353" t="s">
        <v>24</v>
      </c>
      <c r="C353" t="s">
        <v>46</v>
      </c>
      <c r="D353" t="s">
        <v>387</v>
      </c>
      <c r="E353" t="s">
        <v>876</v>
      </c>
      <c r="F353" s="1">
        <v>21.7</v>
      </c>
      <c r="G353" s="1">
        <v>17.399999999999999</v>
      </c>
      <c r="H353" s="4">
        <v>27</v>
      </c>
      <c r="K353" s="10">
        <v>66.099999999999994</v>
      </c>
      <c r="M353" s="1">
        <v>25.4</v>
      </c>
      <c r="N353" s="1">
        <v>13.8</v>
      </c>
      <c r="O353" s="1">
        <v>30</v>
      </c>
      <c r="R353" s="10">
        <v>69.2</v>
      </c>
      <c r="T353" s="1">
        <v>23.8</v>
      </c>
      <c r="U353" s="1">
        <v>16.399999999999999</v>
      </c>
      <c r="V353" s="1">
        <v>33.1</v>
      </c>
      <c r="Y353" s="10">
        <v>73.3</v>
      </c>
      <c r="AA353" s="1">
        <v>28.3</v>
      </c>
      <c r="AB353" s="1">
        <v>15</v>
      </c>
      <c r="AC353" s="1">
        <v>39.200000000000003</v>
      </c>
      <c r="AF353" s="10">
        <v>82.5</v>
      </c>
      <c r="AH353" s="1">
        <v>28.7</v>
      </c>
      <c r="AI353" s="1">
        <v>12.2</v>
      </c>
      <c r="AJ353" s="1">
        <v>32.700000000000003</v>
      </c>
      <c r="AM353" s="10">
        <v>73.599999999999994</v>
      </c>
      <c r="AO353" s="1">
        <v>28.9</v>
      </c>
      <c r="AP353" s="1">
        <v>12</v>
      </c>
      <c r="AQ353" s="1">
        <v>33.200000000000003</v>
      </c>
      <c r="AT353" s="10">
        <v>74.099999999999994</v>
      </c>
      <c r="AV353" s="4">
        <v>20</v>
      </c>
      <c r="AW353" s="1">
        <v>12.6</v>
      </c>
      <c r="AX353" s="1">
        <v>39.1</v>
      </c>
      <c r="BA353" s="10">
        <v>71.7</v>
      </c>
      <c r="BC353" s="1">
        <v>27.8</v>
      </c>
      <c r="BD353" s="1">
        <v>15.6</v>
      </c>
      <c r="BE353" s="1">
        <v>29.3</v>
      </c>
      <c r="BH353" s="10">
        <v>72.7</v>
      </c>
      <c r="BJ353" s="1">
        <v>23.4</v>
      </c>
      <c r="BK353" s="1">
        <v>17.600000000000001</v>
      </c>
      <c r="BL353" s="1">
        <v>30.9</v>
      </c>
      <c r="BO353" s="10">
        <v>71.900000000000006</v>
      </c>
      <c r="BX353" s="1">
        <v>26.2</v>
      </c>
      <c r="BY353" s="1">
        <v>15.8</v>
      </c>
      <c r="BZ353" s="1">
        <v>35.700000000000003</v>
      </c>
      <c r="CC353" s="10">
        <v>77.7</v>
      </c>
      <c r="CL353">
        <v>73.3</v>
      </c>
      <c r="CM353">
        <v>0</v>
      </c>
      <c r="CN353">
        <v>0</v>
      </c>
      <c r="CO353">
        <v>0</v>
      </c>
      <c r="CP353" t="s">
        <v>27</v>
      </c>
    </row>
    <row r="354" spans="1:94" x14ac:dyDescent="0.35">
      <c r="A354" t="s">
        <v>520</v>
      </c>
      <c r="B354" t="s">
        <v>24</v>
      </c>
      <c r="C354" t="s">
        <v>46</v>
      </c>
      <c r="D354" t="s">
        <v>388</v>
      </c>
      <c r="E354" t="s">
        <v>877</v>
      </c>
      <c r="F354" s="1">
        <v>32</v>
      </c>
      <c r="G354" s="1">
        <v>19.8</v>
      </c>
      <c r="H354" s="1">
        <v>42.2</v>
      </c>
      <c r="K354" s="10">
        <v>94</v>
      </c>
      <c r="M354" s="1">
        <v>32.200000000000003</v>
      </c>
      <c r="N354" s="1">
        <v>18.399999999999999</v>
      </c>
      <c r="O354" s="1">
        <v>41.2</v>
      </c>
      <c r="R354" s="10">
        <v>91.8</v>
      </c>
      <c r="T354" s="1">
        <v>26.7</v>
      </c>
      <c r="U354" s="1">
        <v>16.8</v>
      </c>
      <c r="V354" s="1">
        <v>36.5</v>
      </c>
      <c r="Y354" s="10">
        <v>80</v>
      </c>
      <c r="AA354" s="1">
        <v>33.9</v>
      </c>
      <c r="AB354" s="1">
        <v>19.600000000000001</v>
      </c>
      <c r="AC354" s="1">
        <v>45</v>
      </c>
      <c r="AF354" s="10">
        <v>98.5</v>
      </c>
      <c r="AH354" s="1">
        <v>32.299999999999997</v>
      </c>
      <c r="AI354" s="1">
        <v>18.8</v>
      </c>
      <c r="AJ354" s="1">
        <v>40.9</v>
      </c>
      <c r="AM354" s="10">
        <v>92</v>
      </c>
      <c r="AO354" s="1">
        <v>33.1</v>
      </c>
      <c r="AP354" s="1">
        <v>19.399999999999999</v>
      </c>
      <c r="AQ354" s="1">
        <v>45</v>
      </c>
      <c r="AT354" s="10">
        <v>97.5</v>
      </c>
      <c r="AV354" s="1">
        <v>32.299999999999997</v>
      </c>
      <c r="AW354" s="1">
        <v>19.399999999999999</v>
      </c>
      <c r="AX354" s="1">
        <v>43.5</v>
      </c>
      <c r="BA354" s="10">
        <v>95.2</v>
      </c>
      <c r="BC354" s="1">
        <v>34.799999999999997</v>
      </c>
      <c r="BD354" s="1">
        <v>19.600000000000001</v>
      </c>
      <c r="BE354" s="1">
        <v>44.8</v>
      </c>
      <c r="BH354" s="10">
        <v>99.2</v>
      </c>
      <c r="BJ354" s="1">
        <v>30.2</v>
      </c>
      <c r="BK354" s="1">
        <v>19.600000000000001</v>
      </c>
      <c r="BL354" s="1">
        <v>42.8</v>
      </c>
      <c r="BO354" s="10">
        <v>92.6</v>
      </c>
      <c r="BX354" s="1">
        <v>34.700000000000003</v>
      </c>
      <c r="BY354" s="1">
        <v>19.600000000000001</v>
      </c>
      <c r="BZ354" s="1">
        <v>44.2</v>
      </c>
      <c r="CC354" s="10">
        <v>98.5</v>
      </c>
      <c r="CL354">
        <v>93.9</v>
      </c>
      <c r="CM354">
        <v>0</v>
      </c>
      <c r="CN354">
        <v>0</v>
      </c>
      <c r="CO354">
        <v>0</v>
      </c>
      <c r="CP354" t="s">
        <v>27</v>
      </c>
    </row>
    <row r="355" spans="1:94" x14ac:dyDescent="0.35">
      <c r="A355" t="s">
        <v>520</v>
      </c>
      <c r="B355" t="s">
        <v>24</v>
      </c>
      <c r="C355" t="s">
        <v>46</v>
      </c>
      <c r="D355" t="s">
        <v>389</v>
      </c>
      <c r="E355" t="s">
        <v>878</v>
      </c>
      <c r="F355" s="1">
        <v>21.6</v>
      </c>
      <c r="G355" s="1">
        <v>17</v>
      </c>
      <c r="H355" s="1">
        <v>28.6</v>
      </c>
      <c r="K355" s="10">
        <v>67.2</v>
      </c>
      <c r="M355" s="1">
        <v>22.6</v>
      </c>
      <c r="N355" s="1">
        <v>14.4</v>
      </c>
      <c r="O355" s="1">
        <v>30.5</v>
      </c>
      <c r="R355" s="10">
        <v>67.5</v>
      </c>
      <c r="T355" s="1">
        <v>24.1</v>
      </c>
      <c r="U355" s="1">
        <v>13.8</v>
      </c>
      <c r="V355" s="1">
        <v>33.4</v>
      </c>
      <c r="Y355" s="10">
        <v>71.3</v>
      </c>
      <c r="AA355" s="1">
        <v>33.4</v>
      </c>
      <c r="AB355" s="1">
        <v>16.600000000000001</v>
      </c>
      <c r="AC355" s="1">
        <v>41.2</v>
      </c>
      <c r="AF355" s="10">
        <v>91.2</v>
      </c>
      <c r="AH355" s="1">
        <v>25.9</v>
      </c>
      <c r="AI355" s="1">
        <v>14</v>
      </c>
      <c r="AJ355" s="1">
        <v>34.799999999999997</v>
      </c>
      <c r="AM355" s="10">
        <v>74.7</v>
      </c>
      <c r="AO355" s="1">
        <v>25.8</v>
      </c>
      <c r="AP355" s="1">
        <v>14</v>
      </c>
      <c r="AQ355" s="1">
        <v>40</v>
      </c>
      <c r="AT355" s="10">
        <v>79.8</v>
      </c>
      <c r="AV355" s="1">
        <v>22.7</v>
      </c>
      <c r="AW355" s="1">
        <v>13.4</v>
      </c>
      <c r="AX355" s="1">
        <v>36.4</v>
      </c>
      <c r="BA355" s="10">
        <v>72.5</v>
      </c>
      <c r="BC355" s="1">
        <v>24.1</v>
      </c>
      <c r="BD355" s="1">
        <v>15.8</v>
      </c>
      <c r="BE355" s="1">
        <v>36.6</v>
      </c>
      <c r="BH355" s="10">
        <v>76.5</v>
      </c>
      <c r="BJ355" s="4">
        <v>19.399999999999999</v>
      </c>
      <c r="BK355" s="1">
        <v>18.2</v>
      </c>
      <c r="BL355" s="1">
        <v>33.200000000000003</v>
      </c>
      <c r="BO355" s="10">
        <v>70.8</v>
      </c>
      <c r="BX355" s="1">
        <v>23.7</v>
      </c>
      <c r="BY355" s="1">
        <v>17</v>
      </c>
      <c r="BZ355" s="1">
        <v>35.799999999999997</v>
      </c>
      <c r="CC355" s="10">
        <v>76.5</v>
      </c>
      <c r="CL355">
        <v>74.8</v>
      </c>
      <c r="CM355">
        <v>0</v>
      </c>
      <c r="CN355">
        <v>0</v>
      </c>
      <c r="CO355">
        <v>0</v>
      </c>
      <c r="CP355" t="s">
        <v>27</v>
      </c>
    </row>
    <row r="356" spans="1:94" x14ac:dyDescent="0.35">
      <c r="A356" t="s">
        <v>520</v>
      </c>
      <c r="B356" t="s">
        <v>24</v>
      </c>
      <c r="C356" t="s">
        <v>46</v>
      </c>
      <c r="D356" t="s">
        <v>390</v>
      </c>
      <c r="E356" t="s">
        <v>879</v>
      </c>
      <c r="F356" s="1">
        <v>25.2</v>
      </c>
      <c r="G356" s="1">
        <v>18.399999999999999</v>
      </c>
      <c r="H356" s="1">
        <v>32</v>
      </c>
      <c r="K356" s="10">
        <v>75.599999999999994</v>
      </c>
      <c r="M356" s="1">
        <v>25.9</v>
      </c>
      <c r="N356" s="1">
        <v>16.2</v>
      </c>
      <c r="O356" s="1">
        <v>32.1</v>
      </c>
      <c r="R356" s="10">
        <v>74.2</v>
      </c>
      <c r="T356" s="1">
        <v>24</v>
      </c>
      <c r="U356" s="1">
        <v>15.4</v>
      </c>
      <c r="V356" s="1">
        <v>35</v>
      </c>
      <c r="Y356" s="10">
        <v>74.400000000000006</v>
      </c>
      <c r="AA356" s="1">
        <v>31.6</v>
      </c>
      <c r="AB356" s="1">
        <v>18</v>
      </c>
      <c r="AC356" s="1">
        <v>37.700000000000003</v>
      </c>
      <c r="AF356" s="10">
        <v>87.3</v>
      </c>
      <c r="AH356" s="1">
        <v>30.6</v>
      </c>
      <c r="AI356" s="1">
        <v>15</v>
      </c>
      <c r="AJ356" s="1">
        <v>38.700000000000003</v>
      </c>
      <c r="AM356" s="10">
        <v>84.3</v>
      </c>
      <c r="AO356" s="1">
        <v>26.6</v>
      </c>
      <c r="AP356" s="1">
        <v>14.4</v>
      </c>
      <c r="AQ356" s="1">
        <v>36.9</v>
      </c>
      <c r="AT356" s="10">
        <v>77.900000000000006</v>
      </c>
      <c r="AV356" s="1">
        <v>24.8</v>
      </c>
      <c r="AW356" s="1">
        <v>16.2</v>
      </c>
      <c r="AX356" s="1">
        <v>41</v>
      </c>
      <c r="BA356" s="10">
        <v>82</v>
      </c>
      <c r="BC356" s="1">
        <v>27.5</v>
      </c>
      <c r="BD356" s="1">
        <v>16</v>
      </c>
      <c r="BE356" s="1">
        <v>36.4</v>
      </c>
      <c r="BH356" s="10">
        <v>79.900000000000006</v>
      </c>
      <c r="BJ356" s="1">
        <v>25.6</v>
      </c>
      <c r="BK356" s="1">
        <v>18.2</v>
      </c>
      <c r="BL356" s="1">
        <v>34.299999999999997</v>
      </c>
      <c r="BO356" s="10">
        <v>78.099999999999994</v>
      </c>
      <c r="BX356" s="1">
        <v>28.2</v>
      </c>
      <c r="BY356" s="1">
        <v>18.2</v>
      </c>
      <c r="BZ356" s="1">
        <v>38.4</v>
      </c>
      <c r="CC356" s="10">
        <v>84.8</v>
      </c>
      <c r="CL356">
        <v>79.900000000000006</v>
      </c>
      <c r="CM356">
        <v>0</v>
      </c>
      <c r="CN356">
        <v>0</v>
      </c>
      <c r="CO356">
        <v>0</v>
      </c>
      <c r="CP356" t="s">
        <v>27</v>
      </c>
    </row>
    <row r="357" spans="1:94" x14ac:dyDescent="0.35">
      <c r="A357" t="s">
        <v>520</v>
      </c>
      <c r="B357" t="s">
        <v>140</v>
      </c>
      <c r="C357" t="s">
        <v>141</v>
      </c>
      <c r="D357" t="s">
        <v>391</v>
      </c>
      <c r="E357" t="s">
        <v>880</v>
      </c>
      <c r="F357" s="1">
        <v>33.299999999999997</v>
      </c>
      <c r="G357" s="1">
        <v>20</v>
      </c>
      <c r="H357" s="1">
        <v>43.6</v>
      </c>
      <c r="K357" s="10">
        <v>96.9</v>
      </c>
      <c r="M357" s="1">
        <v>31.4</v>
      </c>
      <c r="N357" s="1">
        <v>19.399999999999999</v>
      </c>
      <c r="O357" s="1">
        <v>44.1</v>
      </c>
      <c r="R357" s="10">
        <v>94.9</v>
      </c>
      <c r="T357" s="1">
        <v>23.7</v>
      </c>
      <c r="U357" s="1">
        <v>16.8</v>
      </c>
      <c r="V357" s="1">
        <v>37</v>
      </c>
      <c r="Y357" s="10">
        <v>77.5</v>
      </c>
      <c r="AV357" s="1">
        <v>31.9</v>
      </c>
      <c r="AW357" s="1">
        <v>19.2</v>
      </c>
      <c r="AX357" s="1">
        <v>39.299999999999997</v>
      </c>
      <c r="BA357" s="10">
        <v>90.4</v>
      </c>
      <c r="BJ357" s="1">
        <v>23.3</v>
      </c>
      <c r="BK357" s="1">
        <v>19.2</v>
      </c>
      <c r="BL357" s="1">
        <v>38.1</v>
      </c>
      <c r="BO357" s="10">
        <v>80.599999999999994</v>
      </c>
      <c r="BQ357" s="1">
        <v>32.5</v>
      </c>
      <c r="BR357" s="1">
        <v>19.600000000000001</v>
      </c>
      <c r="BS357" s="1">
        <v>43.1</v>
      </c>
      <c r="BV357" s="10">
        <v>95.2</v>
      </c>
      <c r="BX357" s="1">
        <v>33.700000000000003</v>
      </c>
      <c r="BY357" s="1">
        <v>19.8</v>
      </c>
      <c r="BZ357" s="1">
        <v>43.9</v>
      </c>
      <c r="CC357" s="10">
        <v>97.4</v>
      </c>
      <c r="CE357" s="1">
        <v>32</v>
      </c>
      <c r="CF357" s="1">
        <v>19.2</v>
      </c>
      <c r="CG357" s="1">
        <v>40.299999999999997</v>
      </c>
      <c r="CJ357" s="1">
        <v>91.5</v>
      </c>
      <c r="CL357">
        <v>90.6</v>
      </c>
      <c r="CM357">
        <v>0</v>
      </c>
      <c r="CN357">
        <v>0</v>
      </c>
      <c r="CO357">
        <v>0</v>
      </c>
      <c r="CP357" t="s">
        <v>27</v>
      </c>
    </row>
    <row r="358" spans="1:94" x14ac:dyDescent="0.35">
      <c r="A358" t="s">
        <v>520</v>
      </c>
      <c r="B358" t="s">
        <v>140</v>
      </c>
      <c r="C358" t="s">
        <v>141</v>
      </c>
      <c r="D358" t="s">
        <v>392</v>
      </c>
      <c r="E358" t="s">
        <v>881</v>
      </c>
      <c r="F358" s="1">
        <v>32</v>
      </c>
      <c r="G358" s="1">
        <v>20</v>
      </c>
      <c r="H358" s="1">
        <v>42.9</v>
      </c>
      <c r="K358" s="10">
        <v>94.9</v>
      </c>
      <c r="M358" s="1">
        <v>29.6</v>
      </c>
      <c r="N358" s="1">
        <v>17.8</v>
      </c>
      <c r="O358" s="1">
        <v>38.4</v>
      </c>
      <c r="R358" s="10">
        <v>85.8</v>
      </c>
      <c r="T358" s="1">
        <v>29.6</v>
      </c>
      <c r="U358" s="1">
        <v>19.399999999999999</v>
      </c>
      <c r="V358" s="1">
        <v>39.299999999999997</v>
      </c>
      <c r="Y358" s="10">
        <v>88.3</v>
      </c>
      <c r="AV358" s="1">
        <v>28.9</v>
      </c>
      <c r="AW358" s="1">
        <v>19.2</v>
      </c>
      <c r="AX358" s="1">
        <v>40.200000000000003</v>
      </c>
      <c r="BA358" s="10">
        <v>88.3</v>
      </c>
      <c r="BJ358" s="1">
        <v>24.6</v>
      </c>
      <c r="BK358" s="1">
        <v>19</v>
      </c>
      <c r="BL358" s="1">
        <v>34.799999999999997</v>
      </c>
      <c r="BO358" s="10">
        <v>78.400000000000006</v>
      </c>
      <c r="BQ358" s="1">
        <v>28.4</v>
      </c>
      <c r="BR358" s="1">
        <v>18.600000000000001</v>
      </c>
      <c r="BS358" s="1">
        <v>32.4</v>
      </c>
      <c r="BV358" s="10">
        <v>79.400000000000006</v>
      </c>
      <c r="BX358" s="1">
        <v>30.2</v>
      </c>
      <c r="BY358" s="1">
        <v>18.8</v>
      </c>
      <c r="BZ358" s="1">
        <v>38.4</v>
      </c>
      <c r="CC358" s="10">
        <v>87.4</v>
      </c>
      <c r="CE358" s="1">
        <v>31.5</v>
      </c>
      <c r="CF358" s="1">
        <v>18.600000000000001</v>
      </c>
      <c r="CG358" s="1">
        <v>35.6</v>
      </c>
      <c r="CJ358" s="1">
        <v>85.7</v>
      </c>
      <c r="CL358">
        <v>86</v>
      </c>
      <c r="CM358">
        <v>0</v>
      </c>
      <c r="CN358">
        <v>0</v>
      </c>
      <c r="CO358">
        <v>0</v>
      </c>
      <c r="CP358" t="s">
        <v>27</v>
      </c>
    </row>
    <row r="359" spans="1:94" x14ac:dyDescent="0.35">
      <c r="A359" t="s">
        <v>520</v>
      </c>
      <c r="B359" t="s">
        <v>140</v>
      </c>
      <c r="C359" t="s">
        <v>141</v>
      </c>
      <c r="D359" t="s">
        <v>393</v>
      </c>
      <c r="E359" t="s">
        <v>882</v>
      </c>
      <c r="F359" s="1">
        <v>35</v>
      </c>
      <c r="G359" s="1">
        <v>20</v>
      </c>
      <c r="H359" s="1">
        <v>45</v>
      </c>
      <c r="K359" s="10">
        <v>100</v>
      </c>
      <c r="M359" s="1">
        <v>34.6</v>
      </c>
      <c r="N359" s="1">
        <v>20</v>
      </c>
      <c r="O359" s="1">
        <v>43.5</v>
      </c>
      <c r="R359" s="10">
        <v>98.1</v>
      </c>
      <c r="T359" s="1">
        <v>34</v>
      </c>
      <c r="U359" s="1">
        <v>20</v>
      </c>
      <c r="V359" s="1">
        <v>42.6</v>
      </c>
      <c r="Y359" s="10">
        <v>96.6</v>
      </c>
      <c r="AV359" s="1">
        <v>35</v>
      </c>
      <c r="AW359" s="1">
        <v>20</v>
      </c>
      <c r="AX359" s="1">
        <v>42.2</v>
      </c>
      <c r="BA359" s="10">
        <v>97.2</v>
      </c>
      <c r="BJ359" s="1">
        <v>32</v>
      </c>
      <c r="BK359" s="1">
        <v>20</v>
      </c>
      <c r="BL359" s="1">
        <v>41.5</v>
      </c>
      <c r="BO359" s="10">
        <v>93.5</v>
      </c>
      <c r="BQ359" s="1">
        <v>34.799999999999997</v>
      </c>
      <c r="BR359" s="1">
        <v>20</v>
      </c>
      <c r="BS359" s="1">
        <v>44.9</v>
      </c>
      <c r="BV359" s="10">
        <v>99.7</v>
      </c>
      <c r="BX359" s="1">
        <v>34.700000000000003</v>
      </c>
      <c r="BY359" s="1">
        <v>19.8</v>
      </c>
      <c r="BZ359" s="1">
        <v>44.9</v>
      </c>
      <c r="CC359" s="10">
        <v>99.4</v>
      </c>
      <c r="CE359" s="1">
        <v>34.5</v>
      </c>
      <c r="CF359" s="1">
        <v>20</v>
      </c>
      <c r="CG359" s="1">
        <v>44</v>
      </c>
      <c r="CJ359" s="1">
        <v>98.5</v>
      </c>
      <c r="CL359">
        <v>97.9</v>
      </c>
      <c r="CM359">
        <v>0</v>
      </c>
      <c r="CN359">
        <v>0</v>
      </c>
      <c r="CO359">
        <v>0</v>
      </c>
      <c r="CP359" t="s">
        <v>27</v>
      </c>
    </row>
    <row r="360" spans="1:94" x14ac:dyDescent="0.35">
      <c r="A360" t="s">
        <v>520</v>
      </c>
      <c r="B360" t="s">
        <v>24</v>
      </c>
      <c r="C360" t="s">
        <v>46</v>
      </c>
      <c r="D360" t="s">
        <v>394</v>
      </c>
      <c r="E360" t="s">
        <v>883</v>
      </c>
      <c r="F360" s="1">
        <v>33</v>
      </c>
      <c r="G360" s="1">
        <v>19.600000000000001</v>
      </c>
      <c r="H360" s="1">
        <v>44</v>
      </c>
      <c r="K360" s="10">
        <v>96.6</v>
      </c>
      <c r="M360" s="1">
        <v>33.700000000000003</v>
      </c>
      <c r="N360" s="1">
        <v>20</v>
      </c>
      <c r="O360" s="1">
        <v>43.1</v>
      </c>
      <c r="R360" s="10">
        <v>96.8</v>
      </c>
      <c r="T360" s="1">
        <v>25.1</v>
      </c>
      <c r="U360" s="1">
        <v>18</v>
      </c>
      <c r="V360" s="1">
        <v>36.700000000000003</v>
      </c>
      <c r="Y360" s="10">
        <v>79.8</v>
      </c>
      <c r="AA360" s="1">
        <v>35</v>
      </c>
      <c r="AB360" s="1">
        <v>20</v>
      </c>
      <c r="AC360" s="1">
        <v>44.3</v>
      </c>
      <c r="AF360" s="10">
        <v>99.3</v>
      </c>
      <c r="AH360" s="1">
        <v>32</v>
      </c>
      <c r="AI360" s="1">
        <v>18.8</v>
      </c>
      <c r="AJ360" s="1">
        <v>42.5</v>
      </c>
      <c r="AM360" s="10">
        <v>93.3</v>
      </c>
      <c r="AO360" s="1">
        <v>32.299999999999997</v>
      </c>
      <c r="AP360" s="1">
        <v>18.8</v>
      </c>
      <c r="AQ360" s="1">
        <v>44.2</v>
      </c>
      <c r="AT360" s="10">
        <v>95.3</v>
      </c>
      <c r="AV360" s="1">
        <v>34.200000000000003</v>
      </c>
      <c r="AW360" s="1">
        <v>19.600000000000001</v>
      </c>
      <c r="AX360" s="1">
        <v>44</v>
      </c>
      <c r="BA360" s="10">
        <v>97.8</v>
      </c>
      <c r="BC360" s="1">
        <v>35</v>
      </c>
      <c r="BD360" s="1">
        <v>20</v>
      </c>
      <c r="BE360" s="1">
        <v>45</v>
      </c>
      <c r="BH360" s="10">
        <v>100</v>
      </c>
      <c r="BJ360" s="1">
        <v>33.200000000000003</v>
      </c>
      <c r="BK360" s="1">
        <v>20</v>
      </c>
      <c r="BL360" s="1">
        <v>41.4</v>
      </c>
      <c r="BO360" s="10">
        <v>94.6</v>
      </c>
      <c r="BX360" s="1">
        <v>33.299999999999997</v>
      </c>
      <c r="BY360" s="1">
        <v>19.8</v>
      </c>
      <c r="BZ360" s="1">
        <v>43.6</v>
      </c>
      <c r="CC360" s="10">
        <v>96.7</v>
      </c>
      <c r="CL360">
        <v>95</v>
      </c>
      <c r="CM360">
        <v>0</v>
      </c>
      <c r="CN360">
        <v>0</v>
      </c>
      <c r="CO360">
        <v>0</v>
      </c>
      <c r="CP360" t="s">
        <v>27</v>
      </c>
    </row>
    <row r="361" spans="1:94" x14ac:dyDescent="0.35">
      <c r="A361" t="s">
        <v>520</v>
      </c>
      <c r="B361" t="s">
        <v>24</v>
      </c>
      <c r="C361" t="s">
        <v>46</v>
      </c>
      <c r="D361" t="s">
        <v>395</v>
      </c>
      <c r="E361" t="s">
        <v>884</v>
      </c>
      <c r="F361" s="1">
        <v>22.1</v>
      </c>
      <c r="G361" s="1">
        <v>15.4</v>
      </c>
      <c r="H361" s="1">
        <v>27.5</v>
      </c>
      <c r="K361" s="10">
        <v>65</v>
      </c>
      <c r="M361" s="1">
        <v>27</v>
      </c>
      <c r="N361" s="1">
        <v>16.600000000000001</v>
      </c>
      <c r="O361" s="1">
        <v>32.5</v>
      </c>
      <c r="R361" s="10">
        <v>76.099999999999994</v>
      </c>
      <c r="T361" s="4">
        <v>19.8</v>
      </c>
      <c r="U361" s="1">
        <v>18.600000000000001</v>
      </c>
      <c r="V361" s="1">
        <v>35.799999999999997</v>
      </c>
      <c r="Y361" s="10">
        <v>74.2</v>
      </c>
      <c r="AA361" s="1">
        <v>28.2</v>
      </c>
      <c r="AB361" s="1">
        <v>15.2</v>
      </c>
      <c r="AC361" s="1">
        <v>36.5</v>
      </c>
      <c r="AF361" s="10">
        <v>79.900000000000006</v>
      </c>
      <c r="AH361" s="1">
        <v>21.6</v>
      </c>
      <c r="AI361" s="1">
        <v>13.4</v>
      </c>
      <c r="AJ361" s="1">
        <v>35.4</v>
      </c>
      <c r="AM361" s="10">
        <v>70.400000000000006</v>
      </c>
      <c r="AO361" s="1">
        <v>25.1</v>
      </c>
      <c r="AP361" s="1">
        <v>14.6</v>
      </c>
      <c r="AQ361" s="1">
        <v>42.8</v>
      </c>
      <c r="AT361" s="10">
        <v>82.5</v>
      </c>
      <c r="AV361" s="1">
        <v>26.3</v>
      </c>
      <c r="AW361" s="1">
        <v>15.6</v>
      </c>
      <c r="AX361" s="1">
        <v>37.299999999999997</v>
      </c>
      <c r="BA361" s="10">
        <v>79.2</v>
      </c>
      <c r="BC361" s="1">
        <v>30.3</v>
      </c>
      <c r="BD361" s="1">
        <v>19.399999999999999</v>
      </c>
      <c r="BE361" s="1">
        <v>36.5</v>
      </c>
      <c r="BH361" s="10">
        <v>86.2</v>
      </c>
      <c r="BJ361" s="4">
        <v>17.5</v>
      </c>
      <c r="BK361" s="1">
        <v>15</v>
      </c>
      <c r="BL361" s="1">
        <v>29.9</v>
      </c>
      <c r="BO361" s="10">
        <v>62.4</v>
      </c>
      <c r="BX361" s="1">
        <v>25.1</v>
      </c>
      <c r="BY361" s="1">
        <v>18.2</v>
      </c>
      <c r="BZ361" s="1">
        <v>35</v>
      </c>
      <c r="CC361" s="10">
        <v>78.3</v>
      </c>
      <c r="CL361">
        <v>75.400000000000006</v>
      </c>
      <c r="CM361">
        <v>0</v>
      </c>
      <c r="CN361">
        <v>0</v>
      </c>
      <c r="CO361">
        <v>0</v>
      </c>
      <c r="CP361" t="s">
        <v>27</v>
      </c>
    </row>
    <row r="362" spans="1:94" x14ac:dyDescent="0.35">
      <c r="A362" t="s">
        <v>520</v>
      </c>
      <c r="B362" t="s">
        <v>24</v>
      </c>
      <c r="C362" t="s">
        <v>46</v>
      </c>
      <c r="D362" t="s">
        <v>396</v>
      </c>
      <c r="E362" t="s">
        <v>885</v>
      </c>
      <c r="F362" s="1">
        <v>28.3</v>
      </c>
      <c r="G362" s="1">
        <v>17.2</v>
      </c>
      <c r="H362" s="1">
        <v>41</v>
      </c>
      <c r="K362" s="10">
        <v>86.5</v>
      </c>
      <c r="M362" s="1">
        <v>30.6</v>
      </c>
      <c r="N362" s="1">
        <v>18</v>
      </c>
      <c r="O362" s="1">
        <v>41.1</v>
      </c>
      <c r="R362" s="10">
        <v>89.7</v>
      </c>
      <c r="T362" s="1">
        <v>25.7</v>
      </c>
      <c r="U362" s="1">
        <v>17.2</v>
      </c>
      <c r="V362" s="1">
        <v>35.6</v>
      </c>
      <c r="Y362" s="10">
        <v>78.5</v>
      </c>
      <c r="AA362" s="1">
        <v>34</v>
      </c>
      <c r="AB362" s="1">
        <v>19.8</v>
      </c>
      <c r="AC362" s="1">
        <v>41.2</v>
      </c>
      <c r="AF362" s="10">
        <v>95</v>
      </c>
      <c r="AH362" s="1">
        <v>32.200000000000003</v>
      </c>
      <c r="AI362" s="1">
        <v>18.600000000000001</v>
      </c>
      <c r="AJ362" s="1">
        <v>43.2</v>
      </c>
      <c r="AM362" s="10">
        <v>94</v>
      </c>
      <c r="AO362" s="1">
        <v>31.9</v>
      </c>
      <c r="AP362" s="1">
        <v>17.399999999999999</v>
      </c>
      <c r="AQ362" s="1">
        <v>42.7</v>
      </c>
      <c r="AT362" s="10">
        <v>92</v>
      </c>
      <c r="AV362" s="1">
        <v>34</v>
      </c>
      <c r="AW362" s="1">
        <v>19.8</v>
      </c>
      <c r="AX362" s="1">
        <v>44.9</v>
      </c>
      <c r="BA362" s="10">
        <v>98.7</v>
      </c>
      <c r="BC362" s="1">
        <v>34.1</v>
      </c>
      <c r="BD362" s="1">
        <v>20</v>
      </c>
      <c r="BE362" s="1">
        <v>44.8</v>
      </c>
      <c r="BH362" s="10">
        <v>98.9</v>
      </c>
      <c r="BJ362" s="1">
        <v>32.1</v>
      </c>
      <c r="BK362" s="1">
        <v>19.8</v>
      </c>
      <c r="BL362" s="1">
        <v>38.700000000000003</v>
      </c>
      <c r="BO362" s="10">
        <v>90.6</v>
      </c>
      <c r="BX362" s="1">
        <v>31.6</v>
      </c>
      <c r="BY362" s="1">
        <v>19.2</v>
      </c>
      <c r="BZ362" s="1">
        <v>44.2</v>
      </c>
      <c r="CC362" s="10">
        <v>95</v>
      </c>
      <c r="CL362">
        <v>91.9</v>
      </c>
      <c r="CM362">
        <v>0</v>
      </c>
      <c r="CN362">
        <v>0</v>
      </c>
      <c r="CO362">
        <v>0</v>
      </c>
      <c r="CP362" t="s">
        <v>27</v>
      </c>
    </row>
    <row r="363" spans="1:94" x14ac:dyDescent="0.35">
      <c r="A363" t="s">
        <v>520</v>
      </c>
      <c r="B363" t="s">
        <v>24</v>
      </c>
      <c r="C363" t="s">
        <v>46</v>
      </c>
      <c r="D363" t="s">
        <v>397</v>
      </c>
      <c r="E363" t="s">
        <v>886</v>
      </c>
      <c r="F363" s="1">
        <v>30.3</v>
      </c>
      <c r="G363" s="1">
        <v>18.399999999999999</v>
      </c>
      <c r="H363" s="1">
        <v>38.299999999999997</v>
      </c>
      <c r="K363" s="10">
        <v>87</v>
      </c>
      <c r="M363" s="1">
        <v>31.5</v>
      </c>
      <c r="N363" s="1">
        <v>17.600000000000001</v>
      </c>
      <c r="O363" s="1">
        <v>38.200000000000003</v>
      </c>
      <c r="R363" s="10">
        <v>87.3</v>
      </c>
      <c r="T363" s="1">
        <v>22.5</v>
      </c>
      <c r="U363" s="1">
        <v>16.8</v>
      </c>
      <c r="V363" s="1">
        <v>37.5</v>
      </c>
      <c r="Y363" s="10">
        <v>76.8</v>
      </c>
      <c r="AA363" s="1">
        <v>33.299999999999997</v>
      </c>
      <c r="AB363" s="1">
        <v>19</v>
      </c>
      <c r="AC363" s="1">
        <v>39.6</v>
      </c>
      <c r="AF363" s="10">
        <v>91.9</v>
      </c>
      <c r="AH363" s="1">
        <v>27.6</v>
      </c>
      <c r="AI363" s="1">
        <v>16.2</v>
      </c>
      <c r="AJ363" s="1">
        <v>37.9</v>
      </c>
      <c r="AM363" s="10">
        <v>81.7</v>
      </c>
      <c r="AO363" s="1">
        <v>29.5</v>
      </c>
      <c r="AP363" s="1">
        <v>18.399999999999999</v>
      </c>
      <c r="AQ363" s="1">
        <v>40.6</v>
      </c>
      <c r="AT363" s="10">
        <v>88.5</v>
      </c>
      <c r="AV363" s="1">
        <v>31.5</v>
      </c>
      <c r="AW363" s="1">
        <v>18.399999999999999</v>
      </c>
      <c r="AX363" s="1">
        <v>42.9</v>
      </c>
      <c r="BA363" s="10">
        <v>92.8</v>
      </c>
      <c r="BC363" s="1">
        <v>33.799999999999997</v>
      </c>
      <c r="BD363" s="1">
        <v>19.399999999999999</v>
      </c>
      <c r="BE363" s="1">
        <v>42.6</v>
      </c>
      <c r="BH363" s="10">
        <v>95.8</v>
      </c>
      <c r="BJ363" s="1">
        <v>28.7</v>
      </c>
      <c r="BK363" s="1">
        <v>19</v>
      </c>
      <c r="BL363" s="1">
        <v>36.4</v>
      </c>
      <c r="BO363" s="10">
        <v>84.1</v>
      </c>
      <c r="BX363" s="1">
        <v>28.5</v>
      </c>
      <c r="BY363" s="1">
        <v>19.399999999999999</v>
      </c>
      <c r="BZ363" s="1">
        <v>42.9</v>
      </c>
      <c r="CC363" s="10">
        <v>90.8</v>
      </c>
      <c r="CL363">
        <v>87.7</v>
      </c>
      <c r="CM363">
        <v>0</v>
      </c>
      <c r="CN363">
        <v>0</v>
      </c>
      <c r="CO363">
        <v>0</v>
      </c>
      <c r="CP363" t="s">
        <v>27</v>
      </c>
    </row>
    <row r="364" spans="1:94" x14ac:dyDescent="0.35">
      <c r="A364" t="s">
        <v>520</v>
      </c>
      <c r="B364" t="s">
        <v>24</v>
      </c>
      <c r="C364" t="s">
        <v>46</v>
      </c>
      <c r="D364" t="s">
        <v>398</v>
      </c>
      <c r="E364" t="s">
        <v>887</v>
      </c>
      <c r="F364" s="1">
        <v>30.8</v>
      </c>
      <c r="G364" s="1">
        <v>19.399999999999999</v>
      </c>
      <c r="H364" s="1">
        <v>42.3</v>
      </c>
      <c r="K364" s="10">
        <v>92.5</v>
      </c>
      <c r="M364" s="1">
        <v>33.4</v>
      </c>
      <c r="N364" s="1">
        <v>20</v>
      </c>
      <c r="O364" s="1">
        <v>41</v>
      </c>
      <c r="R364" s="10">
        <v>94.4</v>
      </c>
      <c r="T364" s="1">
        <v>30</v>
      </c>
      <c r="U364" s="1">
        <v>19.600000000000001</v>
      </c>
      <c r="V364" s="1">
        <v>41.2</v>
      </c>
      <c r="Y364" s="10">
        <v>90.8</v>
      </c>
      <c r="AA364" s="1">
        <v>34.5</v>
      </c>
      <c r="AB364" s="1">
        <v>20</v>
      </c>
      <c r="AC364" s="1">
        <v>44</v>
      </c>
      <c r="AF364" s="10">
        <v>98.5</v>
      </c>
      <c r="AH364" s="1">
        <v>32.9</v>
      </c>
      <c r="AI364" s="1">
        <v>18.2</v>
      </c>
      <c r="AJ364" s="1">
        <v>43.8</v>
      </c>
      <c r="AM364" s="10">
        <v>94.9</v>
      </c>
      <c r="AO364" s="1">
        <v>32</v>
      </c>
      <c r="AP364" s="1">
        <v>19</v>
      </c>
      <c r="AQ364" s="1">
        <v>44.5</v>
      </c>
      <c r="AT364" s="10">
        <v>95.5</v>
      </c>
      <c r="AV364" s="1">
        <v>33.299999999999997</v>
      </c>
      <c r="AW364" s="1">
        <v>19.2</v>
      </c>
      <c r="AX364" s="1">
        <v>44.8</v>
      </c>
      <c r="BA364" s="10">
        <v>97.3</v>
      </c>
      <c r="BC364" s="1">
        <v>34.6</v>
      </c>
      <c r="BD364" s="1">
        <v>20</v>
      </c>
      <c r="BE364" s="1">
        <v>45</v>
      </c>
      <c r="BH364" s="10">
        <v>99.6</v>
      </c>
      <c r="BJ364" s="1">
        <v>33</v>
      </c>
      <c r="BK364" s="1">
        <v>19.600000000000001</v>
      </c>
      <c r="BL364" s="1">
        <v>40.700000000000003</v>
      </c>
      <c r="BO364" s="10">
        <v>93.3</v>
      </c>
      <c r="BX364" s="1">
        <v>33</v>
      </c>
      <c r="BY364" s="1">
        <v>20</v>
      </c>
      <c r="BZ364" s="1">
        <v>43.6</v>
      </c>
      <c r="CC364" s="10">
        <v>96.6</v>
      </c>
      <c r="CL364">
        <v>95.3</v>
      </c>
      <c r="CM364">
        <v>0</v>
      </c>
      <c r="CN364">
        <v>0</v>
      </c>
      <c r="CO364">
        <v>0</v>
      </c>
      <c r="CP364" t="s">
        <v>27</v>
      </c>
    </row>
    <row r="365" spans="1:94" x14ac:dyDescent="0.35">
      <c r="A365" t="s">
        <v>520</v>
      </c>
      <c r="B365" t="s">
        <v>24</v>
      </c>
      <c r="C365" t="s">
        <v>46</v>
      </c>
      <c r="D365" t="s">
        <v>399</v>
      </c>
      <c r="E365" t="s">
        <v>888</v>
      </c>
      <c r="F365" s="1">
        <v>32.799999999999997</v>
      </c>
      <c r="G365" s="1">
        <v>19.600000000000001</v>
      </c>
      <c r="H365" s="1">
        <v>44.7</v>
      </c>
      <c r="K365" s="10">
        <v>97.1</v>
      </c>
      <c r="M365" s="1">
        <v>34.799999999999997</v>
      </c>
      <c r="N365" s="1">
        <v>20</v>
      </c>
      <c r="O365" s="1">
        <v>43.6</v>
      </c>
      <c r="R365" s="10">
        <v>98.4</v>
      </c>
      <c r="T365" s="1">
        <v>31.2</v>
      </c>
      <c r="U365" s="1">
        <v>20</v>
      </c>
      <c r="V365" s="1">
        <v>40.700000000000003</v>
      </c>
      <c r="Y365" s="10">
        <v>91.9</v>
      </c>
      <c r="AA365" s="1">
        <v>35</v>
      </c>
      <c r="AB365" s="1">
        <v>20</v>
      </c>
      <c r="AC365" s="1">
        <v>45</v>
      </c>
      <c r="AF365" s="10">
        <v>100</v>
      </c>
      <c r="AH365" s="1">
        <v>35</v>
      </c>
      <c r="AI365" s="1">
        <v>19.8</v>
      </c>
      <c r="AJ365" s="1">
        <v>44.3</v>
      </c>
      <c r="AM365" s="10">
        <v>99.1</v>
      </c>
      <c r="AO365" s="1">
        <v>35</v>
      </c>
      <c r="AP365" s="1">
        <v>19.8</v>
      </c>
      <c r="AQ365" s="1">
        <v>45</v>
      </c>
      <c r="AT365" s="10">
        <v>99.8</v>
      </c>
      <c r="AV365" s="1">
        <v>34.5</v>
      </c>
      <c r="AW365" s="1">
        <v>20</v>
      </c>
      <c r="AX365" s="1">
        <v>45</v>
      </c>
      <c r="BA365" s="10">
        <v>99.5</v>
      </c>
      <c r="BC365" s="1">
        <v>35</v>
      </c>
      <c r="BD365" s="1">
        <v>20</v>
      </c>
      <c r="BE365" s="1">
        <v>45</v>
      </c>
      <c r="BH365" s="10">
        <v>100</v>
      </c>
      <c r="BJ365" s="1">
        <v>34.5</v>
      </c>
      <c r="BK365" s="1">
        <v>20</v>
      </c>
      <c r="BL365" s="1">
        <v>43.3</v>
      </c>
      <c r="BO365" s="10">
        <v>97.8</v>
      </c>
      <c r="BX365" s="1">
        <v>34.799999999999997</v>
      </c>
      <c r="BY365" s="1">
        <v>20</v>
      </c>
      <c r="BZ365" s="1">
        <v>45</v>
      </c>
      <c r="CC365" s="10">
        <v>99.8</v>
      </c>
      <c r="CL365">
        <v>98.3</v>
      </c>
      <c r="CM365">
        <v>0</v>
      </c>
      <c r="CN365">
        <v>0</v>
      </c>
      <c r="CO365">
        <v>0</v>
      </c>
      <c r="CP365" t="s">
        <v>27</v>
      </c>
    </row>
    <row r="366" spans="1:94" x14ac:dyDescent="0.35">
      <c r="A366" t="s">
        <v>520</v>
      </c>
      <c r="B366" t="s">
        <v>24</v>
      </c>
      <c r="C366" t="s">
        <v>46</v>
      </c>
      <c r="D366" t="s">
        <v>400</v>
      </c>
      <c r="E366" t="s">
        <v>889</v>
      </c>
      <c r="F366" s="1">
        <v>34</v>
      </c>
      <c r="G366" s="1">
        <v>20</v>
      </c>
      <c r="H366" s="1">
        <v>43.6</v>
      </c>
      <c r="K366" s="10">
        <v>97.6</v>
      </c>
      <c r="M366" s="1">
        <v>33.799999999999997</v>
      </c>
      <c r="N366" s="1">
        <v>19.600000000000001</v>
      </c>
      <c r="O366" s="1">
        <v>40.6</v>
      </c>
      <c r="R366" s="10">
        <v>94</v>
      </c>
      <c r="T366" s="1">
        <v>27.6</v>
      </c>
      <c r="U366" s="1">
        <v>19</v>
      </c>
      <c r="V366" s="1">
        <v>39.5</v>
      </c>
      <c r="Y366" s="10">
        <v>86.1</v>
      </c>
      <c r="AA366" s="1">
        <v>35</v>
      </c>
      <c r="AB366" s="1">
        <v>20</v>
      </c>
      <c r="AC366" s="1">
        <v>45</v>
      </c>
      <c r="AF366" s="10">
        <v>100</v>
      </c>
      <c r="AH366" s="1">
        <v>34.5</v>
      </c>
      <c r="AI366" s="1">
        <v>20</v>
      </c>
      <c r="AJ366" s="1">
        <v>43.9</v>
      </c>
      <c r="AM366" s="10">
        <v>98.4</v>
      </c>
      <c r="AO366" s="1">
        <v>32.799999999999997</v>
      </c>
      <c r="AP366" s="1">
        <v>20</v>
      </c>
      <c r="AQ366" s="1">
        <v>44.9</v>
      </c>
      <c r="AT366" s="10">
        <v>97.7</v>
      </c>
      <c r="AV366" s="1">
        <v>34.200000000000003</v>
      </c>
      <c r="AW366" s="1">
        <v>19.600000000000001</v>
      </c>
      <c r="AX366" s="1">
        <v>45</v>
      </c>
      <c r="BA366" s="10">
        <v>98.8</v>
      </c>
      <c r="BC366" s="1">
        <v>34.9</v>
      </c>
      <c r="BD366" s="1">
        <v>20</v>
      </c>
      <c r="BE366" s="1">
        <v>45</v>
      </c>
      <c r="BH366" s="10">
        <v>99.9</v>
      </c>
      <c r="BJ366" s="1">
        <v>34</v>
      </c>
      <c r="BK366" s="1">
        <v>20</v>
      </c>
      <c r="BL366" s="1">
        <v>40.9</v>
      </c>
      <c r="BO366" s="10">
        <v>94.9</v>
      </c>
      <c r="BX366" s="1">
        <v>35</v>
      </c>
      <c r="BY366" s="1">
        <v>20</v>
      </c>
      <c r="BZ366" s="1">
        <v>45</v>
      </c>
      <c r="CC366" s="10">
        <v>100</v>
      </c>
      <c r="CL366">
        <v>96.7</v>
      </c>
      <c r="CM366">
        <v>0</v>
      </c>
      <c r="CN366">
        <v>0</v>
      </c>
      <c r="CO366">
        <v>0</v>
      </c>
      <c r="CP366" t="s">
        <v>27</v>
      </c>
    </row>
    <row r="367" spans="1:94" x14ac:dyDescent="0.35">
      <c r="A367" t="s">
        <v>520</v>
      </c>
      <c r="B367" t="s">
        <v>24</v>
      </c>
      <c r="C367" t="s">
        <v>46</v>
      </c>
      <c r="D367" t="s">
        <v>401</v>
      </c>
      <c r="E367" t="s">
        <v>890</v>
      </c>
      <c r="F367" s="1">
        <v>32.299999999999997</v>
      </c>
      <c r="G367" s="1">
        <v>20</v>
      </c>
      <c r="H367" s="1">
        <v>42.2</v>
      </c>
      <c r="K367" s="10">
        <v>94.5</v>
      </c>
      <c r="M367" s="1">
        <v>33.700000000000003</v>
      </c>
      <c r="N367" s="1">
        <v>19.600000000000001</v>
      </c>
      <c r="O367" s="1">
        <v>42.4</v>
      </c>
      <c r="R367" s="10">
        <v>95.7</v>
      </c>
      <c r="T367" s="1">
        <v>27.2</v>
      </c>
      <c r="U367" s="1">
        <v>19.600000000000001</v>
      </c>
      <c r="V367" s="1">
        <v>39.200000000000003</v>
      </c>
      <c r="Y367" s="10">
        <v>86</v>
      </c>
      <c r="AA367" s="1">
        <v>35</v>
      </c>
      <c r="AB367" s="1">
        <v>20</v>
      </c>
      <c r="AC367" s="1">
        <v>45</v>
      </c>
      <c r="AF367" s="10">
        <v>100</v>
      </c>
      <c r="AH367" s="1">
        <v>33</v>
      </c>
      <c r="AI367" s="1">
        <v>19.2</v>
      </c>
      <c r="AJ367" s="1">
        <v>43.3</v>
      </c>
      <c r="AM367" s="10">
        <v>95.5</v>
      </c>
      <c r="AO367" s="1">
        <v>34.5</v>
      </c>
      <c r="AP367" s="1">
        <v>19.600000000000001</v>
      </c>
      <c r="AQ367" s="1">
        <v>44.3</v>
      </c>
      <c r="AT367" s="10">
        <v>98.4</v>
      </c>
      <c r="AV367" s="1">
        <v>31.4</v>
      </c>
      <c r="AW367" s="1">
        <v>19.2</v>
      </c>
      <c r="AX367" s="1">
        <v>45</v>
      </c>
      <c r="BA367" s="10">
        <v>95.6</v>
      </c>
      <c r="BC367" s="1">
        <v>35</v>
      </c>
      <c r="BD367" s="1">
        <v>20</v>
      </c>
      <c r="BE367" s="1">
        <v>45</v>
      </c>
      <c r="BH367" s="10">
        <v>100</v>
      </c>
      <c r="BJ367" s="1">
        <v>34</v>
      </c>
      <c r="BK367" s="1">
        <v>19.600000000000001</v>
      </c>
      <c r="BL367" s="1">
        <v>38.5</v>
      </c>
      <c r="BO367" s="10">
        <v>92.1</v>
      </c>
      <c r="BX367" s="1">
        <v>34.799999999999997</v>
      </c>
      <c r="BY367" s="1">
        <v>19.8</v>
      </c>
      <c r="BZ367" s="1">
        <v>42.8</v>
      </c>
      <c r="CC367" s="10">
        <v>97.4</v>
      </c>
      <c r="CL367">
        <v>95.5</v>
      </c>
      <c r="CM367">
        <v>0</v>
      </c>
      <c r="CN367">
        <v>0</v>
      </c>
      <c r="CO367">
        <v>0</v>
      </c>
      <c r="CP367" t="s">
        <v>27</v>
      </c>
    </row>
    <row r="368" spans="1:94" x14ac:dyDescent="0.35">
      <c r="A368" t="s">
        <v>520</v>
      </c>
      <c r="B368" t="s">
        <v>24</v>
      </c>
      <c r="C368" t="s">
        <v>46</v>
      </c>
      <c r="D368" t="s">
        <v>402</v>
      </c>
      <c r="E368" t="s">
        <v>891</v>
      </c>
      <c r="F368" s="1">
        <v>33.299999999999997</v>
      </c>
      <c r="G368" s="1">
        <v>19.600000000000001</v>
      </c>
      <c r="H368" s="1">
        <v>44.3</v>
      </c>
      <c r="K368" s="10">
        <v>97.2</v>
      </c>
      <c r="M368" s="1">
        <v>32.799999999999997</v>
      </c>
      <c r="N368" s="1">
        <v>19.8</v>
      </c>
      <c r="O368" s="1">
        <v>41.9</v>
      </c>
      <c r="R368" s="10">
        <v>94.5</v>
      </c>
      <c r="T368" s="1">
        <v>31.2</v>
      </c>
      <c r="U368" s="1">
        <v>19</v>
      </c>
      <c r="V368" s="1">
        <v>40.5</v>
      </c>
      <c r="Y368" s="10">
        <v>90.7</v>
      </c>
      <c r="AA368" s="1">
        <v>33.5</v>
      </c>
      <c r="AB368" s="1">
        <v>20</v>
      </c>
      <c r="AC368" s="1">
        <v>45</v>
      </c>
      <c r="AF368" s="10">
        <v>98.5</v>
      </c>
      <c r="AH368" s="1">
        <v>35</v>
      </c>
      <c r="AI368" s="1">
        <v>20</v>
      </c>
      <c r="AJ368" s="1">
        <v>43.6</v>
      </c>
      <c r="AM368" s="10">
        <v>98.6</v>
      </c>
      <c r="AO368" s="1">
        <v>34</v>
      </c>
      <c r="AP368" s="1">
        <v>20</v>
      </c>
      <c r="AQ368" s="1">
        <v>44.3</v>
      </c>
      <c r="AT368" s="10">
        <v>98.3</v>
      </c>
      <c r="AV368" s="1">
        <v>34.299999999999997</v>
      </c>
      <c r="AW368" s="1">
        <v>19.600000000000001</v>
      </c>
      <c r="AX368" s="1">
        <v>44</v>
      </c>
      <c r="BA368" s="10">
        <v>97.9</v>
      </c>
      <c r="BC368" s="1">
        <v>35</v>
      </c>
      <c r="BD368" s="1">
        <v>20</v>
      </c>
      <c r="BE368" s="1">
        <v>44.9</v>
      </c>
      <c r="BH368" s="10">
        <v>99.9</v>
      </c>
      <c r="BJ368" s="1">
        <v>34.799999999999997</v>
      </c>
      <c r="BK368" s="1">
        <v>20</v>
      </c>
      <c r="BL368" s="1">
        <v>44</v>
      </c>
      <c r="BO368" s="10">
        <v>98.8</v>
      </c>
      <c r="BX368" s="1">
        <v>34.799999999999997</v>
      </c>
      <c r="BY368" s="1">
        <v>20</v>
      </c>
      <c r="BZ368" s="1">
        <v>45</v>
      </c>
      <c r="CC368" s="10">
        <v>99.8</v>
      </c>
      <c r="CL368">
        <v>97.4</v>
      </c>
      <c r="CM368">
        <v>0</v>
      </c>
      <c r="CN368">
        <v>0</v>
      </c>
      <c r="CO368">
        <v>0</v>
      </c>
      <c r="CP368" t="s">
        <v>27</v>
      </c>
    </row>
    <row r="369" spans="1:94" x14ac:dyDescent="0.35">
      <c r="A369" t="s">
        <v>520</v>
      </c>
      <c r="B369" t="s">
        <v>24</v>
      </c>
      <c r="C369" t="s">
        <v>46</v>
      </c>
      <c r="D369" t="s">
        <v>403</v>
      </c>
      <c r="E369" t="s">
        <v>892</v>
      </c>
      <c r="F369" s="1">
        <v>32</v>
      </c>
      <c r="G369" s="1">
        <v>19.600000000000001</v>
      </c>
      <c r="H369" s="1">
        <v>39.5</v>
      </c>
      <c r="K369" s="10">
        <v>91.1</v>
      </c>
      <c r="M369" s="1">
        <v>31.5</v>
      </c>
      <c r="N369" s="1">
        <v>19.2</v>
      </c>
      <c r="O369" s="1">
        <v>39.200000000000003</v>
      </c>
      <c r="R369" s="10">
        <v>89.9</v>
      </c>
      <c r="T369" s="1">
        <v>24.8</v>
      </c>
      <c r="U369" s="1">
        <v>18.399999999999999</v>
      </c>
      <c r="V369" s="1">
        <v>37.1</v>
      </c>
      <c r="Y369" s="10">
        <v>80.3</v>
      </c>
      <c r="AA369" s="1">
        <v>35</v>
      </c>
      <c r="AB369" s="1">
        <v>20</v>
      </c>
      <c r="AC369" s="1">
        <v>41.5</v>
      </c>
      <c r="AF369" s="10">
        <v>96.5</v>
      </c>
      <c r="AH369" s="1">
        <v>34.5</v>
      </c>
      <c r="AI369" s="1">
        <v>20</v>
      </c>
      <c r="AJ369" s="1">
        <v>42.9</v>
      </c>
      <c r="AM369" s="10">
        <v>97.4</v>
      </c>
      <c r="AO369" s="1">
        <v>33</v>
      </c>
      <c r="AP369" s="1">
        <v>20</v>
      </c>
      <c r="AQ369" s="1">
        <v>44.9</v>
      </c>
      <c r="AT369" s="10">
        <v>97.9</v>
      </c>
      <c r="AV369" s="1">
        <v>32.700000000000003</v>
      </c>
      <c r="AW369" s="1">
        <v>19.2</v>
      </c>
      <c r="AX369" s="1">
        <v>45</v>
      </c>
      <c r="BA369" s="10">
        <v>96.9</v>
      </c>
      <c r="BC369" s="1">
        <v>35</v>
      </c>
      <c r="BD369" s="1">
        <v>20</v>
      </c>
      <c r="BE369" s="1">
        <v>45</v>
      </c>
      <c r="BH369" s="10">
        <v>100</v>
      </c>
      <c r="BJ369" s="1">
        <v>33.700000000000003</v>
      </c>
      <c r="BK369" s="1">
        <v>19.8</v>
      </c>
      <c r="BL369" s="1">
        <v>41.6</v>
      </c>
      <c r="BO369" s="10">
        <v>95.1</v>
      </c>
      <c r="BX369" s="1">
        <v>34.9</v>
      </c>
      <c r="BY369" s="1">
        <v>20</v>
      </c>
      <c r="BZ369" s="1">
        <v>42.9</v>
      </c>
      <c r="CC369" s="10">
        <v>97.8</v>
      </c>
      <c r="CL369">
        <v>94.3</v>
      </c>
      <c r="CM369">
        <v>0</v>
      </c>
      <c r="CN369">
        <v>0</v>
      </c>
      <c r="CO369">
        <v>0</v>
      </c>
      <c r="CP369" t="s">
        <v>27</v>
      </c>
    </row>
    <row r="370" spans="1:94" x14ac:dyDescent="0.35">
      <c r="A370" t="s">
        <v>520</v>
      </c>
      <c r="B370" t="s">
        <v>24</v>
      </c>
      <c r="C370" t="s">
        <v>46</v>
      </c>
      <c r="D370" t="s">
        <v>404</v>
      </c>
      <c r="E370" t="s">
        <v>893</v>
      </c>
      <c r="F370" s="1">
        <v>33.299999999999997</v>
      </c>
      <c r="G370" s="1">
        <v>19.8</v>
      </c>
      <c r="H370" s="1">
        <v>42.2</v>
      </c>
      <c r="K370" s="10">
        <v>95.3</v>
      </c>
      <c r="M370" s="1">
        <v>31.9</v>
      </c>
      <c r="N370" s="1">
        <v>19.399999999999999</v>
      </c>
      <c r="O370" s="1">
        <v>40.200000000000003</v>
      </c>
      <c r="R370" s="10">
        <v>91.5</v>
      </c>
      <c r="T370" s="1">
        <v>23</v>
      </c>
      <c r="U370" s="1">
        <v>18.2</v>
      </c>
      <c r="V370" s="1">
        <v>37.4</v>
      </c>
      <c r="Y370" s="10">
        <v>78.599999999999994</v>
      </c>
      <c r="AA370" s="1">
        <v>33</v>
      </c>
      <c r="AB370" s="1">
        <v>20</v>
      </c>
      <c r="AC370" s="1">
        <v>43.5</v>
      </c>
      <c r="AF370" s="10">
        <v>96.5</v>
      </c>
      <c r="AH370" s="1">
        <v>33</v>
      </c>
      <c r="AI370" s="1">
        <v>18.399999999999999</v>
      </c>
      <c r="AJ370" s="1">
        <v>43.9</v>
      </c>
      <c r="AM370" s="10">
        <v>95.3</v>
      </c>
      <c r="AO370" s="1">
        <v>32.799999999999997</v>
      </c>
      <c r="AP370" s="1">
        <v>18.8</v>
      </c>
      <c r="AQ370" s="1">
        <v>45</v>
      </c>
      <c r="AT370" s="10">
        <v>96.6</v>
      </c>
      <c r="AV370" s="1">
        <v>33.200000000000003</v>
      </c>
      <c r="AW370" s="1">
        <v>18.600000000000001</v>
      </c>
      <c r="AX370" s="1">
        <v>44.7</v>
      </c>
      <c r="BA370" s="10">
        <v>96.5</v>
      </c>
      <c r="BC370" s="1">
        <v>35</v>
      </c>
      <c r="BD370" s="1">
        <v>20</v>
      </c>
      <c r="BE370" s="1">
        <v>45</v>
      </c>
      <c r="BH370" s="10">
        <v>100</v>
      </c>
      <c r="BJ370" s="1">
        <v>30.5</v>
      </c>
      <c r="BK370" s="1">
        <v>19.600000000000001</v>
      </c>
      <c r="BL370" s="1">
        <v>36.700000000000003</v>
      </c>
      <c r="BO370" s="10">
        <v>86.8</v>
      </c>
      <c r="BX370" s="1">
        <v>33.700000000000003</v>
      </c>
      <c r="BY370" s="1">
        <v>20</v>
      </c>
      <c r="BZ370" s="1">
        <v>42.2</v>
      </c>
      <c r="CC370" s="10">
        <v>95.9</v>
      </c>
      <c r="CL370">
        <v>93.3</v>
      </c>
      <c r="CM370">
        <v>0</v>
      </c>
      <c r="CN370">
        <v>0</v>
      </c>
      <c r="CO370">
        <v>0</v>
      </c>
      <c r="CP370" t="s">
        <v>27</v>
      </c>
    </row>
    <row r="371" spans="1:94" x14ac:dyDescent="0.35">
      <c r="A371" t="s">
        <v>520</v>
      </c>
      <c r="B371" t="s">
        <v>24</v>
      </c>
      <c r="C371" t="s">
        <v>46</v>
      </c>
      <c r="D371" t="s">
        <v>405</v>
      </c>
      <c r="E371" t="s">
        <v>894</v>
      </c>
      <c r="F371" s="1">
        <v>34.5</v>
      </c>
      <c r="G371" s="1">
        <v>20</v>
      </c>
      <c r="H371" s="1">
        <v>44.7</v>
      </c>
      <c r="K371" s="10">
        <v>99.2</v>
      </c>
      <c r="M371" s="1">
        <v>33.799999999999997</v>
      </c>
      <c r="N371" s="1">
        <v>20</v>
      </c>
      <c r="O371" s="1">
        <v>44.1</v>
      </c>
      <c r="R371" s="10">
        <v>97.9</v>
      </c>
      <c r="T371" s="1">
        <v>25.7</v>
      </c>
      <c r="U371" s="1">
        <v>19.2</v>
      </c>
      <c r="V371" s="1">
        <v>39.5</v>
      </c>
      <c r="Y371" s="10">
        <v>84.4</v>
      </c>
      <c r="AA371" s="1">
        <v>34</v>
      </c>
      <c r="AB371" s="1">
        <v>20</v>
      </c>
      <c r="AC371" s="1">
        <v>45</v>
      </c>
      <c r="AF371" s="10">
        <v>99</v>
      </c>
      <c r="AH371" s="1">
        <v>34.5</v>
      </c>
      <c r="AI371" s="1">
        <v>20</v>
      </c>
      <c r="AJ371" s="1">
        <v>45</v>
      </c>
      <c r="AM371" s="10">
        <v>99.5</v>
      </c>
      <c r="AO371" s="1">
        <v>35</v>
      </c>
      <c r="AP371" s="1">
        <v>20</v>
      </c>
      <c r="AQ371" s="1">
        <v>45</v>
      </c>
      <c r="AT371" s="10">
        <v>100</v>
      </c>
      <c r="AV371" s="1">
        <v>34.5</v>
      </c>
      <c r="AW371" s="1">
        <v>20</v>
      </c>
      <c r="AX371" s="1">
        <v>45</v>
      </c>
      <c r="BA371" s="10">
        <v>99.5</v>
      </c>
      <c r="BC371" s="1">
        <v>35</v>
      </c>
      <c r="BD371" s="1">
        <v>20</v>
      </c>
      <c r="BE371" s="1">
        <v>45</v>
      </c>
      <c r="BH371" s="10">
        <v>100</v>
      </c>
      <c r="BJ371" s="1">
        <v>34.5</v>
      </c>
      <c r="BK371" s="1">
        <v>20</v>
      </c>
      <c r="BL371" s="1">
        <v>44.8</v>
      </c>
      <c r="BO371" s="10">
        <v>99.3</v>
      </c>
      <c r="BX371" s="1">
        <v>35</v>
      </c>
      <c r="BY371" s="1">
        <v>20</v>
      </c>
      <c r="BZ371" s="1">
        <v>44.3</v>
      </c>
      <c r="CC371" s="10">
        <v>99.3</v>
      </c>
      <c r="CL371">
        <v>97.8</v>
      </c>
      <c r="CM371">
        <v>0</v>
      </c>
      <c r="CN371">
        <v>0</v>
      </c>
      <c r="CO371">
        <v>0</v>
      </c>
      <c r="CP371" t="s">
        <v>27</v>
      </c>
    </row>
    <row r="372" spans="1:94" x14ac:dyDescent="0.35">
      <c r="A372" t="s">
        <v>520</v>
      </c>
      <c r="B372" t="s">
        <v>24</v>
      </c>
      <c r="C372" t="s">
        <v>46</v>
      </c>
      <c r="D372" t="s">
        <v>406</v>
      </c>
      <c r="E372" t="s">
        <v>895</v>
      </c>
      <c r="F372" s="1">
        <v>32.9</v>
      </c>
      <c r="G372" s="1">
        <v>19</v>
      </c>
      <c r="H372" s="1">
        <v>42.9</v>
      </c>
      <c r="K372" s="10">
        <v>94.8</v>
      </c>
      <c r="M372" s="1">
        <v>31.4</v>
      </c>
      <c r="N372" s="1">
        <v>19</v>
      </c>
      <c r="O372" s="1">
        <v>39</v>
      </c>
      <c r="R372" s="10">
        <v>89.4</v>
      </c>
      <c r="T372" s="1">
        <v>23.4</v>
      </c>
      <c r="U372" s="1">
        <v>18</v>
      </c>
      <c r="V372" s="1">
        <v>34.1</v>
      </c>
      <c r="Y372" s="10">
        <v>75.5</v>
      </c>
      <c r="AA372" s="1">
        <v>35</v>
      </c>
      <c r="AB372" s="1">
        <v>19.600000000000001</v>
      </c>
      <c r="AC372" s="1">
        <v>43.5</v>
      </c>
      <c r="AF372" s="10">
        <v>98.1</v>
      </c>
      <c r="AH372" s="1">
        <v>34.799999999999997</v>
      </c>
      <c r="AI372" s="1">
        <v>19.2</v>
      </c>
      <c r="AJ372" s="1">
        <v>42.1</v>
      </c>
      <c r="AM372" s="10">
        <v>96.1</v>
      </c>
      <c r="AO372" s="1">
        <v>32.799999999999997</v>
      </c>
      <c r="AP372" s="1">
        <v>19.8</v>
      </c>
      <c r="AQ372" s="1">
        <v>44.6</v>
      </c>
      <c r="AT372" s="10">
        <v>97.2</v>
      </c>
      <c r="AV372" s="1">
        <v>31.1</v>
      </c>
      <c r="AW372" s="1">
        <v>15.8</v>
      </c>
      <c r="AX372" s="1">
        <v>43.3</v>
      </c>
      <c r="BA372" s="10">
        <v>90.2</v>
      </c>
      <c r="BC372" s="1">
        <v>34.9</v>
      </c>
      <c r="BD372" s="1">
        <v>19.8</v>
      </c>
      <c r="BE372" s="1">
        <v>42.6</v>
      </c>
      <c r="BH372" s="10">
        <v>97.3</v>
      </c>
      <c r="BJ372" s="1">
        <v>32.700000000000003</v>
      </c>
      <c r="BK372" s="1">
        <v>18.399999999999999</v>
      </c>
      <c r="BL372" s="1">
        <v>36.200000000000003</v>
      </c>
      <c r="BO372" s="10">
        <v>87.3</v>
      </c>
      <c r="BX372" s="1">
        <v>31.6</v>
      </c>
      <c r="BY372" s="1">
        <v>19.600000000000001</v>
      </c>
      <c r="BZ372" s="1">
        <v>40.799999999999997</v>
      </c>
      <c r="CC372" s="10">
        <v>92</v>
      </c>
      <c r="CL372">
        <v>91.8</v>
      </c>
      <c r="CM372">
        <v>0</v>
      </c>
      <c r="CN372">
        <v>0</v>
      </c>
      <c r="CO372">
        <v>0</v>
      </c>
      <c r="CP372" t="s">
        <v>27</v>
      </c>
    </row>
    <row r="373" spans="1:94" x14ac:dyDescent="0.35">
      <c r="A373" t="s">
        <v>520</v>
      </c>
      <c r="B373" t="s">
        <v>24</v>
      </c>
      <c r="C373" t="s">
        <v>46</v>
      </c>
      <c r="D373" t="s">
        <v>407</v>
      </c>
      <c r="E373" t="s">
        <v>896</v>
      </c>
      <c r="F373" s="4">
        <v>18.7</v>
      </c>
      <c r="G373" s="1">
        <v>12.6</v>
      </c>
      <c r="H373" s="1">
        <v>28.4</v>
      </c>
      <c r="K373" s="9">
        <v>59.7</v>
      </c>
      <c r="L373" s="1">
        <v>60</v>
      </c>
      <c r="M373" s="1">
        <v>23</v>
      </c>
      <c r="N373" s="1">
        <v>16.2</v>
      </c>
      <c r="O373" s="1">
        <v>31.6</v>
      </c>
      <c r="R373" s="10">
        <v>70.8</v>
      </c>
      <c r="T373" s="1">
        <v>26.5</v>
      </c>
      <c r="U373" s="1">
        <v>17.399999999999999</v>
      </c>
      <c r="V373" s="1">
        <v>36.1</v>
      </c>
      <c r="Y373" s="10">
        <v>80</v>
      </c>
      <c r="AA373" s="1">
        <v>24.7</v>
      </c>
      <c r="AB373" s="1">
        <v>14.2</v>
      </c>
      <c r="AC373" s="1">
        <v>27.9</v>
      </c>
      <c r="AF373" s="10">
        <v>66.8</v>
      </c>
      <c r="AH373" s="1">
        <v>21.4</v>
      </c>
      <c r="AI373" s="1">
        <v>14</v>
      </c>
      <c r="AJ373" s="1">
        <v>35.4</v>
      </c>
      <c r="AM373" s="10">
        <v>70.8</v>
      </c>
      <c r="AO373" s="1">
        <v>24.3</v>
      </c>
      <c r="AP373" s="1">
        <v>13.2</v>
      </c>
      <c r="AQ373" s="1">
        <v>35.700000000000003</v>
      </c>
      <c r="AT373" s="10">
        <v>73.2</v>
      </c>
      <c r="AV373" s="1">
        <v>25.2</v>
      </c>
      <c r="AW373" s="1">
        <v>15.4</v>
      </c>
      <c r="AX373" s="1">
        <v>38.5</v>
      </c>
      <c r="BA373" s="10">
        <v>79.099999999999994</v>
      </c>
      <c r="BC373" s="1">
        <v>31.8</v>
      </c>
      <c r="BD373" s="1">
        <v>19.399999999999999</v>
      </c>
      <c r="BE373" s="1">
        <v>44.9</v>
      </c>
      <c r="BH373" s="10">
        <v>96.1</v>
      </c>
      <c r="BJ373" s="1">
        <v>27.2</v>
      </c>
      <c r="BK373" s="1">
        <v>17.600000000000001</v>
      </c>
      <c r="BL373" s="1">
        <v>34.200000000000003</v>
      </c>
      <c r="BO373" s="10">
        <v>79</v>
      </c>
      <c r="BX373" s="1">
        <v>24.8</v>
      </c>
      <c r="BY373" s="1">
        <v>18.399999999999999</v>
      </c>
      <c r="BZ373" s="1">
        <v>36.700000000000003</v>
      </c>
      <c r="CC373" s="10">
        <v>79.900000000000006</v>
      </c>
      <c r="CL373">
        <v>75.599999999999994</v>
      </c>
      <c r="CM373">
        <v>0</v>
      </c>
      <c r="CN373">
        <v>0</v>
      </c>
      <c r="CO373">
        <v>0</v>
      </c>
      <c r="CP373" t="s">
        <v>27</v>
      </c>
    </row>
    <row r="374" spans="1:94" x14ac:dyDescent="0.35">
      <c r="A374" t="s">
        <v>520</v>
      </c>
      <c r="B374" t="s">
        <v>24</v>
      </c>
      <c r="C374" t="s">
        <v>46</v>
      </c>
      <c r="D374" t="s">
        <v>408</v>
      </c>
      <c r="E374" t="s">
        <v>897</v>
      </c>
      <c r="F374" s="1">
        <v>32.299999999999997</v>
      </c>
      <c r="G374" s="1">
        <v>19.600000000000001</v>
      </c>
      <c r="H374" s="1">
        <v>44</v>
      </c>
      <c r="K374" s="10">
        <v>95.9</v>
      </c>
      <c r="M374" s="1">
        <v>31.9</v>
      </c>
      <c r="N374" s="1">
        <v>18.2</v>
      </c>
      <c r="O374" s="1">
        <v>39</v>
      </c>
      <c r="R374" s="10">
        <v>89.1</v>
      </c>
      <c r="T374" s="1">
        <v>22.5</v>
      </c>
      <c r="U374" s="1">
        <v>18</v>
      </c>
      <c r="V374" s="1">
        <v>33.200000000000003</v>
      </c>
      <c r="Y374" s="10">
        <v>73.7</v>
      </c>
      <c r="AA374" s="1">
        <v>34.799999999999997</v>
      </c>
      <c r="AB374" s="1">
        <v>20</v>
      </c>
      <c r="AC374" s="1">
        <v>43.6</v>
      </c>
      <c r="AF374" s="10">
        <v>98.4</v>
      </c>
      <c r="AH374" s="1">
        <v>34.299999999999997</v>
      </c>
      <c r="AI374" s="1">
        <v>19.2</v>
      </c>
      <c r="AJ374" s="1">
        <v>41.9</v>
      </c>
      <c r="AM374" s="10">
        <v>95.4</v>
      </c>
      <c r="AO374" s="1">
        <v>34</v>
      </c>
      <c r="AP374" s="1">
        <v>19.399999999999999</v>
      </c>
      <c r="AQ374" s="1">
        <v>44.9</v>
      </c>
      <c r="AT374" s="10">
        <v>98.3</v>
      </c>
      <c r="AV374" s="1">
        <v>33.4</v>
      </c>
      <c r="AW374" s="1">
        <v>19.2</v>
      </c>
      <c r="AX374" s="1">
        <v>44.6</v>
      </c>
      <c r="BA374" s="10">
        <v>97.2</v>
      </c>
      <c r="BC374" s="1">
        <v>34.9</v>
      </c>
      <c r="BD374" s="1">
        <v>20</v>
      </c>
      <c r="BE374" s="1">
        <v>45</v>
      </c>
      <c r="BH374" s="10">
        <v>99.9</v>
      </c>
      <c r="BJ374" s="1">
        <v>33.200000000000003</v>
      </c>
      <c r="BK374" s="1">
        <v>18.8</v>
      </c>
      <c r="BL374" s="1">
        <v>38.299999999999997</v>
      </c>
      <c r="BO374" s="10">
        <v>90.3</v>
      </c>
      <c r="BX374" s="1">
        <v>31.6</v>
      </c>
      <c r="BY374" s="1">
        <v>20</v>
      </c>
      <c r="BZ374" s="1">
        <v>42.2</v>
      </c>
      <c r="CC374" s="10">
        <v>93.8</v>
      </c>
      <c r="CL374">
        <v>93.2</v>
      </c>
      <c r="CM374">
        <v>0</v>
      </c>
      <c r="CN374">
        <v>0</v>
      </c>
      <c r="CO374">
        <v>0</v>
      </c>
      <c r="CP374" t="s">
        <v>27</v>
      </c>
    </row>
    <row r="375" spans="1:94" x14ac:dyDescent="0.35">
      <c r="A375" t="s">
        <v>520</v>
      </c>
      <c r="B375" t="s">
        <v>24</v>
      </c>
      <c r="C375" t="s">
        <v>46</v>
      </c>
      <c r="D375" t="s">
        <v>409</v>
      </c>
      <c r="E375" t="s">
        <v>898</v>
      </c>
      <c r="F375" s="1">
        <v>29.3</v>
      </c>
      <c r="G375" s="1">
        <v>17.2</v>
      </c>
      <c r="H375" s="1">
        <v>40.6</v>
      </c>
      <c r="K375" s="10">
        <v>87.1</v>
      </c>
      <c r="M375" s="1">
        <v>31.4</v>
      </c>
      <c r="N375" s="1">
        <v>17.8</v>
      </c>
      <c r="O375" s="1">
        <v>35.700000000000003</v>
      </c>
      <c r="R375" s="10">
        <v>84.9</v>
      </c>
      <c r="T375" s="1">
        <v>24.1</v>
      </c>
      <c r="U375" s="1">
        <v>18</v>
      </c>
      <c r="V375" s="1">
        <v>36.700000000000003</v>
      </c>
      <c r="Y375" s="10">
        <v>78.8</v>
      </c>
      <c r="AA375" s="1">
        <v>34</v>
      </c>
      <c r="AB375" s="1">
        <v>20</v>
      </c>
      <c r="AC375" s="1">
        <v>43.2</v>
      </c>
      <c r="AF375" s="10">
        <v>97.2</v>
      </c>
      <c r="AH375" s="1">
        <v>33.5</v>
      </c>
      <c r="AI375" s="1">
        <v>18.600000000000001</v>
      </c>
      <c r="AJ375" s="1">
        <v>38.700000000000003</v>
      </c>
      <c r="AM375" s="10">
        <v>90.8</v>
      </c>
      <c r="AO375" s="1">
        <v>28.6</v>
      </c>
      <c r="AP375" s="1">
        <v>19.2</v>
      </c>
      <c r="AQ375" s="1">
        <v>43.5</v>
      </c>
      <c r="AT375" s="10">
        <v>91.3</v>
      </c>
      <c r="AV375" s="1">
        <v>32.200000000000003</v>
      </c>
      <c r="AW375" s="1">
        <v>16.2</v>
      </c>
      <c r="AX375" s="1">
        <v>42.7</v>
      </c>
      <c r="BA375" s="10">
        <v>91.1</v>
      </c>
      <c r="BC375" s="1">
        <v>34.799999999999997</v>
      </c>
      <c r="BD375" s="1">
        <v>20</v>
      </c>
      <c r="BE375" s="1">
        <v>41.9</v>
      </c>
      <c r="BH375" s="10">
        <v>96.7</v>
      </c>
      <c r="BJ375" s="1">
        <v>30.5</v>
      </c>
      <c r="BK375" s="1">
        <v>19</v>
      </c>
      <c r="BL375" s="1">
        <v>34.200000000000003</v>
      </c>
      <c r="BO375" s="10">
        <v>83.7</v>
      </c>
      <c r="BX375" s="1">
        <v>32.6</v>
      </c>
      <c r="BY375" s="1">
        <v>19.600000000000001</v>
      </c>
      <c r="BZ375" s="1">
        <v>39.9</v>
      </c>
      <c r="CC375" s="10">
        <v>92.1</v>
      </c>
      <c r="CL375">
        <v>89.4</v>
      </c>
      <c r="CM375">
        <v>0</v>
      </c>
      <c r="CN375">
        <v>0</v>
      </c>
      <c r="CO375">
        <v>0</v>
      </c>
      <c r="CP375" t="s">
        <v>27</v>
      </c>
    </row>
    <row r="376" spans="1:94" x14ac:dyDescent="0.35">
      <c r="A376" t="s">
        <v>520</v>
      </c>
      <c r="B376" t="s">
        <v>24</v>
      </c>
      <c r="C376" t="s">
        <v>46</v>
      </c>
      <c r="D376" t="s">
        <v>410</v>
      </c>
      <c r="E376" t="s">
        <v>899</v>
      </c>
      <c r="F376" s="1">
        <v>31.5</v>
      </c>
      <c r="G376" s="1">
        <v>20</v>
      </c>
      <c r="H376" s="1">
        <v>39.799999999999997</v>
      </c>
      <c r="K376" s="10">
        <v>91.3</v>
      </c>
      <c r="M376" s="1">
        <v>30</v>
      </c>
      <c r="N376" s="1">
        <v>19.2</v>
      </c>
      <c r="O376" s="1">
        <v>38.1</v>
      </c>
      <c r="R376" s="10">
        <v>87.3</v>
      </c>
      <c r="T376" s="1">
        <v>24.9</v>
      </c>
      <c r="U376" s="1">
        <v>18.399999999999999</v>
      </c>
      <c r="V376" s="1">
        <v>37.299999999999997</v>
      </c>
      <c r="Y376" s="10">
        <v>80.599999999999994</v>
      </c>
      <c r="AA376" s="1">
        <v>34.4</v>
      </c>
      <c r="AB376" s="1">
        <v>19.399999999999999</v>
      </c>
      <c r="AC376" s="1">
        <v>44.9</v>
      </c>
      <c r="AF376" s="10">
        <v>98.7</v>
      </c>
      <c r="AH376" s="1">
        <v>32.799999999999997</v>
      </c>
      <c r="AI376" s="1">
        <v>19.2</v>
      </c>
      <c r="AJ376" s="1">
        <v>44.2</v>
      </c>
      <c r="AM376" s="10">
        <v>96.2</v>
      </c>
      <c r="AO376" s="1">
        <v>33</v>
      </c>
      <c r="AP376" s="1">
        <v>19.2</v>
      </c>
      <c r="AQ376" s="1">
        <v>44.9</v>
      </c>
      <c r="AT376" s="10">
        <v>97.1</v>
      </c>
      <c r="AV376" s="1">
        <v>32.6</v>
      </c>
      <c r="AW376" s="1">
        <v>18.399999999999999</v>
      </c>
      <c r="AX376" s="1">
        <v>43.3</v>
      </c>
      <c r="BA376" s="10">
        <v>94.3</v>
      </c>
      <c r="BC376" s="1">
        <v>34.9</v>
      </c>
      <c r="BD376" s="1">
        <v>20</v>
      </c>
      <c r="BE376" s="1">
        <v>45</v>
      </c>
      <c r="BH376" s="10">
        <v>99.9</v>
      </c>
      <c r="BJ376" s="1">
        <v>33.299999999999997</v>
      </c>
      <c r="BK376" s="1">
        <v>19.600000000000001</v>
      </c>
      <c r="BL376" s="1">
        <v>37.700000000000003</v>
      </c>
      <c r="BO376" s="10">
        <v>90.6</v>
      </c>
      <c r="BX376" s="1">
        <v>31.7</v>
      </c>
      <c r="BY376" s="1">
        <v>20</v>
      </c>
      <c r="BZ376" s="1">
        <v>41.9</v>
      </c>
      <c r="CC376" s="10">
        <v>93.6</v>
      </c>
      <c r="CL376">
        <v>93</v>
      </c>
      <c r="CM376">
        <v>0</v>
      </c>
      <c r="CN376">
        <v>0</v>
      </c>
      <c r="CO376">
        <v>0</v>
      </c>
      <c r="CP376" t="s">
        <v>27</v>
      </c>
    </row>
    <row r="377" spans="1:94" x14ac:dyDescent="0.35">
      <c r="A377" t="s">
        <v>520</v>
      </c>
      <c r="B377" t="s">
        <v>24</v>
      </c>
      <c r="C377" t="s">
        <v>46</v>
      </c>
      <c r="D377" t="s">
        <v>411</v>
      </c>
      <c r="E377" t="s">
        <v>900</v>
      </c>
      <c r="F377" s="4">
        <v>20.6</v>
      </c>
      <c r="G377" s="1">
        <v>14</v>
      </c>
      <c r="H377" s="1">
        <v>31.2</v>
      </c>
      <c r="K377" s="10">
        <v>65.8</v>
      </c>
      <c r="M377" s="1">
        <v>25.7</v>
      </c>
      <c r="N377" s="1">
        <v>16.399999999999999</v>
      </c>
      <c r="O377" s="1">
        <v>34.9</v>
      </c>
      <c r="R377" s="10">
        <v>77</v>
      </c>
      <c r="T377" s="1">
        <v>26</v>
      </c>
      <c r="U377" s="1">
        <v>17.8</v>
      </c>
      <c r="V377" s="1">
        <v>37.9</v>
      </c>
      <c r="Y377" s="10">
        <v>81.7</v>
      </c>
      <c r="AA377" s="1">
        <v>21.1</v>
      </c>
      <c r="AB377" s="1">
        <v>15.4</v>
      </c>
      <c r="AC377" s="1">
        <v>32.9</v>
      </c>
      <c r="AF377" s="10">
        <v>69.400000000000006</v>
      </c>
      <c r="AH377" s="4">
        <v>18.5</v>
      </c>
      <c r="AI377" s="1">
        <v>14.2</v>
      </c>
      <c r="AJ377" s="1">
        <v>34.299999999999997</v>
      </c>
      <c r="AM377" s="10">
        <v>67</v>
      </c>
      <c r="AO377" s="1">
        <v>26.2</v>
      </c>
      <c r="AP377" s="1">
        <v>12.4</v>
      </c>
      <c r="AQ377" s="1">
        <v>40.799999999999997</v>
      </c>
      <c r="AT377" s="10">
        <v>79.400000000000006</v>
      </c>
      <c r="AV377" s="1">
        <v>28.1</v>
      </c>
      <c r="AW377" s="1">
        <v>15.8</v>
      </c>
      <c r="AX377" s="1">
        <v>40.299999999999997</v>
      </c>
      <c r="BA377" s="10">
        <v>84.2</v>
      </c>
      <c r="BC377" s="1">
        <v>30.2</v>
      </c>
      <c r="BD377" s="1">
        <v>19</v>
      </c>
      <c r="BE377" s="1">
        <v>40.1</v>
      </c>
      <c r="BH377" s="10">
        <v>89.3</v>
      </c>
      <c r="BJ377" s="1">
        <v>28.4</v>
      </c>
      <c r="BK377" s="1">
        <v>16.8</v>
      </c>
      <c r="BL377" s="1">
        <v>29.5</v>
      </c>
      <c r="BO377" s="10">
        <v>74.7</v>
      </c>
      <c r="BX377" s="1">
        <v>25.7</v>
      </c>
      <c r="BY377" s="1">
        <v>18.2</v>
      </c>
      <c r="BZ377" s="1">
        <v>38.4</v>
      </c>
      <c r="CC377" s="10">
        <v>82.3</v>
      </c>
      <c r="CL377">
        <v>77.099999999999994</v>
      </c>
      <c r="CM377">
        <v>0</v>
      </c>
      <c r="CN377">
        <v>0</v>
      </c>
      <c r="CO377">
        <v>0</v>
      </c>
      <c r="CP377" t="s">
        <v>27</v>
      </c>
    </row>
    <row r="378" spans="1:94" x14ac:dyDescent="0.35">
      <c r="A378" t="s">
        <v>521</v>
      </c>
      <c r="B378" t="s">
        <v>24</v>
      </c>
      <c r="C378" t="s">
        <v>46</v>
      </c>
      <c r="D378" t="s">
        <v>412</v>
      </c>
      <c r="E378" t="s">
        <v>901</v>
      </c>
      <c r="F378" s="1">
        <v>30.6</v>
      </c>
      <c r="G378" s="1">
        <v>19.2</v>
      </c>
      <c r="H378" s="1">
        <v>42.2</v>
      </c>
      <c r="K378" s="10">
        <v>92</v>
      </c>
      <c r="M378" s="1">
        <v>31</v>
      </c>
      <c r="N378" s="1">
        <v>18.2</v>
      </c>
      <c r="O378" s="1">
        <v>36.299999999999997</v>
      </c>
      <c r="R378" s="10">
        <v>85.5</v>
      </c>
      <c r="T378" s="1">
        <v>24.5</v>
      </c>
      <c r="U378" s="1">
        <v>18.2</v>
      </c>
      <c r="V378" s="1">
        <v>38.5</v>
      </c>
      <c r="Y378" s="10">
        <v>81.2</v>
      </c>
      <c r="AA378" s="1">
        <v>30.3</v>
      </c>
      <c r="AB378" s="1">
        <v>19</v>
      </c>
      <c r="AC378" s="1">
        <v>41.6</v>
      </c>
      <c r="AF378" s="10">
        <v>90.9</v>
      </c>
      <c r="AH378" s="1">
        <v>29.3</v>
      </c>
      <c r="AI378" s="1">
        <v>18.399999999999999</v>
      </c>
      <c r="AJ378" s="1">
        <v>41.4</v>
      </c>
      <c r="AM378" s="10">
        <v>89.1</v>
      </c>
      <c r="AO378" s="1">
        <v>29</v>
      </c>
      <c r="AP378" s="1">
        <v>14.8</v>
      </c>
      <c r="AQ378" s="1">
        <v>42.4</v>
      </c>
      <c r="AT378" s="10">
        <v>86.2</v>
      </c>
      <c r="AV378" s="1">
        <v>34.4</v>
      </c>
      <c r="AW378" s="1">
        <v>19.600000000000001</v>
      </c>
      <c r="AX378" s="1">
        <v>44.2</v>
      </c>
      <c r="BA378" s="10">
        <v>98.2</v>
      </c>
      <c r="BC378" s="1">
        <v>33.700000000000003</v>
      </c>
      <c r="BD378" s="1">
        <v>20</v>
      </c>
      <c r="BE378" s="1">
        <v>45</v>
      </c>
      <c r="BH378" s="10">
        <v>98.7</v>
      </c>
      <c r="BJ378" s="1">
        <v>33.799999999999997</v>
      </c>
      <c r="BK378" s="1">
        <v>19.8</v>
      </c>
      <c r="BL378" s="1">
        <v>36.1</v>
      </c>
      <c r="BO378" s="10">
        <v>89.7</v>
      </c>
      <c r="BX378" s="1">
        <v>31.3</v>
      </c>
      <c r="BY378" s="1">
        <v>19.2</v>
      </c>
      <c r="BZ378" s="1">
        <v>40.799999999999997</v>
      </c>
      <c r="CC378" s="10">
        <v>91.3</v>
      </c>
      <c r="CL378">
        <v>90.3</v>
      </c>
      <c r="CM378">
        <v>0</v>
      </c>
      <c r="CN378">
        <v>0</v>
      </c>
      <c r="CO378">
        <v>0</v>
      </c>
      <c r="CP378" t="s">
        <v>27</v>
      </c>
    </row>
    <row r="379" spans="1:94" x14ac:dyDescent="0.35">
      <c r="A379" t="s">
        <v>521</v>
      </c>
      <c r="B379" t="s">
        <v>24</v>
      </c>
      <c r="C379" t="s">
        <v>46</v>
      </c>
      <c r="D379" t="s">
        <v>413</v>
      </c>
      <c r="E379" t="s">
        <v>902</v>
      </c>
      <c r="F379" s="1">
        <v>26.4</v>
      </c>
      <c r="G379" s="1">
        <v>14</v>
      </c>
      <c r="H379" s="1">
        <v>38.200000000000003</v>
      </c>
      <c r="K379" s="10">
        <v>78.599999999999994</v>
      </c>
      <c r="M379" s="1">
        <v>29.3</v>
      </c>
      <c r="N379" s="1">
        <v>17.8</v>
      </c>
      <c r="O379" s="1">
        <v>32.799999999999997</v>
      </c>
      <c r="R379" s="10">
        <v>79.900000000000006</v>
      </c>
      <c r="T379" s="1">
        <v>23.9</v>
      </c>
      <c r="U379" s="1">
        <v>17.2</v>
      </c>
      <c r="V379" s="1">
        <v>34.9</v>
      </c>
      <c r="Y379" s="10">
        <v>76</v>
      </c>
      <c r="AA379" s="1">
        <v>31.1</v>
      </c>
      <c r="AB379" s="1">
        <v>18.2</v>
      </c>
      <c r="AC379" s="1">
        <v>42.1</v>
      </c>
      <c r="AF379" s="10">
        <v>91.4</v>
      </c>
      <c r="AH379" s="1">
        <v>22.5</v>
      </c>
      <c r="AI379" s="1">
        <v>17.2</v>
      </c>
      <c r="AJ379" s="1">
        <v>37.4</v>
      </c>
      <c r="AM379" s="10">
        <v>77.099999999999994</v>
      </c>
      <c r="AO379" s="1">
        <v>22.1</v>
      </c>
      <c r="AP379" s="1">
        <v>14.2</v>
      </c>
      <c r="AQ379" s="1">
        <v>42.1</v>
      </c>
      <c r="AT379" s="10">
        <v>78.400000000000006</v>
      </c>
      <c r="AV379" s="1">
        <v>26.7</v>
      </c>
      <c r="AW379" s="1">
        <v>16</v>
      </c>
      <c r="AX379" s="1">
        <v>41</v>
      </c>
      <c r="BA379" s="10">
        <v>83.7</v>
      </c>
      <c r="BC379" s="1">
        <v>30.1</v>
      </c>
      <c r="BD379" s="1">
        <v>18.600000000000001</v>
      </c>
      <c r="BE379" s="1">
        <v>39.299999999999997</v>
      </c>
      <c r="BH379" s="10">
        <v>88</v>
      </c>
      <c r="BJ379" s="1">
        <v>23.7</v>
      </c>
      <c r="BK379" s="1">
        <v>18.600000000000001</v>
      </c>
      <c r="BL379" s="1">
        <v>33.9</v>
      </c>
      <c r="BO379" s="10">
        <v>76.2</v>
      </c>
      <c r="BX379" s="4">
        <v>18.600000000000001</v>
      </c>
      <c r="BY379" s="1">
        <v>17.8</v>
      </c>
      <c r="BZ379" s="1">
        <v>35.4</v>
      </c>
      <c r="CC379" s="10">
        <v>71.8</v>
      </c>
      <c r="CL379">
        <v>80.099999999999994</v>
      </c>
      <c r="CM379">
        <v>0</v>
      </c>
      <c r="CN379">
        <v>0</v>
      </c>
      <c r="CO379">
        <v>0</v>
      </c>
      <c r="CP379" t="s">
        <v>27</v>
      </c>
    </row>
    <row r="380" spans="1:94" x14ac:dyDescent="0.35">
      <c r="A380" t="s">
        <v>521</v>
      </c>
      <c r="B380" t="s">
        <v>24</v>
      </c>
      <c r="C380" t="s">
        <v>46</v>
      </c>
      <c r="D380" t="s">
        <v>414</v>
      </c>
      <c r="E380" t="s">
        <v>903</v>
      </c>
      <c r="F380" s="1">
        <v>31.5</v>
      </c>
      <c r="G380" s="1">
        <v>19.8</v>
      </c>
      <c r="H380" s="1">
        <v>43.1</v>
      </c>
      <c r="K380" s="10">
        <v>94.4</v>
      </c>
      <c r="M380" s="1">
        <v>31.6</v>
      </c>
      <c r="N380" s="1">
        <v>19.2</v>
      </c>
      <c r="O380" s="1">
        <v>38.700000000000003</v>
      </c>
      <c r="R380" s="10">
        <v>89.5</v>
      </c>
      <c r="T380" s="1">
        <v>26.9</v>
      </c>
      <c r="U380" s="1">
        <v>17.399999999999999</v>
      </c>
      <c r="V380" s="1">
        <v>38.700000000000003</v>
      </c>
      <c r="Y380" s="10">
        <v>83</v>
      </c>
      <c r="AA380" s="1">
        <v>33.5</v>
      </c>
      <c r="AB380" s="1">
        <v>20</v>
      </c>
      <c r="AC380" s="1">
        <v>45</v>
      </c>
      <c r="AF380" s="10">
        <v>98.5</v>
      </c>
      <c r="AH380" s="1">
        <v>33</v>
      </c>
      <c r="AI380" s="1">
        <v>19</v>
      </c>
      <c r="AJ380" s="1">
        <v>42.6</v>
      </c>
      <c r="AM380" s="10">
        <v>94.6</v>
      </c>
      <c r="AO380" s="1">
        <v>33.4</v>
      </c>
      <c r="AP380" s="1">
        <v>19.600000000000001</v>
      </c>
      <c r="AQ380" s="1">
        <v>44.7</v>
      </c>
      <c r="AT380" s="10">
        <v>97.7</v>
      </c>
      <c r="AV380" s="1">
        <v>33.200000000000003</v>
      </c>
      <c r="AW380" s="1">
        <v>17.399999999999999</v>
      </c>
      <c r="AX380" s="1">
        <v>44.5</v>
      </c>
      <c r="BA380" s="10">
        <v>95.1</v>
      </c>
      <c r="BC380" s="1">
        <v>35</v>
      </c>
      <c r="BD380" s="1">
        <v>20</v>
      </c>
      <c r="BE380" s="1">
        <v>44.8</v>
      </c>
      <c r="BH380" s="10">
        <v>99.8</v>
      </c>
      <c r="BJ380" s="1">
        <v>34.200000000000003</v>
      </c>
      <c r="BK380" s="1">
        <v>19.8</v>
      </c>
      <c r="BL380" s="1">
        <v>41.5</v>
      </c>
      <c r="BO380" s="10">
        <v>95.5</v>
      </c>
      <c r="BX380" s="1">
        <v>35</v>
      </c>
      <c r="BY380" s="1">
        <v>20</v>
      </c>
      <c r="BZ380" s="1">
        <v>42.8</v>
      </c>
      <c r="CC380" s="10">
        <v>97.8</v>
      </c>
      <c r="CL380">
        <v>94.6</v>
      </c>
      <c r="CM380">
        <v>0</v>
      </c>
      <c r="CN380">
        <v>0</v>
      </c>
      <c r="CO380">
        <v>0</v>
      </c>
      <c r="CP380" t="s">
        <v>27</v>
      </c>
    </row>
    <row r="381" spans="1:94" x14ac:dyDescent="0.35">
      <c r="A381" t="s">
        <v>521</v>
      </c>
      <c r="B381" t="s">
        <v>140</v>
      </c>
      <c r="C381" t="s">
        <v>141</v>
      </c>
      <c r="D381" t="s">
        <v>415</v>
      </c>
      <c r="E381" t="s">
        <v>904</v>
      </c>
      <c r="F381" s="1">
        <v>34.5</v>
      </c>
      <c r="G381" s="1">
        <v>20</v>
      </c>
      <c r="H381" s="1">
        <v>43.3</v>
      </c>
      <c r="K381" s="10">
        <v>97.8</v>
      </c>
      <c r="M381" s="1">
        <v>35</v>
      </c>
      <c r="N381" s="1">
        <v>20</v>
      </c>
      <c r="O381" s="1">
        <v>44</v>
      </c>
      <c r="R381" s="10">
        <v>99</v>
      </c>
      <c r="T381" s="1">
        <v>27.1</v>
      </c>
      <c r="U381" s="1">
        <v>19.399999999999999</v>
      </c>
      <c r="V381" s="1">
        <v>40.6</v>
      </c>
      <c r="Y381" s="10">
        <v>87.1</v>
      </c>
      <c r="AV381" s="1">
        <v>30.9</v>
      </c>
      <c r="AW381" s="1">
        <v>17.8</v>
      </c>
      <c r="AX381" s="1">
        <v>38.9</v>
      </c>
      <c r="BA381" s="10">
        <v>87.6</v>
      </c>
      <c r="BJ381" s="1">
        <v>25.8</v>
      </c>
      <c r="BK381" s="1">
        <v>19.399999999999999</v>
      </c>
      <c r="BL381" s="1">
        <v>36.799999999999997</v>
      </c>
      <c r="BO381" s="10">
        <v>82</v>
      </c>
      <c r="BQ381" s="1">
        <v>32.6</v>
      </c>
      <c r="BR381" s="1">
        <v>18.8</v>
      </c>
      <c r="BS381" s="1">
        <v>40.4</v>
      </c>
      <c r="BV381" s="10">
        <v>91.8</v>
      </c>
      <c r="BX381" s="1">
        <v>31.9</v>
      </c>
      <c r="BY381" s="1">
        <v>19.8</v>
      </c>
      <c r="BZ381" s="1">
        <v>36.9</v>
      </c>
      <c r="CC381" s="10">
        <v>88.6</v>
      </c>
      <c r="CE381" s="1">
        <v>29.4</v>
      </c>
      <c r="CF381" s="1">
        <v>17.8</v>
      </c>
      <c r="CG381" s="1">
        <v>39.1</v>
      </c>
      <c r="CJ381" s="1">
        <v>86.3</v>
      </c>
      <c r="CL381">
        <v>90</v>
      </c>
      <c r="CM381">
        <v>0</v>
      </c>
      <c r="CN381">
        <v>0</v>
      </c>
      <c r="CO381">
        <v>0</v>
      </c>
      <c r="CP381" t="s">
        <v>27</v>
      </c>
    </row>
    <row r="382" spans="1:94" x14ac:dyDescent="0.35">
      <c r="A382" t="s">
        <v>521</v>
      </c>
      <c r="B382" t="s">
        <v>140</v>
      </c>
      <c r="C382" t="s">
        <v>141</v>
      </c>
      <c r="D382" t="s">
        <v>416</v>
      </c>
      <c r="E382" t="s">
        <v>905</v>
      </c>
      <c r="F382" s="1">
        <v>34.5</v>
      </c>
      <c r="G382" s="1">
        <v>20</v>
      </c>
      <c r="H382" s="1">
        <v>44.3</v>
      </c>
      <c r="K382" s="10">
        <v>98.8</v>
      </c>
      <c r="M382" s="1">
        <v>35</v>
      </c>
      <c r="N382" s="1">
        <v>20</v>
      </c>
      <c r="O382" s="1">
        <v>45</v>
      </c>
      <c r="R382" s="10">
        <v>100</v>
      </c>
      <c r="T382" s="1">
        <v>33.5</v>
      </c>
      <c r="U382" s="1">
        <v>20</v>
      </c>
      <c r="V382" s="1">
        <v>42.6</v>
      </c>
      <c r="Y382" s="10">
        <v>96.1</v>
      </c>
      <c r="AV382" s="1">
        <v>35</v>
      </c>
      <c r="AW382" s="1">
        <v>20</v>
      </c>
      <c r="AX382" s="1">
        <v>45</v>
      </c>
      <c r="BA382" s="10">
        <v>100</v>
      </c>
      <c r="BJ382" s="1">
        <v>33.799999999999997</v>
      </c>
      <c r="BK382" s="1">
        <v>20</v>
      </c>
      <c r="BL382" s="1">
        <v>45</v>
      </c>
      <c r="BO382" s="10">
        <v>98.8</v>
      </c>
      <c r="BQ382" s="1">
        <v>35</v>
      </c>
      <c r="BR382" s="1">
        <v>20</v>
      </c>
      <c r="BS382" s="1">
        <v>45</v>
      </c>
      <c r="BV382" s="10">
        <v>100</v>
      </c>
      <c r="BX382" s="1">
        <v>34.5</v>
      </c>
      <c r="BY382" s="1">
        <v>20</v>
      </c>
      <c r="BZ382" s="1">
        <v>44.3</v>
      </c>
      <c r="CC382" s="10">
        <v>98.8</v>
      </c>
      <c r="CE382" s="1">
        <v>34.799999999999997</v>
      </c>
      <c r="CF382" s="1">
        <v>20</v>
      </c>
      <c r="CG382" s="1">
        <v>44.7</v>
      </c>
      <c r="CJ382" s="1">
        <v>99.5</v>
      </c>
      <c r="CL382">
        <v>99</v>
      </c>
      <c r="CM382">
        <v>0</v>
      </c>
      <c r="CN382">
        <v>0</v>
      </c>
      <c r="CO382">
        <v>0</v>
      </c>
      <c r="CP382" t="s">
        <v>27</v>
      </c>
    </row>
    <row r="383" spans="1:94" x14ac:dyDescent="0.35">
      <c r="A383" t="s">
        <v>521</v>
      </c>
      <c r="B383" t="s">
        <v>140</v>
      </c>
      <c r="C383" t="s">
        <v>141</v>
      </c>
      <c r="D383" t="s">
        <v>417</v>
      </c>
      <c r="E383" t="s">
        <v>906</v>
      </c>
      <c r="F383" s="1">
        <v>30.3</v>
      </c>
      <c r="G383" s="1">
        <v>20</v>
      </c>
      <c r="H383" s="1">
        <v>38.6</v>
      </c>
      <c r="K383" s="10">
        <v>88.9</v>
      </c>
      <c r="M383" s="1">
        <v>31.5</v>
      </c>
      <c r="N383" s="1">
        <v>19.399999999999999</v>
      </c>
      <c r="O383" s="1">
        <v>38.799999999999997</v>
      </c>
      <c r="R383" s="10">
        <v>89.7</v>
      </c>
      <c r="T383" s="1">
        <v>29</v>
      </c>
      <c r="U383" s="1">
        <v>19.2</v>
      </c>
      <c r="V383" s="1">
        <v>33.799999999999997</v>
      </c>
      <c r="Y383" s="10">
        <v>82</v>
      </c>
      <c r="AV383" s="1">
        <v>29.1</v>
      </c>
      <c r="AW383" s="1">
        <v>16</v>
      </c>
      <c r="AX383" s="1">
        <v>35.4</v>
      </c>
      <c r="BA383" s="10">
        <v>80.5</v>
      </c>
      <c r="BJ383" s="1">
        <v>25.5</v>
      </c>
      <c r="BK383" s="1">
        <v>19.600000000000001</v>
      </c>
      <c r="BL383" s="1">
        <v>33</v>
      </c>
      <c r="BO383" s="10">
        <v>78.099999999999994</v>
      </c>
      <c r="BQ383" s="1">
        <v>30.6</v>
      </c>
      <c r="BR383" s="1">
        <v>18.600000000000001</v>
      </c>
      <c r="BS383" s="1">
        <v>30.5</v>
      </c>
      <c r="BV383" s="10">
        <v>79.7</v>
      </c>
      <c r="BX383" s="1">
        <v>29</v>
      </c>
      <c r="BY383" s="1">
        <v>19</v>
      </c>
      <c r="BZ383" s="1">
        <v>29.9</v>
      </c>
      <c r="CC383" s="10">
        <v>77.900000000000006</v>
      </c>
      <c r="CE383" s="1">
        <v>28.8</v>
      </c>
      <c r="CF383" s="1">
        <v>16.8</v>
      </c>
      <c r="CG383" s="1">
        <v>37.9</v>
      </c>
      <c r="CJ383" s="1">
        <v>83.5</v>
      </c>
      <c r="CL383">
        <v>82.5</v>
      </c>
      <c r="CM383">
        <v>0</v>
      </c>
      <c r="CN383">
        <v>0</v>
      </c>
      <c r="CO383">
        <v>0</v>
      </c>
      <c r="CP383" t="s">
        <v>27</v>
      </c>
    </row>
    <row r="384" spans="1:94" x14ac:dyDescent="0.35">
      <c r="A384" t="s">
        <v>521</v>
      </c>
      <c r="B384" t="s">
        <v>140</v>
      </c>
      <c r="C384" t="s">
        <v>141</v>
      </c>
      <c r="D384" t="s">
        <v>418</v>
      </c>
      <c r="E384" t="s">
        <v>907</v>
      </c>
      <c r="F384" s="1">
        <v>34.5</v>
      </c>
      <c r="G384" s="1">
        <v>20</v>
      </c>
      <c r="H384" s="1">
        <v>44.3</v>
      </c>
      <c r="K384" s="10">
        <v>98.8</v>
      </c>
      <c r="M384" s="1">
        <v>35</v>
      </c>
      <c r="N384" s="1">
        <v>20</v>
      </c>
      <c r="O384" s="1">
        <v>44.7</v>
      </c>
      <c r="R384" s="10">
        <v>99.7</v>
      </c>
      <c r="T384" s="1">
        <v>34.799999999999997</v>
      </c>
      <c r="U384" s="1">
        <v>20</v>
      </c>
      <c r="V384" s="1">
        <v>44</v>
      </c>
      <c r="Y384" s="10">
        <v>98.8</v>
      </c>
      <c r="AV384" s="1">
        <v>34.9</v>
      </c>
      <c r="AW384" s="1">
        <v>20</v>
      </c>
      <c r="AX384" s="1">
        <v>45</v>
      </c>
      <c r="BA384" s="10">
        <v>99.9</v>
      </c>
      <c r="BJ384" s="1">
        <v>31.3</v>
      </c>
      <c r="BK384" s="1">
        <v>20</v>
      </c>
      <c r="BL384" s="1">
        <v>43.6</v>
      </c>
      <c r="BO384" s="10">
        <v>94.9</v>
      </c>
      <c r="BQ384" s="1">
        <v>35</v>
      </c>
      <c r="BR384" s="1">
        <v>20</v>
      </c>
      <c r="BS384" s="1">
        <v>45</v>
      </c>
      <c r="BV384" s="10">
        <v>100</v>
      </c>
      <c r="BX384" s="1">
        <v>35</v>
      </c>
      <c r="BY384" s="1">
        <v>20</v>
      </c>
      <c r="BZ384" s="1">
        <v>44</v>
      </c>
      <c r="CC384" s="10">
        <v>99</v>
      </c>
      <c r="CE384" s="1">
        <v>33</v>
      </c>
      <c r="CF384" s="1">
        <v>20</v>
      </c>
      <c r="CG384" s="1">
        <v>43.6</v>
      </c>
      <c r="CJ384" s="1">
        <v>96.6</v>
      </c>
      <c r="CL384">
        <v>98.5</v>
      </c>
      <c r="CM384">
        <v>0</v>
      </c>
      <c r="CN384">
        <v>0</v>
      </c>
      <c r="CO384">
        <v>0</v>
      </c>
      <c r="CP384" t="s">
        <v>27</v>
      </c>
    </row>
    <row r="385" spans="1:94" x14ac:dyDescent="0.35">
      <c r="A385" t="s">
        <v>521</v>
      </c>
      <c r="B385" t="s">
        <v>140</v>
      </c>
      <c r="C385" t="s">
        <v>141</v>
      </c>
      <c r="D385" t="s">
        <v>419</v>
      </c>
      <c r="E385" t="s">
        <v>908</v>
      </c>
      <c r="F385" s="1">
        <v>34.5</v>
      </c>
      <c r="G385" s="1">
        <v>20</v>
      </c>
      <c r="H385" s="1">
        <v>45</v>
      </c>
      <c r="K385" s="10">
        <v>99.5</v>
      </c>
      <c r="M385" s="1">
        <v>34.9</v>
      </c>
      <c r="N385" s="1">
        <v>19.8</v>
      </c>
      <c r="O385" s="1">
        <v>42.9</v>
      </c>
      <c r="R385" s="10">
        <v>97.6</v>
      </c>
      <c r="T385" s="1">
        <v>30.8</v>
      </c>
      <c r="U385" s="1">
        <v>19</v>
      </c>
      <c r="V385" s="1">
        <v>40.299999999999997</v>
      </c>
      <c r="Y385" s="10">
        <v>90.1</v>
      </c>
      <c r="AV385" s="1">
        <v>32.9</v>
      </c>
      <c r="AW385" s="1">
        <v>18</v>
      </c>
      <c r="AX385" s="1">
        <v>42.9</v>
      </c>
      <c r="BA385" s="10">
        <v>93.8</v>
      </c>
      <c r="BJ385" s="1">
        <v>25</v>
      </c>
      <c r="BK385" s="1">
        <v>20</v>
      </c>
      <c r="BL385" s="1">
        <v>37.4</v>
      </c>
      <c r="BO385" s="10">
        <v>82.4</v>
      </c>
      <c r="BQ385" s="1">
        <v>33.700000000000003</v>
      </c>
      <c r="BR385" s="1">
        <v>19.8</v>
      </c>
      <c r="BS385" s="1">
        <v>43.6</v>
      </c>
      <c r="BV385" s="10">
        <v>97.1</v>
      </c>
      <c r="BX385" s="1">
        <v>33.200000000000003</v>
      </c>
      <c r="BY385" s="1">
        <v>20</v>
      </c>
      <c r="BZ385" s="1">
        <v>39.799999999999997</v>
      </c>
      <c r="CC385" s="10">
        <v>93</v>
      </c>
      <c r="CE385" s="1">
        <v>33.4</v>
      </c>
      <c r="CF385" s="1">
        <v>19.399999999999999</v>
      </c>
      <c r="CG385" s="1">
        <v>43.4</v>
      </c>
      <c r="CJ385" s="1">
        <v>96.2</v>
      </c>
      <c r="CL385">
        <v>93.7</v>
      </c>
      <c r="CM385">
        <v>0</v>
      </c>
      <c r="CN385">
        <v>0</v>
      </c>
      <c r="CO385">
        <v>0</v>
      </c>
      <c r="CP385" t="s">
        <v>27</v>
      </c>
    </row>
    <row r="386" spans="1:94" x14ac:dyDescent="0.35">
      <c r="A386" t="s">
        <v>521</v>
      </c>
      <c r="B386" t="s">
        <v>140</v>
      </c>
      <c r="C386" t="s">
        <v>141</v>
      </c>
      <c r="D386" t="s">
        <v>420</v>
      </c>
      <c r="E386" t="s">
        <v>909</v>
      </c>
      <c r="F386" s="1">
        <v>34.5</v>
      </c>
      <c r="G386" s="1">
        <v>19.8</v>
      </c>
      <c r="H386" s="1">
        <v>44.2</v>
      </c>
      <c r="K386" s="10">
        <v>98.5</v>
      </c>
      <c r="M386" s="1">
        <v>34.799999999999997</v>
      </c>
      <c r="N386" s="1">
        <v>19.600000000000001</v>
      </c>
      <c r="O386" s="1">
        <v>44.6</v>
      </c>
      <c r="R386" s="10">
        <v>99</v>
      </c>
      <c r="T386" s="1">
        <v>27.5</v>
      </c>
      <c r="U386" s="1">
        <v>19.600000000000001</v>
      </c>
      <c r="V386" s="1">
        <v>38.299999999999997</v>
      </c>
      <c r="Y386" s="10">
        <v>85.4</v>
      </c>
      <c r="AV386" s="1">
        <v>33.700000000000003</v>
      </c>
      <c r="AW386" s="1">
        <v>19.8</v>
      </c>
      <c r="AX386" s="1">
        <v>42.8</v>
      </c>
      <c r="BA386" s="10">
        <v>96.3</v>
      </c>
      <c r="BJ386" s="1">
        <v>29.3</v>
      </c>
      <c r="BK386" s="1">
        <v>20</v>
      </c>
      <c r="BL386" s="1">
        <v>42.4</v>
      </c>
      <c r="BO386" s="10">
        <v>91.7</v>
      </c>
      <c r="BQ386" s="1">
        <v>34.299999999999997</v>
      </c>
      <c r="BR386" s="1">
        <v>19.8</v>
      </c>
      <c r="BS386" s="1">
        <v>44.2</v>
      </c>
      <c r="BV386" s="10">
        <v>98.3</v>
      </c>
      <c r="BX386" s="1">
        <v>34.5</v>
      </c>
      <c r="BY386" s="1">
        <v>20</v>
      </c>
      <c r="BZ386" s="1">
        <v>42.9</v>
      </c>
      <c r="CC386" s="10">
        <v>97.4</v>
      </c>
      <c r="CE386" s="1">
        <v>33</v>
      </c>
      <c r="CF386" s="1">
        <v>19.600000000000001</v>
      </c>
      <c r="CG386" s="1">
        <v>43.3</v>
      </c>
      <c r="CJ386" s="1">
        <v>95.9</v>
      </c>
      <c r="CL386">
        <v>95.3</v>
      </c>
      <c r="CM386">
        <v>0</v>
      </c>
      <c r="CN386">
        <v>0</v>
      </c>
      <c r="CO386">
        <v>0</v>
      </c>
      <c r="CP386" t="s">
        <v>27</v>
      </c>
    </row>
    <row r="387" spans="1:94" x14ac:dyDescent="0.35">
      <c r="A387" t="s">
        <v>521</v>
      </c>
      <c r="B387" t="s">
        <v>140</v>
      </c>
      <c r="C387" t="s">
        <v>141</v>
      </c>
      <c r="D387" t="s">
        <v>421</v>
      </c>
      <c r="E387" t="s">
        <v>910</v>
      </c>
      <c r="F387" s="1">
        <v>32.299999999999997</v>
      </c>
      <c r="G387" s="1">
        <v>20</v>
      </c>
      <c r="H387" s="1">
        <v>44.3</v>
      </c>
      <c r="K387" s="10">
        <v>96.6</v>
      </c>
      <c r="M387" s="1">
        <v>33.5</v>
      </c>
      <c r="N387" s="1">
        <v>20</v>
      </c>
      <c r="O387" s="1">
        <v>42.9</v>
      </c>
      <c r="R387" s="10">
        <v>96.4</v>
      </c>
      <c r="T387" s="1">
        <v>29.6</v>
      </c>
      <c r="U387" s="1">
        <v>19.399999999999999</v>
      </c>
      <c r="V387" s="1">
        <v>38.6</v>
      </c>
      <c r="Y387" s="10">
        <v>87.6</v>
      </c>
      <c r="AV387" s="1">
        <v>34.9</v>
      </c>
      <c r="AW387" s="1">
        <v>20</v>
      </c>
      <c r="AX387" s="1">
        <v>44.6</v>
      </c>
      <c r="BA387" s="10">
        <v>99.5</v>
      </c>
      <c r="BJ387" s="1">
        <v>32</v>
      </c>
      <c r="BK387" s="1">
        <v>20</v>
      </c>
      <c r="BL387" s="1">
        <v>43.3</v>
      </c>
      <c r="BO387" s="10">
        <v>95.3</v>
      </c>
      <c r="BQ387" s="1">
        <v>35</v>
      </c>
      <c r="BR387" s="1">
        <v>20</v>
      </c>
      <c r="BS387" s="1">
        <v>43.5</v>
      </c>
      <c r="BV387" s="10">
        <v>98.5</v>
      </c>
      <c r="BX387" s="1">
        <v>33.9</v>
      </c>
      <c r="BY387" s="1">
        <v>20</v>
      </c>
      <c r="BZ387" s="1">
        <v>45</v>
      </c>
      <c r="CC387" s="10">
        <v>98.9</v>
      </c>
      <c r="CE387" s="1">
        <v>35</v>
      </c>
      <c r="CF387" s="1">
        <v>20</v>
      </c>
      <c r="CG387" s="1">
        <v>43.6</v>
      </c>
      <c r="CJ387" s="1">
        <v>98.6</v>
      </c>
      <c r="CL387">
        <v>96.4</v>
      </c>
      <c r="CM387">
        <v>0</v>
      </c>
      <c r="CN387">
        <v>0</v>
      </c>
      <c r="CO387">
        <v>0</v>
      </c>
      <c r="CP387" t="s">
        <v>27</v>
      </c>
    </row>
    <row r="388" spans="1:94" x14ac:dyDescent="0.35">
      <c r="A388" t="s">
        <v>521</v>
      </c>
      <c r="B388" t="s">
        <v>140</v>
      </c>
      <c r="C388" t="s">
        <v>141</v>
      </c>
      <c r="D388" t="s">
        <v>422</v>
      </c>
      <c r="E388" t="s">
        <v>911</v>
      </c>
      <c r="F388" s="1">
        <v>34.6</v>
      </c>
      <c r="G388" s="1">
        <v>19.8</v>
      </c>
      <c r="H388" s="1">
        <v>40.4</v>
      </c>
      <c r="K388" s="10">
        <v>94.8</v>
      </c>
      <c r="M388" s="1">
        <v>34</v>
      </c>
      <c r="N388" s="1">
        <v>19.600000000000001</v>
      </c>
      <c r="O388" s="1">
        <v>41.6</v>
      </c>
      <c r="R388" s="10">
        <v>95.2</v>
      </c>
      <c r="T388" s="1">
        <v>33.5</v>
      </c>
      <c r="U388" s="1">
        <v>19.600000000000001</v>
      </c>
      <c r="V388" s="1">
        <v>39.700000000000003</v>
      </c>
      <c r="Y388" s="10">
        <v>92.8</v>
      </c>
      <c r="AV388" s="1">
        <v>31.5</v>
      </c>
      <c r="AW388" s="1">
        <v>16.399999999999999</v>
      </c>
      <c r="AX388" s="1">
        <v>38.700000000000003</v>
      </c>
      <c r="BA388" s="10">
        <v>86.6</v>
      </c>
      <c r="BJ388" s="1">
        <v>24.5</v>
      </c>
      <c r="BK388" s="1">
        <v>18.399999999999999</v>
      </c>
      <c r="BL388" s="1">
        <v>32.799999999999997</v>
      </c>
      <c r="BO388" s="10">
        <v>75.7</v>
      </c>
      <c r="BQ388" s="1">
        <v>29</v>
      </c>
      <c r="BR388" s="1">
        <v>17.600000000000001</v>
      </c>
      <c r="BS388" s="1">
        <v>33.4</v>
      </c>
      <c r="BV388" s="10">
        <v>80</v>
      </c>
      <c r="BX388" s="1">
        <v>30.6</v>
      </c>
      <c r="BY388" s="1">
        <v>19</v>
      </c>
      <c r="BZ388" s="1">
        <v>35.299999999999997</v>
      </c>
      <c r="CC388" s="10">
        <v>84.9</v>
      </c>
      <c r="CE388" s="1">
        <v>28</v>
      </c>
      <c r="CF388" s="1">
        <v>16.8</v>
      </c>
      <c r="CG388" s="1">
        <v>35.5</v>
      </c>
      <c r="CJ388" s="1">
        <v>80.3</v>
      </c>
      <c r="CL388">
        <v>86.3</v>
      </c>
      <c r="CM388">
        <v>0</v>
      </c>
      <c r="CN388">
        <v>0</v>
      </c>
      <c r="CO388">
        <v>0</v>
      </c>
      <c r="CP388" t="s">
        <v>27</v>
      </c>
    </row>
    <row r="389" spans="1:94" x14ac:dyDescent="0.35">
      <c r="A389" t="s">
        <v>521</v>
      </c>
      <c r="B389" t="s">
        <v>140</v>
      </c>
      <c r="C389" t="s">
        <v>141</v>
      </c>
      <c r="D389" t="s">
        <v>423</v>
      </c>
      <c r="E389" t="s">
        <v>912</v>
      </c>
      <c r="F389" s="1">
        <v>33.799999999999997</v>
      </c>
      <c r="G389" s="1">
        <v>20</v>
      </c>
      <c r="H389" s="1">
        <v>36.200000000000003</v>
      </c>
      <c r="K389" s="10">
        <v>90</v>
      </c>
      <c r="M389" s="1">
        <v>34.299999999999997</v>
      </c>
      <c r="N389" s="1">
        <v>19.600000000000001</v>
      </c>
      <c r="O389" s="1">
        <v>41.8</v>
      </c>
      <c r="R389" s="10">
        <v>95.7</v>
      </c>
      <c r="T389" s="1">
        <v>28.7</v>
      </c>
      <c r="U389" s="1">
        <v>19.2</v>
      </c>
      <c r="V389" s="1">
        <v>37.6</v>
      </c>
      <c r="Y389" s="10">
        <v>85.5</v>
      </c>
      <c r="AV389" s="1">
        <v>28.8</v>
      </c>
      <c r="AW389" s="1">
        <v>18</v>
      </c>
      <c r="AX389" s="1">
        <v>35.5</v>
      </c>
      <c r="BA389" s="10">
        <v>82.3</v>
      </c>
      <c r="BJ389" s="1">
        <v>27</v>
      </c>
      <c r="BK389" s="1">
        <v>18.8</v>
      </c>
      <c r="BL389" s="1">
        <v>30.4</v>
      </c>
      <c r="BO389" s="10">
        <v>76.2</v>
      </c>
      <c r="BQ389" s="1">
        <v>27.8</v>
      </c>
      <c r="BR389" s="1">
        <v>17.8</v>
      </c>
      <c r="BS389" s="1">
        <v>33.5</v>
      </c>
      <c r="BV389" s="10">
        <v>79.099999999999994</v>
      </c>
      <c r="BX389" s="1">
        <v>30.6</v>
      </c>
      <c r="BY389" s="1">
        <v>19.2</v>
      </c>
      <c r="BZ389" s="1">
        <v>31.5</v>
      </c>
      <c r="CC389" s="10">
        <v>81.3</v>
      </c>
      <c r="CE389" s="1">
        <v>29.6</v>
      </c>
      <c r="CF389" s="1">
        <v>18.600000000000001</v>
      </c>
      <c r="CG389" s="1">
        <v>34.5</v>
      </c>
      <c r="CJ389" s="1">
        <v>82.7</v>
      </c>
      <c r="CL389">
        <v>84.1</v>
      </c>
      <c r="CM389">
        <v>0</v>
      </c>
      <c r="CN389">
        <v>0</v>
      </c>
      <c r="CO389">
        <v>0</v>
      </c>
      <c r="CP389" t="s">
        <v>27</v>
      </c>
    </row>
    <row r="390" spans="1:94" x14ac:dyDescent="0.35">
      <c r="A390" t="s">
        <v>521</v>
      </c>
      <c r="B390" t="s">
        <v>140</v>
      </c>
      <c r="C390" t="s">
        <v>141</v>
      </c>
      <c r="D390" t="s">
        <v>424</v>
      </c>
      <c r="E390" t="s">
        <v>913</v>
      </c>
      <c r="F390" s="1">
        <v>34</v>
      </c>
      <c r="G390" s="1">
        <v>20</v>
      </c>
      <c r="H390" s="1">
        <v>45</v>
      </c>
      <c r="K390" s="10">
        <v>99</v>
      </c>
      <c r="M390" s="1">
        <v>34</v>
      </c>
      <c r="N390" s="1">
        <v>20</v>
      </c>
      <c r="O390" s="1">
        <v>43.5</v>
      </c>
      <c r="R390" s="10">
        <v>97.5</v>
      </c>
      <c r="T390" s="1">
        <v>27.4</v>
      </c>
      <c r="U390" s="1">
        <v>19.2</v>
      </c>
      <c r="V390" s="1">
        <v>39.1</v>
      </c>
      <c r="Y390" s="10">
        <v>85.7</v>
      </c>
      <c r="AV390" s="1">
        <v>34.200000000000003</v>
      </c>
      <c r="AW390" s="1">
        <v>19.600000000000001</v>
      </c>
      <c r="AX390" s="1">
        <v>44.3</v>
      </c>
      <c r="BA390" s="10">
        <v>98.1</v>
      </c>
      <c r="BJ390" s="1">
        <v>29.5</v>
      </c>
      <c r="BK390" s="1">
        <v>19.8</v>
      </c>
      <c r="BL390" s="1">
        <v>40.1</v>
      </c>
      <c r="BO390" s="10">
        <v>89.4</v>
      </c>
      <c r="BQ390" s="1">
        <v>34</v>
      </c>
      <c r="BR390" s="1">
        <v>20</v>
      </c>
      <c r="BS390" s="1">
        <v>43.5</v>
      </c>
      <c r="BV390" s="10">
        <v>97.5</v>
      </c>
      <c r="BX390" s="1">
        <v>33.799999999999997</v>
      </c>
      <c r="BY390" s="1">
        <v>20</v>
      </c>
      <c r="BZ390" s="1">
        <v>41.9</v>
      </c>
      <c r="CC390" s="10">
        <v>95.7</v>
      </c>
      <c r="CE390" s="1">
        <v>34.299999999999997</v>
      </c>
      <c r="CF390" s="1">
        <v>19.600000000000001</v>
      </c>
      <c r="CG390" s="1">
        <v>41.7</v>
      </c>
      <c r="CJ390" s="1">
        <v>95.6</v>
      </c>
      <c r="CL390">
        <v>94.8</v>
      </c>
      <c r="CM390">
        <v>0</v>
      </c>
      <c r="CN390">
        <v>0</v>
      </c>
      <c r="CO390">
        <v>0</v>
      </c>
      <c r="CP390" t="s">
        <v>27</v>
      </c>
    </row>
    <row r="391" spans="1:94" x14ac:dyDescent="0.35">
      <c r="A391" t="s">
        <v>521</v>
      </c>
      <c r="B391" t="s">
        <v>140</v>
      </c>
      <c r="C391" t="s">
        <v>141</v>
      </c>
      <c r="D391" t="s">
        <v>425</v>
      </c>
      <c r="E391" t="s">
        <v>914</v>
      </c>
      <c r="F391" s="1">
        <v>32.700000000000003</v>
      </c>
      <c r="G391" s="1">
        <v>20</v>
      </c>
      <c r="H391" s="1">
        <v>43.6</v>
      </c>
      <c r="K391" s="10">
        <v>96.3</v>
      </c>
      <c r="M391" s="1">
        <v>32.6</v>
      </c>
      <c r="N391" s="1">
        <v>18.399999999999999</v>
      </c>
      <c r="O391" s="1">
        <v>38.700000000000003</v>
      </c>
      <c r="R391" s="10">
        <v>89.7</v>
      </c>
      <c r="T391" s="1">
        <v>33.200000000000003</v>
      </c>
      <c r="U391" s="1">
        <v>19.399999999999999</v>
      </c>
      <c r="V391" s="1">
        <v>42</v>
      </c>
      <c r="Y391" s="10">
        <v>94.6</v>
      </c>
      <c r="AV391" s="1">
        <v>28.3</v>
      </c>
      <c r="AW391" s="1">
        <v>17.399999999999999</v>
      </c>
      <c r="AX391" s="1">
        <v>33</v>
      </c>
      <c r="BA391" s="10">
        <v>78.7</v>
      </c>
      <c r="BJ391" s="1">
        <v>27.5</v>
      </c>
      <c r="BK391" s="1">
        <v>18.600000000000001</v>
      </c>
      <c r="BL391" s="1">
        <v>33</v>
      </c>
      <c r="BO391" s="10">
        <v>79.099999999999994</v>
      </c>
      <c r="BQ391" s="1">
        <v>31.7</v>
      </c>
      <c r="BR391" s="1">
        <v>18.399999999999999</v>
      </c>
      <c r="BS391" s="1">
        <v>31.9</v>
      </c>
      <c r="BV391" s="10">
        <v>82</v>
      </c>
      <c r="BX391" s="1">
        <v>33.1</v>
      </c>
      <c r="BY391" s="1">
        <v>19.8</v>
      </c>
      <c r="BZ391" s="1">
        <v>40.1</v>
      </c>
      <c r="CC391" s="10">
        <v>93</v>
      </c>
      <c r="CE391" s="1">
        <v>30.8</v>
      </c>
      <c r="CF391" s="1">
        <v>17.399999999999999</v>
      </c>
      <c r="CG391" s="1">
        <v>37.1</v>
      </c>
      <c r="CJ391" s="1">
        <v>85.3</v>
      </c>
      <c r="CL391">
        <v>87.3</v>
      </c>
      <c r="CM391">
        <v>0</v>
      </c>
      <c r="CN391">
        <v>0</v>
      </c>
      <c r="CO391">
        <v>0</v>
      </c>
      <c r="CP391" t="s">
        <v>27</v>
      </c>
    </row>
    <row r="392" spans="1:94" x14ac:dyDescent="0.35">
      <c r="A392" t="s">
        <v>521</v>
      </c>
      <c r="B392" t="s">
        <v>140</v>
      </c>
      <c r="C392" t="s">
        <v>141</v>
      </c>
      <c r="D392" t="s">
        <v>426</v>
      </c>
      <c r="E392" t="s">
        <v>915</v>
      </c>
      <c r="F392" s="1">
        <v>34.5</v>
      </c>
      <c r="G392" s="1">
        <v>20</v>
      </c>
      <c r="H392" s="1">
        <v>43.6</v>
      </c>
      <c r="K392" s="10">
        <v>98.1</v>
      </c>
      <c r="M392" s="1">
        <v>34.5</v>
      </c>
      <c r="N392" s="1">
        <v>20</v>
      </c>
      <c r="O392" s="1">
        <v>45</v>
      </c>
      <c r="R392" s="10">
        <v>99.5</v>
      </c>
      <c r="T392" s="1">
        <v>34.799999999999997</v>
      </c>
      <c r="U392" s="1">
        <v>20</v>
      </c>
      <c r="V392" s="1">
        <v>42.2</v>
      </c>
      <c r="Y392" s="10">
        <v>97</v>
      </c>
      <c r="AV392" s="1">
        <v>33.1</v>
      </c>
      <c r="AW392" s="1">
        <v>19.399999999999999</v>
      </c>
      <c r="AX392" s="1">
        <v>44.1</v>
      </c>
      <c r="BA392" s="10">
        <v>96.6</v>
      </c>
      <c r="BJ392" s="1">
        <v>31.5</v>
      </c>
      <c r="BK392" s="1">
        <v>20</v>
      </c>
      <c r="BL392" s="1">
        <v>38.700000000000003</v>
      </c>
      <c r="BO392" s="10">
        <v>90.2</v>
      </c>
      <c r="BQ392" s="1">
        <v>33.799999999999997</v>
      </c>
      <c r="BR392" s="1">
        <v>20</v>
      </c>
      <c r="BS392" s="1">
        <v>39</v>
      </c>
      <c r="BV392" s="10">
        <v>92.8</v>
      </c>
      <c r="BX392" s="1">
        <v>34.4</v>
      </c>
      <c r="BY392" s="1">
        <v>20</v>
      </c>
      <c r="BZ392" s="1">
        <v>43.3</v>
      </c>
      <c r="CC392" s="10">
        <v>97.7</v>
      </c>
      <c r="CE392" s="1">
        <v>31.2</v>
      </c>
      <c r="CF392" s="1">
        <v>20</v>
      </c>
      <c r="CG392" s="1">
        <v>42.8</v>
      </c>
      <c r="CJ392" s="1">
        <v>94</v>
      </c>
      <c r="CL392">
        <v>95.7</v>
      </c>
      <c r="CM392">
        <v>0</v>
      </c>
      <c r="CN392">
        <v>0</v>
      </c>
      <c r="CO392">
        <v>0</v>
      </c>
      <c r="CP392" t="s">
        <v>27</v>
      </c>
    </row>
    <row r="393" spans="1:94" x14ac:dyDescent="0.35">
      <c r="A393" t="s">
        <v>521</v>
      </c>
      <c r="B393" t="s">
        <v>24</v>
      </c>
      <c r="C393" t="s">
        <v>46</v>
      </c>
      <c r="D393" t="s">
        <v>427</v>
      </c>
      <c r="E393" t="s">
        <v>916</v>
      </c>
      <c r="F393" s="4">
        <v>19.3</v>
      </c>
      <c r="H393" s="1">
        <v>31</v>
      </c>
      <c r="K393" s="10">
        <v>62.9</v>
      </c>
      <c r="M393" s="1">
        <v>23.8</v>
      </c>
      <c r="O393" s="1">
        <v>32.6</v>
      </c>
      <c r="R393" s="10">
        <v>70.5</v>
      </c>
      <c r="T393" s="4">
        <v>11.6</v>
      </c>
      <c r="V393" s="1">
        <v>28.3</v>
      </c>
      <c r="W393" s="1">
        <v>60</v>
      </c>
      <c r="Y393" s="10">
        <v>60</v>
      </c>
      <c r="AA393" s="1">
        <v>29.1</v>
      </c>
      <c r="AC393" s="1">
        <v>38.9</v>
      </c>
      <c r="AF393" s="10">
        <v>85</v>
      </c>
      <c r="AH393" s="4">
        <v>15.8</v>
      </c>
      <c r="AJ393" s="1">
        <v>37.799999999999997</v>
      </c>
      <c r="AM393" s="10">
        <v>67</v>
      </c>
      <c r="AO393" s="4">
        <v>15.1</v>
      </c>
      <c r="AQ393" s="1">
        <v>41.5</v>
      </c>
      <c r="AT393" s="10">
        <v>70.8</v>
      </c>
      <c r="AV393" s="1">
        <v>22.4</v>
      </c>
      <c r="AX393" s="1">
        <v>42.8</v>
      </c>
      <c r="BA393" s="10">
        <v>81.5</v>
      </c>
      <c r="BC393" s="1">
        <v>21.4</v>
      </c>
      <c r="BE393" s="1">
        <v>35.299999999999997</v>
      </c>
      <c r="BH393" s="10">
        <v>70.900000000000006</v>
      </c>
      <c r="BJ393" s="4">
        <v>19.600000000000001</v>
      </c>
      <c r="BL393" s="1">
        <v>35.700000000000003</v>
      </c>
      <c r="BO393" s="10">
        <v>69.099999999999994</v>
      </c>
      <c r="BX393" s="1">
        <v>25.6</v>
      </c>
      <c r="BZ393" s="1">
        <v>42.7</v>
      </c>
      <c r="CC393" s="10">
        <v>85.4</v>
      </c>
      <c r="CL393">
        <v>72.3</v>
      </c>
      <c r="CM393">
        <v>0</v>
      </c>
      <c r="CN393">
        <v>0</v>
      </c>
      <c r="CO393">
        <v>0</v>
      </c>
      <c r="CP393" t="s">
        <v>27</v>
      </c>
    </row>
    <row r="394" spans="1:94" x14ac:dyDescent="0.35">
      <c r="A394" t="s">
        <v>521</v>
      </c>
      <c r="B394" t="s">
        <v>24</v>
      </c>
      <c r="C394" t="s">
        <v>46</v>
      </c>
      <c r="D394" t="s">
        <v>428</v>
      </c>
      <c r="E394" t="s">
        <v>917</v>
      </c>
      <c r="G394" s="1">
        <v>19.2</v>
      </c>
      <c r="H394" s="4">
        <v>26.7</v>
      </c>
      <c r="K394" s="10">
        <v>74</v>
      </c>
      <c r="M394" s="1">
        <v>23</v>
      </c>
      <c r="N394" s="1">
        <v>16.399999999999999</v>
      </c>
      <c r="O394" s="1">
        <v>27.4</v>
      </c>
      <c r="R394" s="10">
        <v>66.8</v>
      </c>
      <c r="T394" s="4">
        <v>19.5</v>
      </c>
      <c r="U394" s="1">
        <v>18.600000000000001</v>
      </c>
      <c r="V394" s="4">
        <v>25.9</v>
      </c>
      <c r="Y394" s="10">
        <v>64</v>
      </c>
      <c r="AA394" s="1">
        <v>31.8</v>
      </c>
      <c r="AB394" s="1">
        <v>18</v>
      </c>
      <c r="AC394" s="1">
        <v>36.299999999999997</v>
      </c>
      <c r="AF394" s="10">
        <v>86.1</v>
      </c>
      <c r="AH394" s="1">
        <v>26.8</v>
      </c>
      <c r="AI394" s="1">
        <v>19.600000000000001</v>
      </c>
      <c r="AJ394" s="1">
        <v>28.4</v>
      </c>
      <c r="AM394" s="10">
        <v>74.8</v>
      </c>
      <c r="AO394" s="1">
        <v>25.9</v>
      </c>
      <c r="AP394" s="1">
        <v>18</v>
      </c>
      <c r="AQ394" s="1">
        <v>40.700000000000003</v>
      </c>
      <c r="AT394" s="10">
        <v>84.6</v>
      </c>
      <c r="AV394" s="1">
        <v>23.8</v>
      </c>
      <c r="AW394" s="1">
        <v>18.399999999999999</v>
      </c>
      <c r="AX394" s="1">
        <v>38.4</v>
      </c>
      <c r="BA394" s="10">
        <v>80.599999999999994</v>
      </c>
      <c r="BC394" s="1">
        <v>30.9</v>
      </c>
      <c r="BD394" s="1">
        <v>18</v>
      </c>
      <c r="BE394" s="1">
        <v>36</v>
      </c>
      <c r="BH394" s="10">
        <v>84.9</v>
      </c>
      <c r="BJ394" s="1">
        <v>24.6</v>
      </c>
      <c r="BK394" s="1">
        <v>18</v>
      </c>
      <c r="BL394" s="1">
        <v>33.799999999999997</v>
      </c>
      <c r="BO394" s="10">
        <v>76.400000000000006</v>
      </c>
      <c r="BY394" s="1">
        <v>19.399999999999999</v>
      </c>
      <c r="BZ394" s="1">
        <v>32.700000000000003</v>
      </c>
      <c r="CC394" s="10">
        <v>81.599999999999994</v>
      </c>
      <c r="CL394">
        <v>77.400000000000006</v>
      </c>
      <c r="CM394">
        <v>0</v>
      </c>
      <c r="CN394">
        <v>0</v>
      </c>
      <c r="CO394">
        <v>0</v>
      </c>
      <c r="CP394" t="s">
        <v>27</v>
      </c>
    </row>
    <row r="395" spans="1:94" x14ac:dyDescent="0.35">
      <c r="A395" t="s">
        <v>521</v>
      </c>
      <c r="B395" t="s">
        <v>24</v>
      </c>
      <c r="C395" t="s">
        <v>46</v>
      </c>
      <c r="D395" t="s">
        <v>429</v>
      </c>
      <c r="E395" t="s">
        <v>918</v>
      </c>
      <c r="F395" s="1">
        <v>21.4</v>
      </c>
      <c r="G395" s="1">
        <v>19.600000000000001</v>
      </c>
      <c r="H395" s="1">
        <v>33.5</v>
      </c>
      <c r="K395" s="10">
        <v>74.5</v>
      </c>
      <c r="M395" s="1">
        <v>22</v>
      </c>
      <c r="N395" s="1">
        <v>16.8</v>
      </c>
      <c r="O395" s="1">
        <v>31.7</v>
      </c>
      <c r="R395" s="10">
        <v>70.5</v>
      </c>
      <c r="T395" s="4">
        <v>17.899999999999999</v>
      </c>
      <c r="U395" s="1">
        <v>18.8</v>
      </c>
      <c r="V395" s="4">
        <v>24.8</v>
      </c>
      <c r="Y395" s="10">
        <v>61.5</v>
      </c>
      <c r="AA395" s="1">
        <v>32</v>
      </c>
      <c r="AB395" s="1">
        <v>16.399999999999999</v>
      </c>
      <c r="AC395" s="1">
        <v>38.700000000000003</v>
      </c>
      <c r="AF395" s="10">
        <v>87.1</v>
      </c>
      <c r="AH395" s="4">
        <v>19.8</v>
      </c>
      <c r="AI395" s="1">
        <v>19</v>
      </c>
      <c r="AJ395" s="1">
        <v>36.4</v>
      </c>
      <c r="AM395" s="10">
        <v>75.2</v>
      </c>
      <c r="AO395" s="1">
        <v>24.5</v>
      </c>
      <c r="AP395" s="1">
        <v>17.8</v>
      </c>
      <c r="AQ395" s="1">
        <v>42.6</v>
      </c>
      <c r="AT395" s="10">
        <v>84.9</v>
      </c>
      <c r="AV395" s="4">
        <v>17.600000000000001</v>
      </c>
      <c r="AW395" s="1">
        <v>18.2</v>
      </c>
      <c r="AX395" s="1">
        <v>37</v>
      </c>
      <c r="BA395" s="10">
        <v>72.8</v>
      </c>
      <c r="BC395" s="1">
        <v>26.1</v>
      </c>
      <c r="BD395" s="1">
        <v>18</v>
      </c>
      <c r="BE395" s="1">
        <v>39.200000000000003</v>
      </c>
      <c r="BH395" s="10">
        <v>83.3</v>
      </c>
      <c r="BJ395" s="1">
        <v>24.9</v>
      </c>
      <c r="BK395" s="1">
        <v>17.8</v>
      </c>
      <c r="BL395" s="1">
        <v>30.5</v>
      </c>
      <c r="BO395" s="10">
        <v>73.2</v>
      </c>
      <c r="BX395" s="1">
        <v>21.3</v>
      </c>
      <c r="BY395" s="1">
        <v>20</v>
      </c>
      <c r="BZ395" s="1">
        <v>37.9</v>
      </c>
      <c r="CC395" s="10">
        <v>79.2</v>
      </c>
      <c r="CL395">
        <v>76.2</v>
      </c>
      <c r="CM395">
        <v>0</v>
      </c>
      <c r="CN395">
        <v>0</v>
      </c>
      <c r="CO395">
        <v>0</v>
      </c>
      <c r="CP395" t="s">
        <v>27</v>
      </c>
    </row>
    <row r="396" spans="1:94" x14ac:dyDescent="0.35">
      <c r="A396" t="s">
        <v>521</v>
      </c>
      <c r="B396" t="s">
        <v>24</v>
      </c>
      <c r="C396" t="s">
        <v>46</v>
      </c>
      <c r="D396" t="s">
        <v>430</v>
      </c>
      <c r="E396" t="s">
        <v>919</v>
      </c>
      <c r="F396" s="1">
        <v>27.1</v>
      </c>
      <c r="G396" s="1">
        <v>19.600000000000001</v>
      </c>
      <c r="H396" s="1">
        <v>37.299999999999997</v>
      </c>
      <c r="K396" s="10">
        <v>84</v>
      </c>
      <c r="M396" s="1">
        <v>22.6</v>
      </c>
      <c r="N396" s="1">
        <v>18.399999999999999</v>
      </c>
      <c r="O396" s="1">
        <v>33</v>
      </c>
      <c r="R396" s="10">
        <v>74</v>
      </c>
      <c r="T396" s="4">
        <v>20.6</v>
      </c>
      <c r="U396" s="1">
        <v>19.2</v>
      </c>
      <c r="V396" s="4">
        <v>24.9</v>
      </c>
      <c r="Y396" s="10">
        <v>64.7</v>
      </c>
      <c r="AA396" s="1">
        <v>32.700000000000003</v>
      </c>
      <c r="AB396" s="1">
        <v>19</v>
      </c>
      <c r="AC396" s="1">
        <v>42</v>
      </c>
      <c r="AF396" s="10">
        <v>93.7</v>
      </c>
      <c r="AH396" s="1">
        <v>26.4</v>
      </c>
      <c r="AI396" s="1">
        <v>18.600000000000001</v>
      </c>
      <c r="AJ396" s="1">
        <v>38.4</v>
      </c>
      <c r="AM396" s="10">
        <v>83.4</v>
      </c>
      <c r="AO396" s="1">
        <v>31.1</v>
      </c>
      <c r="AP396" s="1">
        <v>19.600000000000001</v>
      </c>
      <c r="AQ396" s="1">
        <v>45</v>
      </c>
      <c r="AT396" s="10">
        <v>95.7</v>
      </c>
      <c r="AV396" s="1">
        <v>23.9</v>
      </c>
      <c r="AW396" s="1">
        <v>18.2</v>
      </c>
      <c r="AX396" s="1">
        <v>41.4</v>
      </c>
      <c r="BA396" s="10">
        <v>83.5</v>
      </c>
      <c r="BC396" s="1">
        <v>32.799999999999997</v>
      </c>
      <c r="BD396" s="1">
        <v>19</v>
      </c>
      <c r="BE396" s="1">
        <v>45</v>
      </c>
      <c r="BH396" s="10">
        <v>96.8</v>
      </c>
      <c r="BJ396" s="1">
        <v>28.1</v>
      </c>
      <c r="BK396" s="1">
        <v>19.2</v>
      </c>
      <c r="BL396" s="1">
        <v>33.799999999999997</v>
      </c>
      <c r="BO396" s="10">
        <v>81.099999999999994</v>
      </c>
      <c r="BX396" s="1">
        <v>29.2</v>
      </c>
      <c r="BY396" s="1">
        <v>19.8</v>
      </c>
      <c r="BZ396" s="1">
        <v>38</v>
      </c>
      <c r="CC396" s="10">
        <v>87</v>
      </c>
      <c r="CL396">
        <v>84.4</v>
      </c>
      <c r="CM396">
        <v>0</v>
      </c>
      <c r="CN396">
        <v>0</v>
      </c>
      <c r="CO396">
        <v>0</v>
      </c>
      <c r="CP396" t="s">
        <v>27</v>
      </c>
    </row>
    <row r="397" spans="1:94" x14ac:dyDescent="0.35">
      <c r="A397" t="s">
        <v>521</v>
      </c>
      <c r="B397" t="s">
        <v>24</v>
      </c>
      <c r="C397" t="s">
        <v>46</v>
      </c>
      <c r="D397" t="s">
        <v>431</v>
      </c>
      <c r="E397" t="s">
        <v>920</v>
      </c>
      <c r="F397" s="4">
        <v>18.5</v>
      </c>
      <c r="G397" s="1">
        <v>19.600000000000001</v>
      </c>
      <c r="H397" s="1">
        <v>31</v>
      </c>
      <c r="K397" s="10">
        <v>69.099999999999994</v>
      </c>
      <c r="M397" s="1">
        <v>27.3</v>
      </c>
      <c r="N397" s="1">
        <v>17.2</v>
      </c>
      <c r="O397" s="1">
        <v>33.700000000000003</v>
      </c>
      <c r="R397" s="10">
        <v>78.2</v>
      </c>
      <c r="T397" s="1">
        <v>22</v>
      </c>
      <c r="U397" s="1">
        <v>19.2</v>
      </c>
      <c r="V397" s="4">
        <v>23.2</v>
      </c>
      <c r="Y397" s="10">
        <v>64.400000000000006</v>
      </c>
      <c r="AA397" s="1">
        <v>24.7</v>
      </c>
      <c r="AB397" s="1">
        <v>17.8</v>
      </c>
      <c r="AC397" s="1">
        <v>33</v>
      </c>
      <c r="AF397" s="10">
        <v>75.5</v>
      </c>
      <c r="AH397" s="1">
        <v>24.9</v>
      </c>
      <c r="AI397" s="1">
        <v>19.8</v>
      </c>
      <c r="AJ397" s="1">
        <v>31.8</v>
      </c>
      <c r="AM397" s="10">
        <v>76.5</v>
      </c>
      <c r="AO397" s="1">
        <v>26.8</v>
      </c>
      <c r="AP397" s="1">
        <v>19</v>
      </c>
      <c r="AQ397" s="1">
        <v>38.6</v>
      </c>
      <c r="AT397" s="10">
        <v>84.4</v>
      </c>
      <c r="AV397" s="1">
        <v>24.3</v>
      </c>
      <c r="AW397" s="1">
        <v>18.600000000000001</v>
      </c>
      <c r="AX397" s="1">
        <v>34.4</v>
      </c>
      <c r="BA397" s="10">
        <v>77.3</v>
      </c>
      <c r="BC397" s="1">
        <v>24.9</v>
      </c>
      <c r="BD397" s="1">
        <v>17.2</v>
      </c>
      <c r="BE397" s="1">
        <v>29.7</v>
      </c>
      <c r="BH397" s="10">
        <v>71.8</v>
      </c>
      <c r="BJ397" s="1">
        <v>24.2</v>
      </c>
      <c r="BK397" s="1">
        <v>17.2</v>
      </c>
      <c r="BL397" s="1">
        <v>33.6</v>
      </c>
      <c r="BO397" s="10">
        <v>75</v>
      </c>
      <c r="BX397" s="4">
        <v>20.2</v>
      </c>
      <c r="BY397" s="1">
        <v>19.399999999999999</v>
      </c>
      <c r="BZ397" s="1">
        <v>34.700000000000003</v>
      </c>
      <c r="CC397" s="10">
        <v>74.3</v>
      </c>
      <c r="CL397">
        <v>74.7</v>
      </c>
      <c r="CM397">
        <v>0</v>
      </c>
      <c r="CN397">
        <v>0</v>
      </c>
      <c r="CO397">
        <v>0</v>
      </c>
      <c r="CP397" t="s">
        <v>27</v>
      </c>
    </row>
    <row r="398" spans="1:94" x14ac:dyDescent="0.35">
      <c r="A398" t="s">
        <v>521</v>
      </c>
      <c r="B398" t="s">
        <v>24</v>
      </c>
      <c r="C398" t="s">
        <v>46</v>
      </c>
      <c r="D398" t="s">
        <v>432</v>
      </c>
      <c r="E398" t="s">
        <v>921</v>
      </c>
      <c r="F398" s="1">
        <v>24.5</v>
      </c>
      <c r="G398" s="1">
        <v>18.8</v>
      </c>
      <c r="H398" s="1">
        <v>33.200000000000003</v>
      </c>
      <c r="K398" s="10">
        <v>76.5</v>
      </c>
      <c r="M398" s="1">
        <v>24.9</v>
      </c>
      <c r="N398" s="1">
        <v>16.600000000000001</v>
      </c>
      <c r="O398" s="1">
        <v>29.5</v>
      </c>
      <c r="R398" s="10">
        <v>71</v>
      </c>
      <c r="T398" s="4">
        <v>19.3</v>
      </c>
      <c r="U398" s="1">
        <v>14.4</v>
      </c>
      <c r="V398" s="1">
        <v>27.5</v>
      </c>
      <c r="Y398" s="10">
        <v>61.2</v>
      </c>
      <c r="AA398" s="1">
        <v>32.4</v>
      </c>
      <c r="AB398" s="1">
        <v>19</v>
      </c>
      <c r="AC398" s="1">
        <v>38.799999999999997</v>
      </c>
      <c r="AF398" s="10">
        <v>90.2</v>
      </c>
      <c r="AH398" s="1">
        <v>28.8</v>
      </c>
      <c r="AI398" s="1">
        <v>16.399999999999999</v>
      </c>
      <c r="AJ398" s="1">
        <v>30.4</v>
      </c>
      <c r="AM398" s="10">
        <v>75.599999999999994</v>
      </c>
      <c r="AO398" s="1">
        <v>31.6</v>
      </c>
      <c r="AP398" s="1">
        <v>19.399999999999999</v>
      </c>
      <c r="AQ398" s="1">
        <v>40.5</v>
      </c>
      <c r="AT398" s="10">
        <v>91.5</v>
      </c>
      <c r="AV398" s="1">
        <v>26.5</v>
      </c>
      <c r="AW398" s="1">
        <v>18</v>
      </c>
      <c r="AX398" s="1">
        <v>39.6</v>
      </c>
      <c r="BA398" s="10">
        <v>84.1</v>
      </c>
      <c r="BC398" s="1">
        <v>28.9</v>
      </c>
      <c r="BD398" s="1">
        <v>18.399999999999999</v>
      </c>
      <c r="BE398" s="1">
        <v>38.9</v>
      </c>
      <c r="BH398" s="10">
        <v>86.2</v>
      </c>
      <c r="BJ398" s="1">
        <v>21.6</v>
      </c>
      <c r="BK398" s="1">
        <v>18.2</v>
      </c>
      <c r="BL398" s="1">
        <v>28.7</v>
      </c>
      <c r="BO398" s="10">
        <v>68.5</v>
      </c>
      <c r="BX398" s="1">
        <v>27.5</v>
      </c>
      <c r="BY398" s="1">
        <v>15.6</v>
      </c>
      <c r="BZ398" s="1">
        <v>33.299999999999997</v>
      </c>
      <c r="CC398" s="10">
        <v>76.400000000000006</v>
      </c>
      <c r="CL398">
        <v>78.099999999999994</v>
      </c>
      <c r="CM398">
        <v>0</v>
      </c>
      <c r="CN398">
        <v>0</v>
      </c>
      <c r="CO398">
        <v>0</v>
      </c>
      <c r="CP398" t="s">
        <v>27</v>
      </c>
    </row>
    <row r="399" spans="1:94" x14ac:dyDescent="0.35">
      <c r="A399" t="s">
        <v>521</v>
      </c>
      <c r="B399" t="s">
        <v>24</v>
      </c>
      <c r="C399" t="s">
        <v>46</v>
      </c>
      <c r="D399" t="s">
        <v>433</v>
      </c>
      <c r="E399" t="s">
        <v>922</v>
      </c>
      <c r="F399" s="1">
        <v>25.5</v>
      </c>
      <c r="G399" s="1">
        <v>14.2</v>
      </c>
      <c r="H399" s="1">
        <v>30.9</v>
      </c>
      <c r="K399" s="10">
        <v>70.599999999999994</v>
      </c>
      <c r="M399" s="1">
        <v>23.6</v>
      </c>
      <c r="N399" s="1">
        <v>16.399999999999999</v>
      </c>
      <c r="O399" s="1">
        <v>30.3</v>
      </c>
      <c r="R399" s="10">
        <v>70.3</v>
      </c>
      <c r="T399" s="4">
        <v>13.5</v>
      </c>
      <c r="U399" s="1">
        <v>12.6</v>
      </c>
      <c r="V399" s="4">
        <v>19.8</v>
      </c>
      <c r="W399" s="1">
        <v>60</v>
      </c>
      <c r="Y399" s="10">
        <v>60</v>
      </c>
      <c r="AA399" s="1">
        <v>27.8</v>
      </c>
      <c r="AB399" s="1">
        <v>15.4</v>
      </c>
      <c r="AC399" s="1">
        <v>35.299999999999997</v>
      </c>
      <c r="AF399" s="10">
        <v>78.5</v>
      </c>
      <c r="AH399" s="1">
        <v>21.2</v>
      </c>
      <c r="AI399" s="4">
        <v>10.4</v>
      </c>
      <c r="AJ399" s="1">
        <v>30</v>
      </c>
      <c r="AM399" s="10">
        <v>61.6</v>
      </c>
      <c r="AO399" s="1">
        <v>27.4</v>
      </c>
      <c r="AP399" s="1">
        <v>12.8</v>
      </c>
      <c r="AQ399" s="1">
        <v>41.7</v>
      </c>
      <c r="AT399" s="10">
        <v>81.900000000000006</v>
      </c>
      <c r="AV399" s="4">
        <v>13.2</v>
      </c>
      <c r="AW399" s="1">
        <v>12.6</v>
      </c>
      <c r="AX399" s="1">
        <v>28.9</v>
      </c>
      <c r="AY399" s="1">
        <v>66</v>
      </c>
      <c r="BA399" s="10">
        <v>66</v>
      </c>
      <c r="BC399" s="1">
        <v>24.2</v>
      </c>
      <c r="BD399" s="1">
        <v>16.8</v>
      </c>
      <c r="BE399" s="1">
        <v>35.6</v>
      </c>
      <c r="BH399" s="10">
        <v>76.599999999999994</v>
      </c>
      <c r="BJ399" s="1">
        <v>24</v>
      </c>
      <c r="BK399" s="1">
        <v>18.600000000000001</v>
      </c>
      <c r="BL399" s="1">
        <v>30.9</v>
      </c>
      <c r="BO399" s="10">
        <v>73.5</v>
      </c>
      <c r="BX399" s="1">
        <v>22.1</v>
      </c>
      <c r="BY399" s="1">
        <v>14.6</v>
      </c>
      <c r="BZ399" s="1">
        <v>29.6</v>
      </c>
      <c r="CC399" s="10">
        <v>66.3</v>
      </c>
      <c r="CL399">
        <v>70.5</v>
      </c>
      <c r="CM399">
        <v>0</v>
      </c>
      <c r="CN399">
        <v>0</v>
      </c>
      <c r="CO399">
        <v>0</v>
      </c>
      <c r="CP399" t="s">
        <v>27</v>
      </c>
    </row>
    <row r="400" spans="1:94" x14ac:dyDescent="0.35">
      <c r="A400" t="s">
        <v>521</v>
      </c>
      <c r="B400" t="s">
        <v>24</v>
      </c>
      <c r="C400" t="s">
        <v>46</v>
      </c>
      <c r="D400" t="s">
        <v>434</v>
      </c>
      <c r="E400" t="s">
        <v>923</v>
      </c>
      <c r="F400" s="1">
        <v>27</v>
      </c>
      <c r="G400" s="1">
        <v>19.600000000000001</v>
      </c>
      <c r="H400" s="1">
        <v>41</v>
      </c>
      <c r="K400" s="10">
        <v>87.6</v>
      </c>
      <c r="M400" s="1">
        <v>27.8</v>
      </c>
      <c r="N400" s="1">
        <v>17.399999999999999</v>
      </c>
      <c r="O400" s="1">
        <v>35.1</v>
      </c>
      <c r="R400" s="10">
        <v>80.3</v>
      </c>
      <c r="T400" s="1">
        <v>21.3</v>
      </c>
      <c r="U400" s="1">
        <v>14.6</v>
      </c>
      <c r="V400" s="1">
        <v>33.4</v>
      </c>
      <c r="Y400" s="10">
        <v>69.3</v>
      </c>
      <c r="AA400" s="1">
        <v>32.1</v>
      </c>
      <c r="AB400" s="1">
        <v>18.8</v>
      </c>
      <c r="AC400" s="1">
        <v>41.5</v>
      </c>
      <c r="AF400" s="10">
        <v>92.4</v>
      </c>
      <c r="AH400" s="1">
        <v>29.8</v>
      </c>
      <c r="AI400" s="1">
        <v>17.8</v>
      </c>
      <c r="AJ400" s="1">
        <v>41.3</v>
      </c>
      <c r="AM400" s="10">
        <v>88.9</v>
      </c>
      <c r="AO400" s="1">
        <v>32.700000000000003</v>
      </c>
      <c r="AP400" s="1">
        <v>17.600000000000001</v>
      </c>
      <c r="AQ400" s="1">
        <v>43</v>
      </c>
      <c r="AT400" s="10">
        <v>93.3</v>
      </c>
      <c r="AV400" s="1">
        <v>22.2</v>
      </c>
      <c r="AW400" s="1">
        <v>17.2</v>
      </c>
      <c r="AX400" s="1">
        <v>39.4</v>
      </c>
      <c r="BA400" s="10">
        <v>78.8</v>
      </c>
      <c r="BC400" s="1">
        <v>31.3</v>
      </c>
      <c r="BD400" s="1">
        <v>19.399999999999999</v>
      </c>
      <c r="BE400" s="1">
        <v>44.4</v>
      </c>
      <c r="BH400" s="10">
        <v>95.1</v>
      </c>
      <c r="BJ400" s="1">
        <v>24.4</v>
      </c>
      <c r="BK400" s="1">
        <v>18</v>
      </c>
      <c r="BL400" s="1">
        <v>31.2</v>
      </c>
      <c r="BO400" s="10">
        <v>73.599999999999994</v>
      </c>
      <c r="BX400" s="1">
        <v>30.2</v>
      </c>
      <c r="BY400" s="1">
        <v>16.600000000000001</v>
      </c>
      <c r="BZ400" s="1">
        <v>39.299999999999997</v>
      </c>
      <c r="CC400" s="10">
        <v>86.1</v>
      </c>
      <c r="CL400">
        <v>84.5</v>
      </c>
      <c r="CM400">
        <v>0</v>
      </c>
      <c r="CN400">
        <v>0</v>
      </c>
      <c r="CO400">
        <v>0</v>
      </c>
      <c r="CP400" t="s">
        <v>27</v>
      </c>
    </row>
    <row r="401" spans="1:94" x14ac:dyDescent="0.35">
      <c r="A401" t="s">
        <v>521</v>
      </c>
      <c r="B401" t="s">
        <v>24</v>
      </c>
      <c r="C401" t="s">
        <v>46</v>
      </c>
      <c r="D401" t="s">
        <v>435</v>
      </c>
      <c r="E401" t="s">
        <v>924</v>
      </c>
      <c r="F401" s="1">
        <v>22.1</v>
      </c>
      <c r="G401" s="1">
        <v>16.8</v>
      </c>
      <c r="H401" s="4">
        <v>21.2</v>
      </c>
      <c r="K401" s="10">
        <v>60.1</v>
      </c>
      <c r="M401" s="4">
        <v>20.100000000000001</v>
      </c>
      <c r="N401" s="1">
        <v>15.4</v>
      </c>
      <c r="O401" s="4">
        <v>21.1</v>
      </c>
      <c r="P401" s="1">
        <v>68</v>
      </c>
      <c r="R401" s="10">
        <v>68</v>
      </c>
      <c r="T401" s="4">
        <v>13.7</v>
      </c>
      <c r="U401" s="1">
        <v>12</v>
      </c>
      <c r="V401" s="4">
        <v>21.2</v>
      </c>
      <c r="W401" s="1">
        <v>60</v>
      </c>
      <c r="Y401" s="10">
        <v>60</v>
      </c>
      <c r="AA401" s="1">
        <v>26.5</v>
      </c>
      <c r="AB401" s="1">
        <v>14.8</v>
      </c>
      <c r="AC401" s="1">
        <v>28.8</v>
      </c>
      <c r="AF401" s="10">
        <v>70.099999999999994</v>
      </c>
      <c r="AH401" s="4">
        <v>20</v>
      </c>
      <c r="AI401" s="1">
        <v>13</v>
      </c>
      <c r="AJ401" s="1">
        <v>30.3</v>
      </c>
      <c r="AM401" s="10">
        <v>63.3</v>
      </c>
      <c r="AO401" s="1">
        <v>24.9</v>
      </c>
      <c r="AP401" s="1">
        <v>16.600000000000001</v>
      </c>
      <c r="AQ401" s="1">
        <v>34.700000000000003</v>
      </c>
      <c r="AT401" s="10">
        <v>76.2</v>
      </c>
      <c r="AV401" s="4">
        <v>9.1</v>
      </c>
      <c r="AW401" s="4">
        <v>11.6</v>
      </c>
      <c r="AX401" s="1">
        <v>32.299999999999997</v>
      </c>
      <c r="AY401" s="1">
        <v>64</v>
      </c>
      <c r="BA401" s="10">
        <v>64</v>
      </c>
      <c r="BC401" s="4">
        <v>17.100000000000001</v>
      </c>
      <c r="BD401" s="1">
        <v>15.6</v>
      </c>
      <c r="BE401" s="1">
        <v>28.5</v>
      </c>
      <c r="BH401" s="10">
        <v>61.2</v>
      </c>
      <c r="BJ401" s="1">
        <v>21.3</v>
      </c>
      <c r="BK401" s="1">
        <v>17.600000000000001</v>
      </c>
      <c r="BL401" s="1">
        <v>28.7</v>
      </c>
      <c r="BO401" s="10">
        <v>67.599999999999994</v>
      </c>
      <c r="BX401" s="1">
        <v>27.9</v>
      </c>
      <c r="BY401" s="1">
        <v>13.8</v>
      </c>
      <c r="BZ401" s="1">
        <v>27.5</v>
      </c>
      <c r="CC401" s="10">
        <v>69.2</v>
      </c>
      <c r="CL401">
        <v>66</v>
      </c>
      <c r="CM401">
        <v>0</v>
      </c>
      <c r="CN401">
        <v>0</v>
      </c>
      <c r="CO401">
        <v>0</v>
      </c>
      <c r="CP401" t="s">
        <v>27</v>
      </c>
    </row>
    <row r="402" spans="1:94" x14ac:dyDescent="0.35">
      <c r="A402" t="s">
        <v>521</v>
      </c>
      <c r="B402" t="s">
        <v>24</v>
      </c>
      <c r="C402" t="s">
        <v>46</v>
      </c>
      <c r="D402" t="s">
        <v>436</v>
      </c>
      <c r="E402" t="s">
        <v>925</v>
      </c>
      <c r="F402" s="4">
        <v>14.2</v>
      </c>
      <c r="G402" s="1">
        <v>17.2</v>
      </c>
      <c r="H402" s="4">
        <v>22.3</v>
      </c>
      <c r="I402" s="1">
        <v>63</v>
      </c>
      <c r="K402" s="10">
        <v>63</v>
      </c>
      <c r="M402" s="4">
        <v>12.4</v>
      </c>
      <c r="N402" s="1">
        <v>16</v>
      </c>
      <c r="O402" s="4">
        <v>17</v>
      </c>
      <c r="P402" s="1">
        <v>60</v>
      </c>
      <c r="R402" s="10">
        <v>60</v>
      </c>
      <c r="T402" s="4">
        <v>10.9</v>
      </c>
      <c r="U402" s="1">
        <v>14.8</v>
      </c>
      <c r="V402" s="4">
        <v>25</v>
      </c>
      <c r="W402" s="1">
        <v>60</v>
      </c>
      <c r="Y402" s="10">
        <v>60</v>
      </c>
      <c r="AA402" s="4">
        <v>16.399999999999999</v>
      </c>
      <c r="AB402" s="1">
        <v>16.8</v>
      </c>
      <c r="AC402" s="1">
        <v>32.299999999999997</v>
      </c>
      <c r="AF402" s="10">
        <v>65.5</v>
      </c>
      <c r="AH402" s="4">
        <v>13.3</v>
      </c>
      <c r="AI402" s="1">
        <v>17.600000000000001</v>
      </c>
      <c r="AJ402" s="1">
        <v>30.4</v>
      </c>
      <c r="AM402" s="10">
        <v>61.3</v>
      </c>
      <c r="AO402" s="4">
        <v>19.7</v>
      </c>
      <c r="AP402" s="1">
        <v>17.8</v>
      </c>
      <c r="AQ402" s="1">
        <v>27</v>
      </c>
      <c r="AT402" s="10">
        <v>64.5</v>
      </c>
      <c r="AV402" s="4">
        <v>16.899999999999999</v>
      </c>
      <c r="AW402" s="1">
        <v>14.2</v>
      </c>
      <c r="AX402" s="1">
        <v>35.299999999999997</v>
      </c>
      <c r="BA402" s="10">
        <v>66.400000000000006</v>
      </c>
      <c r="BC402" s="4">
        <v>13.7</v>
      </c>
      <c r="BD402" s="1">
        <v>18.8</v>
      </c>
      <c r="BE402" s="1">
        <v>37.9</v>
      </c>
      <c r="BH402" s="10">
        <v>70.400000000000006</v>
      </c>
      <c r="BJ402" s="4">
        <v>14.1</v>
      </c>
      <c r="BK402" s="1">
        <v>15</v>
      </c>
      <c r="BL402" s="1">
        <v>32.5</v>
      </c>
      <c r="BO402" s="10">
        <v>61.6</v>
      </c>
      <c r="BX402" s="4">
        <v>18.100000000000001</v>
      </c>
      <c r="BY402" s="1">
        <v>13.6</v>
      </c>
      <c r="BZ402" s="1">
        <v>32.299999999999997</v>
      </c>
      <c r="CC402" s="10">
        <v>64</v>
      </c>
      <c r="CL402">
        <v>63.7</v>
      </c>
      <c r="CM402">
        <v>0</v>
      </c>
      <c r="CN402">
        <v>0</v>
      </c>
      <c r="CO402">
        <v>0</v>
      </c>
      <c r="CP402" t="s">
        <v>27</v>
      </c>
    </row>
    <row r="403" spans="1:94" x14ac:dyDescent="0.35">
      <c r="A403" t="s">
        <v>521</v>
      </c>
      <c r="B403" t="s">
        <v>24</v>
      </c>
      <c r="C403" t="s">
        <v>46</v>
      </c>
      <c r="D403" t="s">
        <v>437</v>
      </c>
      <c r="E403" t="s">
        <v>926</v>
      </c>
      <c r="F403" s="4">
        <v>20.399999999999999</v>
      </c>
      <c r="G403" s="1">
        <v>18.2</v>
      </c>
      <c r="H403" s="1">
        <v>35.4</v>
      </c>
      <c r="K403" s="10">
        <v>74</v>
      </c>
      <c r="M403" s="1">
        <v>23</v>
      </c>
      <c r="N403" s="1">
        <v>16.399999999999999</v>
      </c>
      <c r="O403" s="1">
        <v>34.799999999999997</v>
      </c>
      <c r="R403" s="10">
        <v>74.2</v>
      </c>
      <c r="T403" s="4">
        <v>16</v>
      </c>
      <c r="U403" s="1">
        <v>14.2</v>
      </c>
      <c r="V403" s="4">
        <v>25.7</v>
      </c>
      <c r="W403" s="1">
        <v>72</v>
      </c>
      <c r="Y403" s="10">
        <v>72</v>
      </c>
      <c r="AA403" s="1">
        <v>28.8</v>
      </c>
      <c r="AB403" s="1">
        <v>19.2</v>
      </c>
      <c r="AC403" s="1">
        <v>38.6</v>
      </c>
      <c r="AF403" s="10">
        <v>86.6</v>
      </c>
      <c r="AH403" s="1">
        <v>23.4</v>
      </c>
      <c r="AI403" s="1">
        <v>17.399999999999999</v>
      </c>
      <c r="AJ403" s="1">
        <v>39.9</v>
      </c>
      <c r="AM403" s="10">
        <v>80.7</v>
      </c>
      <c r="AO403" s="1">
        <v>23.9</v>
      </c>
      <c r="AP403" s="1">
        <v>16.600000000000001</v>
      </c>
      <c r="AQ403" s="1">
        <v>43.5</v>
      </c>
      <c r="AT403" s="10">
        <v>84</v>
      </c>
      <c r="AV403" s="4">
        <v>11.8</v>
      </c>
      <c r="AW403" s="1">
        <v>14.4</v>
      </c>
      <c r="AX403" s="1">
        <v>40</v>
      </c>
      <c r="BA403" s="10">
        <v>66.2</v>
      </c>
      <c r="BC403" s="1">
        <v>21.9</v>
      </c>
      <c r="BD403" s="1">
        <v>18.600000000000001</v>
      </c>
      <c r="BE403" s="1">
        <v>42</v>
      </c>
      <c r="BH403" s="10">
        <v>82.5</v>
      </c>
      <c r="BJ403" s="1">
        <v>23.3</v>
      </c>
      <c r="BK403" s="1">
        <v>17.600000000000001</v>
      </c>
      <c r="BL403" s="1">
        <v>39.1</v>
      </c>
      <c r="BO403" s="10">
        <v>80</v>
      </c>
      <c r="BX403" s="1">
        <v>23.6</v>
      </c>
      <c r="BY403" s="1">
        <v>15.2</v>
      </c>
      <c r="BZ403" s="1">
        <v>39.9</v>
      </c>
      <c r="CC403" s="10">
        <v>78.7</v>
      </c>
      <c r="CL403">
        <v>77.900000000000006</v>
      </c>
      <c r="CM403">
        <v>0</v>
      </c>
      <c r="CN403">
        <v>0</v>
      </c>
      <c r="CO403">
        <v>0</v>
      </c>
      <c r="CP403" t="s">
        <v>27</v>
      </c>
    </row>
    <row r="404" spans="1:94" x14ac:dyDescent="0.35">
      <c r="A404" t="s">
        <v>521</v>
      </c>
      <c r="B404" t="s">
        <v>24</v>
      </c>
      <c r="C404" t="s">
        <v>46</v>
      </c>
      <c r="D404" t="s">
        <v>438</v>
      </c>
      <c r="E404" t="s">
        <v>927</v>
      </c>
      <c r="F404" s="1">
        <v>25</v>
      </c>
      <c r="G404" s="1">
        <v>17.8</v>
      </c>
      <c r="H404" s="1">
        <v>36.5</v>
      </c>
      <c r="K404" s="10">
        <v>79.3</v>
      </c>
      <c r="M404" s="1">
        <v>25.6</v>
      </c>
      <c r="N404" s="1">
        <v>19.2</v>
      </c>
      <c r="O404" s="1">
        <v>32.299999999999997</v>
      </c>
      <c r="R404" s="10">
        <v>77.099999999999994</v>
      </c>
      <c r="T404" s="1">
        <v>21.3</v>
      </c>
      <c r="U404" s="1">
        <v>17.2</v>
      </c>
      <c r="V404" s="1">
        <v>36</v>
      </c>
      <c r="Y404" s="10">
        <v>74.5</v>
      </c>
      <c r="AA404" s="1">
        <v>33.299999999999997</v>
      </c>
      <c r="AB404" s="1">
        <v>20</v>
      </c>
      <c r="AC404" s="1">
        <v>45</v>
      </c>
      <c r="AF404" s="10">
        <v>98.3</v>
      </c>
      <c r="AH404" s="1">
        <v>31.7</v>
      </c>
      <c r="AI404" s="1">
        <v>19</v>
      </c>
      <c r="AJ404" s="1">
        <v>40.200000000000003</v>
      </c>
      <c r="AM404" s="10">
        <v>90.9</v>
      </c>
      <c r="AO404" s="1">
        <v>28.9</v>
      </c>
      <c r="AP404" s="1">
        <v>18.600000000000001</v>
      </c>
      <c r="AQ404" s="1">
        <v>43.2</v>
      </c>
      <c r="AT404" s="10">
        <v>90.7</v>
      </c>
      <c r="AV404" s="1">
        <v>28.1</v>
      </c>
      <c r="AW404" s="1">
        <v>19</v>
      </c>
      <c r="AX404" s="1">
        <v>42.8</v>
      </c>
      <c r="BA404" s="10">
        <v>89.9</v>
      </c>
      <c r="BC404" s="1">
        <v>30.3</v>
      </c>
      <c r="BD404" s="1">
        <v>18.8</v>
      </c>
      <c r="BE404" s="1">
        <v>36.700000000000003</v>
      </c>
      <c r="BH404" s="10">
        <v>85.8</v>
      </c>
      <c r="BJ404" s="1">
        <v>30.6</v>
      </c>
      <c r="BK404" s="1">
        <v>19.399999999999999</v>
      </c>
      <c r="BL404" s="1">
        <v>41.8</v>
      </c>
      <c r="BO404" s="10">
        <v>91.8</v>
      </c>
      <c r="BX404" s="1">
        <v>29.9</v>
      </c>
      <c r="BY404" s="1">
        <v>19.2</v>
      </c>
      <c r="BZ404" s="1">
        <v>43.2</v>
      </c>
      <c r="CC404" s="10">
        <v>92.3</v>
      </c>
      <c r="CL404">
        <v>87.1</v>
      </c>
      <c r="CM404">
        <v>0</v>
      </c>
      <c r="CN404">
        <v>0</v>
      </c>
      <c r="CO404">
        <v>0</v>
      </c>
      <c r="CP404" t="s">
        <v>27</v>
      </c>
    </row>
    <row r="405" spans="1:94" x14ac:dyDescent="0.35">
      <c r="A405" t="s">
        <v>521</v>
      </c>
      <c r="B405" t="s">
        <v>24</v>
      </c>
      <c r="C405" t="s">
        <v>46</v>
      </c>
      <c r="D405" t="s">
        <v>439</v>
      </c>
      <c r="E405" t="s">
        <v>928</v>
      </c>
      <c r="F405" s="4">
        <v>16.5</v>
      </c>
      <c r="G405" s="1">
        <v>17.8</v>
      </c>
      <c r="H405" s="1">
        <v>30.5</v>
      </c>
      <c r="K405" s="10">
        <v>64.8</v>
      </c>
      <c r="M405" s="4">
        <v>19.899999999999999</v>
      </c>
      <c r="N405" s="1">
        <v>17.399999999999999</v>
      </c>
      <c r="O405" s="4">
        <v>24.5</v>
      </c>
      <c r="R405" s="10">
        <v>61.8</v>
      </c>
      <c r="T405" s="4">
        <v>15.6</v>
      </c>
      <c r="U405" s="1">
        <v>15.8</v>
      </c>
      <c r="V405" s="1">
        <v>29.5</v>
      </c>
      <c r="Y405" s="10">
        <v>60.9</v>
      </c>
      <c r="AA405" s="1">
        <v>23.1</v>
      </c>
      <c r="AB405" s="1">
        <v>18</v>
      </c>
      <c r="AC405" s="1">
        <v>39.200000000000003</v>
      </c>
      <c r="AF405" s="10">
        <v>80.3</v>
      </c>
      <c r="AH405" s="4">
        <v>13.5</v>
      </c>
      <c r="AI405" s="1">
        <v>17</v>
      </c>
      <c r="AJ405" s="1">
        <v>33</v>
      </c>
      <c r="AM405" s="10">
        <v>63.5</v>
      </c>
      <c r="AO405" s="4">
        <v>20</v>
      </c>
      <c r="AP405" s="1">
        <v>16.8</v>
      </c>
      <c r="AQ405" s="1">
        <v>39</v>
      </c>
      <c r="AT405" s="10">
        <v>75.8</v>
      </c>
      <c r="AV405" s="4">
        <v>11</v>
      </c>
      <c r="AW405" s="1">
        <v>16.399999999999999</v>
      </c>
      <c r="AX405" s="1">
        <v>40.799999999999997</v>
      </c>
      <c r="BA405" s="10">
        <v>68.2</v>
      </c>
      <c r="BC405" s="4">
        <v>15.1</v>
      </c>
      <c r="BD405" s="1">
        <v>18.8</v>
      </c>
      <c r="BE405" s="1">
        <v>34.1</v>
      </c>
      <c r="BH405" s="10">
        <v>68</v>
      </c>
      <c r="BJ405" s="4">
        <v>18.899999999999999</v>
      </c>
      <c r="BK405" s="1">
        <v>17.8</v>
      </c>
      <c r="BL405" s="1">
        <v>29.1</v>
      </c>
      <c r="BO405" s="10">
        <v>65.8</v>
      </c>
      <c r="BX405" s="4">
        <v>19.3</v>
      </c>
      <c r="BY405" s="1">
        <v>16.2</v>
      </c>
      <c r="BZ405" s="1">
        <v>37.200000000000003</v>
      </c>
      <c r="CC405" s="10">
        <v>72.7</v>
      </c>
      <c r="CL405">
        <v>68.2</v>
      </c>
      <c r="CM405">
        <v>0</v>
      </c>
      <c r="CN405">
        <v>0</v>
      </c>
      <c r="CO405">
        <v>0</v>
      </c>
      <c r="CP405" t="s">
        <v>27</v>
      </c>
    </row>
    <row r="406" spans="1:94" x14ac:dyDescent="0.35">
      <c r="A406" t="s">
        <v>521</v>
      </c>
      <c r="B406" t="s">
        <v>24</v>
      </c>
      <c r="C406" t="s">
        <v>46</v>
      </c>
      <c r="D406" t="s">
        <v>440</v>
      </c>
      <c r="E406" t="s">
        <v>929</v>
      </c>
      <c r="F406" s="1">
        <v>24.1</v>
      </c>
      <c r="G406" s="1">
        <v>16.600000000000001</v>
      </c>
      <c r="H406" s="1">
        <v>36.6</v>
      </c>
      <c r="K406" s="10">
        <v>77.3</v>
      </c>
      <c r="M406" s="1">
        <v>27.9</v>
      </c>
      <c r="N406" s="1">
        <v>19.2</v>
      </c>
      <c r="O406" s="1">
        <v>34.6</v>
      </c>
      <c r="R406" s="10">
        <v>81.7</v>
      </c>
      <c r="T406" s="4">
        <v>19.100000000000001</v>
      </c>
      <c r="U406" s="1">
        <v>16.8</v>
      </c>
      <c r="V406" s="1">
        <v>32.5</v>
      </c>
      <c r="Y406" s="10">
        <v>68.400000000000006</v>
      </c>
      <c r="AA406" s="1">
        <v>32.299999999999997</v>
      </c>
      <c r="AB406" s="1">
        <v>20</v>
      </c>
      <c r="AC406" s="1">
        <v>42.7</v>
      </c>
      <c r="AF406" s="10">
        <v>95</v>
      </c>
      <c r="AH406" s="1">
        <v>30.5</v>
      </c>
      <c r="AI406" s="1">
        <v>16.600000000000001</v>
      </c>
      <c r="AJ406" s="1">
        <v>37.299999999999997</v>
      </c>
      <c r="AM406" s="10">
        <v>84.4</v>
      </c>
      <c r="AO406" s="1">
        <v>26.6</v>
      </c>
      <c r="AP406" s="1">
        <v>16.8</v>
      </c>
      <c r="AQ406" s="1">
        <v>43.6</v>
      </c>
      <c r="AT406" s="10">
        <v>87</v>
      </c>
      <c r="AV406" s="4">
        <v>18.600000000000001</v>
      </c>
      <c r="AW406" s="1">
        <v>16.399999999999999</v>
      </c>
      <c r="AX406" s="1">
        <v>41.3</v>
      </c>
      <c r="BA406" s="10">
        <v>76.3</v>
      </c>
      <c r="BC406" s="1">
        <v>31.1</v>
      </c>
      <c r="BD406" s="1">
        <v>18.8</v>
      </c>
      <c r="BE406" s="1">
        <v>41.3</v>
      </c>
      <c r="BH406" s="10">
        <v>91.2</v>
      </c>
      <c r="BJ406" s="1">
        <v>28.3</v>
      </c>
      <c r="BK406" s="1">
        <v>18.8</v>
      </c>
      <c r="BL406" s="1">
        <v>32.700000000000003</v>
      </c>
      <c r="BO406" s="10">
        <v>79.8</v>
      </c>
      <c r="BX406" s="1">
        <v>30.1</v>
      </c>
      <c r="BY406" s="1">
        <v>18.399999999999999</v>
      </c>
      <c r="BZ406" s="1">
        <v>41.4</v>
      </c>
      <c r="CC406" s="10">
        <v>89.9</v>
      </c>
      <c r="CL406">
        <v>83.1</v>
      </c>
      <c r="CM406">
        <v>0</v>
      </c>
      <c r="CN406">
        <v>0</v>
      </c>
      <c r="CO406">
        <v>0</v>
      </c>
      <c r="CP406" t="s">
        <v>27</v>
      </c>
    </row>
    <row r="407" spans="1:94" x14ac:dyDescent="0.35">
      <c r="A407" t="s">
        <v>521</v>
      </c>
      <c r="B407" t="s">
        <v>24</v>
      </c>
      <c r="C407" t="s">
        <v>46</v>
      </c>
      <c r="D407" t="s">
        <v>441</v>
      </c>
      <c r="E407" t="s">
        <v>930</v>
      </c>
      <c r="F407" s="1">
        <v>21.1</v>
      </c>
      <c r="G407" s="1">
        <v>17.600000000000001</v>
      </c>
      <c r="H407" s="4">
        <v>26</v>
      </c>
      <c r="K407" s="10">
        <v>64.7</v>
      </c>
      <c r="M407" s="1">
        <v>24.6</v>
      </c>
      <c r="N407" s="1">
        <v>16</v>
      </c>
      <c r="O407" s="1">
        <v>29.6</v>
      </c>
      <c r="R407" s="10">
        <v>70.2</v>
      </c>
      <c r="T407" s="4">
        <v>16</v>
      </c>
      <c r="U407" s="1">
        <v>15.4</v>
      </c>
      <c r="V407" s="1">
        <v>28</v>
      </c>
      <c r="Y407" s="9">
        <v>59.4</v>
      </c>
      <c r="Z407" s="1">
        <v>60</v>
      </c>
      <c r="AA407" s="1">
        <v>30</v>
      </c>
      <c r="AB407" s="1">
        <v>17.8</v>
      </c>
      <c r="AC407" s="1">
        <v>39.5</v>
      </c>
      <c r="AF407" s="10">
        <v>87.3</v>
      </c>
      <c r="AH407" s="1">
        <v>23.6</v>
      </c>
      <c r="AI407" s="1">
        <v>16.399999999999999</v>
      </c>
      <c r="AJ407" s="1">
        <v>32</v>
      </c>
      <c r="AM407" s="10">
        <v>72</v>
      </c>
      <c r="AO407" s="1">
        <v>23.7</v>
      </c>
      <c r="AP407" s="1">
        <v>17</v>
      </c>
      <c r="AQ407" s="1">
        <v>40</v>
      </c>
      <c r="AT407" s="10">
        <v>80.7</v>
      </c>
      <c r="AV407" s="4">
        <v>14.6</v>
      </c>
      <c r="AW407" s="1">
        <v>18</v>
      </c>
      <c r="AX407" s="1">
        <v>42</v>
      </c>
      <c r="BA407" s="10">
        <v>74.599999999999994</v>
      </c>
      <c r="BC407" s="4">
        <v>20.399999999999999</v>
      </c>
      <c r="BD407" s="1">
        <v>18.8</v>
      </c>
      <c r="BE407" s="1">
        <v>30.7</v>
      </c>
      <c r="BH407" s="10">
        <v>69.900000000000006</v>
      </c>
      <c r="BJ407" s="1">
        <v>25.1</v>
      </c>
      <c r="BK407" s="1">
        <v>17.8</v>
      </c>
      <c r="BL407" s="1">
        <v>34.799999999999997</v>
      </c>
      <c r="BO407" s="10">
        <v>77.7</v>
      </c>
      <c r="BX407" s="1">
        <v>22.5</v>
      </c>
      <c r="BY407" s="1">
        <v>17</v>
      </c>
      <c r="BZ407" s="1">
        <v>33.700000000000003</v>
      </c>
      <c r="CC407" s="10">
        <v>73.2</v>
      </c>
      <c r="CL407">
        <v>73</v>
      </c>
      <c r="CM407">
        <v>0</v>
      </c>
      <c r="CN407">
        <v>0</v>
      </c>
      <c r="CO407">
        <v>0</v>
      </c>
      <c r="CP407" t="s">
        <v>27</v>
      </c>
    </row>
    <row r="408" spans="1:94" x14ac:dyDescent="0.35">
      <c r="A408" t="s">
        <v>521</v>
      </c>
      <c r="B408" t="s">
        <v>24</v>
      </c>
      <c r="C408" t="s">
        <v>46</v>
      </c>
      <c r="D408" t="s">
        <v>442</v>
      </c>
      <c r="E408" t="s">
        <v>931</v>
      </c>
      <c r="F408" s="4">
        <v>20.9</v>
      </c>
      <c r="G408" s="1">
        <v>15.8</v>
      </c>
      <c r="H408" s="1">
        <v>27.6</v>
      </c>
      <c r="K408" s="10">
        <v>64.3</v>
      </c>
      <c r="M408" s="1">
        <v>22.3</v>
      </c>
      <c r="N408" s="1">
        <v>16.399999999999999</v>
      </c>
      <c r="O408" s="1">
        <v>30.6</v>
      </c>
      <c r="R408" s="10">
        <v>69.3</v>
      </c>
      <c r="T408" s="4">
        <v>17.899999999999999</v>
      </c>
      <c r="U408" s="1">
        <v>15.4</v>
      </c>
      <c r="V408" s="1">
        <v>28.8</v>
      </c>
      <c r="Y408" s="10">
        <v>62.1</v>
      </c>
      <c r="AA408" s="1">
        <v>28.9</v>
      </c>
      <c r="AB408" s="1">
        <v>17.600000000000001</v>
      </c>
      <c r="AC408" s="1">
        <v>39.9</v>
      </c>
      <c r="AF408" s="10">
        <v>86.4</v>
      </c>
      <c r="AH408" s="1">
        <v>24.5</v>
      </c>
      <c r="AI408" s="1">
        <v>16</v>
      </c>
      <c r="AJ408" s="1">
        <v>34.4</v>
      </c>
      <c r="AM408" s="10">
        <v>74.900000000000006</v>
      </c>
      <c r="AO408" s="1">
        <v>24.1</v>
      </c>
      <c r="AP408" s="1">
        <v>16.2</v>
      </c>
      <c r="AQ408" s="1">
        <v>42.5</v>
      </c>
      <c r="AT408" s="10">
        <v>82.8</v>
      </c>
      <c r="AV408" s="4">
        <v>20</v>
      </c>
      <c r="AW408" s="1">
        <v>14.4</v>
      </c>
      <c r="AX408" s="1">
        <v>41.9</v>
      </c>
      <c r="BA408" s="10">
        <v>76.3</v>
      </c>
      <c r="BC408" s="4">
        <v>17.7</v>
      </c>
      <c r="BD408" s="1">
        <v>18.399999999999999</v>
      </c>
      <c r="BE408" s="1">
        <v>32.5</v>
      </c>
      <c r="BH408" s="10">
        <v>68.599999999999994</v>
      </c>
      <c r="BJ408" s="1">
        <v>26.4</v>
      </c>
      <c r="BK408" s="1">
        <v>15.6</v>
      </c>
      <c r="BL408" s="1">
        <v>34.200000000000003</v>
      </c>
      <c r="BO408" s="10">
        <v>76.2</v>
      </c>
      <c r="BX408" s="1">
        <v>21.1</v>
      </c>
      <c r="BY408" s="1">
        <v>16</v>
      </c>
      <c r="BZ408" s="1">
        <v>38.700000000000003</v>
      </c>
      <c r="CC408" s="10">
        <v>75.8</v>
      </c>
      <c r="CL408">
        <v>73.7</v>
      </c>
      <c r="CM408">
        <v>0</v>
      </c>
      <c r="CN408">
        <v>0</v>
      </c>
      <c r="CO408">
        <v>0</v>
      </c>
      <c r="CP408" t="s">
        <v>27</v>
      </c>
    </row>
    <row r="409" spans="1:94" x14ac:dyDescent="0.35">
      <c r="A409" t="s">
        <v>521</v>
      </c>
      <c r="B409" t="s">
        <v>24</v>
      </c>
      <c r="C409" t="s">
        <v>46</v>
      </c>
      <c r="D409" t="s">
        <v>443</v>
      </c>
      <c r="E409" t="s">
        <v>932</v>
      </c>
      <c r="F409" s="4">
        <v>14</v>
      </c>
      <c r="G409" s="1">
        <v>17.2</v>
      </c>
      <c r="H409" s="1">
        <v>37.6</v>
      </c>
      <c r="K409" s="10">
        <v>68.8</v>
      </c>
      <c r="M409" s="1">
        <v>22.5</v>
      </c>
      <c r="N409" s="1">
        <v>16</v>
      </c>
      <c r="O409" s="1">
        <v>38.200000000000003</v>
      </c>
      <c r="R409" s="10">
        <v>76.7</v>
      </c>
      <c r="T409" s="4">
        <v>16.100000000000001</v>
      </c>
      <c r="U409" s="4">
        <v>0</v>
      </c>
      <c r="V409" s="1">
        <v>27.4</v>
      </c>
      <c r="W409" s="1">
        <v>66</v>
      </c>
      <c r="Y409" s="10">
        <v>66</v>
      </c>
      <c r="AA409" s="1">
        <v>29.9</v>
      </c>
      <c r="AB409" s="1">
        <v>17</v>
      </c>
      <c r="AC409" s="1">
        <v>35.6</v>
      </c>
      <c r="AF409" s="10">
        <v>82.5</v>
      </c>
      <c r="AH409" s="4">
        <v>20.5</v>
      </c>
      <c r="AI409" s="1">
        <v>16.2</v>
      </c>
      <c r="AJ409" s="1">
        <v>42.8</v>
      </c>
      <c r="AM409" s="10">
        <v>79.5</v>
      </c>
      <c r="AO409" s="1">
        <v>24.8</v>
      </c>
      <c r="AP409" s="1">
        <v>16.399999999999999</v>
      </c>
      <c r="AQ409" s="1">
        <v>41.4</v>
      </c>
      <c r="AT409" s="10">
        <v>82.6</v>
      </c>
      <c r="AV409" s="4">
        <v>11.4</v>
      </c>
      <c r="AW409" s="1">
        <v>14.4</v>
      </c>
      <c r="AX409" s="1">
        <v>41.9</v>
      </c>
      <c r="BA409" s="10">
        <v>67.7</v>
      </c>
      <c r="BC409" s="4">
        <v>21</v>
      </c>
      <c r="BD409" s="1">
        <v>18.399999999999999</v>
      </c>
      <c r="BE409" s="1">
        <v>42.6</v>
      </c>
      <c r="BH409" s="10">
        <v>82</v>
      </c>
      <c r="BJ409" s="1">
        <v>22.8</v>
      </c>
      <c r="BK409" s="1">
        <v>16.8</v>
      </c>
      <c r="BL409" s="1">
        <v>41.2</v>
      </c>
      <c r="BO409" s="10">
        <v>80.8</v>
      </c>
      <c r="BX409" s="1">
        <v>21.2</v>
      </c>
      <c r="BY409" s="1">
        <v>15.2</v>
      </c>
      <c r="BZ409" s="1">
        <v>41.6</v>
      </c>
      <c r="CC409" s="10">
        <v>78</v>
      </c>
      <c r="CL409">
        <v>76.5</v>
      </c>
      <c r="CM409">
        <v>0</v>
      </c>
      <c r="CN409">
        <v>0</v>
      </c>
      <c r="CO409">
        <v>0</v>
      </c>
      <c r="CP409" t="s">
        <v>27</v>
      </c>
    </row>
    <row r="410" spans="1:94" x14ac:dyDescent="0.35">
      <c r="A410" t="s">
        <v>521</v>
      </c>
      <c r="B410" t="s">
        <v>24</v>
      </c>
      <c r="C410" t="s">
        <v>46</v>
      </c>
      <c r="D410" t="s">
        <v>444</v>
      </c>
      <c r="E410" t="s">
        <v>933</v>
      </c>
      <c r="F410" s="1">
        <v>21.2</v>
      </c>
      <c r="G410" s="1">
        <v>15.8</v>
      </c>
      <c r="H410" s="1">
        <v>31.7</v>
      </c>
      <c r="K410" s="10">
        <v>68.7</v>
      </c>
      <c r="M410" s="1">
        <v>22.5</v>
      </c>
      <c r="N410" s="1">
        <v>16</v>
      </c>
      <c r="O410" s="1">
        <v>34</v>
      </c>
      <c r="R410" s="10">
        <v>72.5</v>
      </c>
      <c r="T410" s="4">
        <v>13.3</v>
      </c>
      <c r="U410" s="1">
        <v>15.8</v>
      </c>
      <c r="V410" s="1">
        <v>34.299999999999997</v>
      </c>
      <c r="Y410" s="10">
        <v>63.4</v>
      </c>
      <c r="AA410" s="1">
        <v>33.299999999999997</v>
      </c>
      <c r="AB410" s="1">
        <v>16.2</v>
      </c>
      <c r="AC410" s="1">
        <v>42</v>
      </c>
      <c r="AF410" s="10">
        <v>91.5</v>
      </c>
      <c r="AH410" s="1">
        <v>27.6</v>
      </c>
      <c r="AI410" s="1">
        <v>16.399999999999999</v>
      </c>
      <c r="AJ410" s="1">
        <v>35.799999999999997</v>
      </c>
      <c r="AM410" s="10">
        <v>79.8</v>
      </c>
      <c r="AO410" s="1">
        <v>24.3</v>
      </c>
      <c r="AP410" s="1">
        <v>17</v>
      </c>
      <c r="AQ410" s="1">
        <v>41.5</v>
      </c>
      <c r="AT410" s="10">
        <v>82.8</v>
      </c>
      <c r="AV410" s="1">
        <v>21.7</v>
      </c>
      <c r="AW410" s="1">
        <v>15.8</v>
      </c>
      <c r="AX410" s="1">
        <v>36.200000000000003</v>
      </c>
      <c r="BA410" s="10">
        <v>73.7</v>
      </c>
      <c r="BC410" s="1">
        <v>25.9</v>
      </c>
      <c r="BD410" s="1">
        <v>18</v>
      </c>
      <c r="BE410" s="1">
        <v>32.700000000000003</v>
      </c>
      <c r="BH410" s="10">
        <v>76.599999999999994</v>
      </c>
      <c r="BJ410" s="1">
        <v>23.6</v>
      </c>
      <c r="BK410" s="1">
        <v>17.8</v>
      </c>
      <c r="BL410" s="1">
        <v>35.6</v>
      </c>
      <c r="BO410" s="10">
        <v>77</v>
      </c>
      <c r="BX410" s="1">
        <v>25.9</v>
      </c>
      <c r="BY410" s="1">
        <v>17.399999999999999</v>
      </c>
      <c r="BZ410" s="1">
        <v>41.7</v>
      </c>
      <c r="CC410" s="10">
        <v>85</v>
      </c>
      <c r="CL410">
        <v>77.099999999999994</v>
      </c>
      <c r="CM410">
        <v>0</v>
      </c>
      <c r="CN410">
        <v>0</v>
      </c>
      <c r="CO410">
        <v>0</v>
      </c>
      <c r="CP410" t="s">
        <v>27</v>
      </c>
    </row>
    <row r="411" spans="1:94" x14ac:dyDescent="0.35">
      <c r="A411" t="s">
        <v>521</v>
      </c>
      <c r="B411" t="s">
        <v>24</v>
      </c>
      <c r="C411" t="s">
        <v>46</v>
      </c>
      <c r="D411" t="s">
        <v>445</v>
      </c>
      <c r="E411" t="s">
        <v>934</v>
      </c>
      <c r="F411" s="4">
        <v>16.8</v>
      </c>
      <c r="G411" s="1">
        <v>14.4</v>
      </c>
      <c r="H411" s="1">
        <v>30.6</v>
      </c>
      <c r="K411" s="10">
        <v>61.8</v>
      </c>
      <c r="M411" s="1">
        <v>23</v>
      </c>
      <c r="N411" s="1">
        <v>16</v>
      </c>
      <c r="O411" s="4">
        <v>26.2</v>
      </c>
      <c r="R411" s="10">
        <v>65.2</v>
      </c>
      <c r="T411" s="4">
        <v>16.2</v>
      </c>
      <c r="U411" s="1">
        <v>14.4</v>
      </c>
      <c r="V411" s="1">
        <v>30.6</v>
      </c>
      <c r="Y411" s="10">
        <v>61.2</v>
      </c>
      <c r="AA411" s="1">
        <v>28.6</v>
      </c>
      <c r="AB411" s="1">
        <v>17.600000000000001</v>
      </c>
      <c r="AC411" s="1">
        <v>40.5</v>
      </c>
      <c r="AF411" s="10">
        <v>86.7</v>
      </c>
      <c r="AH411" s="1">
        <v>23.5</v>
      </c>
      <c r="AI411" s="1">
        <v>16.399999999999999</v>
      </c>
      <c r="AJ411" s="1">
        <v>33.6</v>
      </c>
      <c r="AM411" s="10">
        <v>73.5</v>
      </c>
      <c r="AO411" s="1">
        <v>23.5</v>
      </c>
      <c r="AP411" s="1">
        <v>16.600000000000001</v>
      </c>
      <c r="AQ411" s="1">
        <v>40.1</v>
      </c>
      <c r="AT411" s="10">
        <v>80.2</v>
      </c>
      <c r="AV411" s="4">
        <v>18.399999999999999</v>
      </c>
      <c r="AW411" s="1">
        <v>14</v>
      </c>
      <c r="AX411" s="1">
        <v>38</v>
      </c>
      <c r="BA411" s="10">
        <v>70.400000000000006</v>
      </c>
      <c r="BC411" s="1">
        <v>25.9</v>
      </c>
      <c r="BD411" s="1">
        <v>18.399999999999999</v>
      </c>
      <c r="BE411" s="1">
        <v>34</v>
      </c>
      <c r="BH411" s="10">
        <v>78.3</v>
      </c>
      <c r="BJ411" s="4">
        <v>18.8</v>
      </c>
      <c r="BK411" s="1">
        <v>17.2</v>
      </c>
      <c r="BL411" s="1">
        <v>31.1</v>
      </c>
      <c r="BO411" s="10">
        <v>67.099999999999994</v>
      </c>
      <c r="BX411" s="4">
        <v>17.600000000000001</v>
      </c>
      <c r="BY411" s="1">
        <v>14.6</v>
      </c>
      <c r="BZ411" s="1">
        <v>37.799999999999997</v>
      </c>
      <c r="CC411" s="10">
        <v>70</v>
      </c>
      <c r="CL411">
        <v>71.400000000000006</v>
      </c>
      <c r="CM411">
        <v>0</v>
      </c>
      <c r="CN411">
        <v>0</v>
      </c>
      <c r="CO411">
        <v>0</v>
      </c>
      <c r="CP411" t="s">
        <v>27</v>
      </c>
    </row>
    <row r="412" spans="1:94" x14ac:dyDescent="0.35">
      <c r="A412" t="s">
        <v>521</v>
      </c>
      <c r="B412" t="s">
        <v>24</v>
      </c>
      <c r="C412" t="s">
        <v>46</v>
      </c>
      <c r="D412" t="s">
        <v>446</v>
      </c>
      <c r="E412" t="s">
        <v>935</v>
      </c>
      <c r="F412" s="4">
        <v>11.8</v>
      </c>
      <c r="G412" s="1">
        <v>17</v>
      </c>
      <c r="H412" s="1">
        <v>35.9</v>
      </c>
      <c r="K412" s="10">
        <v>64.7</v>
      </c>
      <c r="M412" s="4">
        <v>19.399999999999999</v>
      </c>
      <c r="N412" s="1">
        <v>16.600000000000001</v>
      </c>
      <c r="O412" s="1">
        <v>38.9</v>
      </c>
      <c r="R412" s="10">
        <v>74.900000000000006</v>
      </c>
      <c r="T412" s="1">
        <v>21.4</v>
      </c>
      <c r="U412" s="1">
        <v>14.8</v>
      </c>
      <c r="V412" s="4">
        <v>24.9</v>
      </c>
      <c r="Y412" s="10">
        <v>61.1</v>
      </c>
      <c r="AA412" s="1">
        <v>24.3</v>
      </c>
      <c r="AB412" s="1">
        <v>16</v>
      </c>
      <c r="AC412" s="1">
        <v>41.5</v>
      </c>
      <c r="AF412" s="10">
        <v>81.8</v>
      </c>
      <c r="AH412" s="1">
        <v>22</v>
      </c>
      <c r="AI412" s="1">
        <v>16.8</v>
      </c>
      <c r="AJ412" s="1">
        <v>41.9</v>
      </c>
      <c r="AM412" s="10">
        <v>80.7</v>
      </c>
      <c r="AO412" s="1">
        <v>23.5</v>
      </c>
      <c r="AP412" s="1">
        <v>16.600000000000001</v>
      </c>
      <c r="AQ412" s="1">
        <v>42.5</v>
      </c>
      <c r="AT412" s="10">
        <v>82.6</v>
      </c>
      <c r="AV412" s="4">
        <v>10.5</v>
      </c>
      <c r="AW412" s="1">
        <v>13.6</v>
      </c>
      <c r="AX412" s="1">
        <v>38.9</v>
      </c>
      <c r="BA412" s="10">
        <v>63</v>
      </c>
      <c r="BC412" s="4">
        <v>20.5</v>
      </c>
      <c r="BD412" s="1">
        <v>18.2</v>
      </c>
      <c r="BE412" s="1">
        <v>42.2</v>
      </c>
      <c r="BH412" s="10">
        <v>80.900000000000006</v>
      </c>
      <c r="BJ412" s="1">
        <v>22.4</v>
      </c>
      <c r="BK412" s="1">
        <v>17</v>
      </c>
      <c r="BL412" s="1">
        <v>41.8</v>
      </c>
      <c r="BO412" s="10">
        <v>81.2</v>
      </c>
      <c r="BX412" s="4">
        <v>15.9</v>
      </c>
      <c r="BY412" s="1">
        <v>15.6</v>
      </c>
      <c r="BZ412" s="1">
        <v>40.9</v>
      </c>
      <c r="CC412" s="10">
        <v>72.400000000000006</v>
      </c>
      <c r="CL412">
        <v>74.3</v>
      </c>
      <c r="CM412">
        <v>0</v>
      </c>
      <c r="CN412">
        <v>0</v>
      </c>
      <c r="CO412">
        <v>0</v>
      </c>
      <c r="CP412" t="s">
        <v>27</v>
      </c>
    </row>
    <row r="413" spans="1:94" x14ac:dyDescent="0.35">
      <c r="A413" t="s">
        <v>521</v>
      </c>
      <c r="B413" t="s">
        <v>24</v>
      </c>
      <c r="C413" t="s">
        <v>46</v>
      </c>
      <c r="D413" t="s">
        <v>447</v>
      </c>
      <c r="E413" t="s">
        <v>936</v>
      </c>
      <c r="F413" s="1">
        <v>24.5</v>
      </c>
      <c r="G413" s="1">
        <v>16</v>
      </c>
      <c r="H413" s="1">
        <v>35.9</v>
      </c>
      <c r="K413" s="10">
        <v>76.400000000000006</v>
      </c>
      <c r="M413" s="1">
        <v>21.4</v>
      </c>
      <c r="N413" s="1">
        <v>17</v>
      </c>
      <c r="O413" s="1">
        <v>32.1</v>
      </c>
      <c r="R413" s="10">
        <v>70.5</v>
      </c>
      <c r="T413" s="1">
        <v>24.4</v>
      </c>
      <c r="U413" s="1">
        <v>15.2</v>
      </c>
      <c r="V413" s="1">
        <v>29.2</v>
      </c>
      <c r="Y413" s="10">
        <v>68.8</v>
      </c>
      <c r="AA413" s="1">
        <v>30.1</v>
      </c>
      <c r="AB413" s="1">
        <v>18.8</v>
      </c>
      <c r="AC413" s="1">
        <v>42.7</v>
      </c>
      <c r="AF413" s="10">
        <v>91.6</v>
      </c>
      <c r="AH413" s="1">
        <v>25.4</v>
      </c>
      <c r="AI413" s="1">
        <v>17</v>
      </c>
      <c r="AJ413" s="1">
        <v>40.9</v>
      </c>
      <c r="AM413" s="10">
        <v>83.3</v>
      </c>
      <c r="AO413" s="1">
        <v>28.6</v>
      </c>
      <c r="AP413" s="1">
        <v>16.600000000000001</v>
      </c>
      <c r="AQ413" s="1">
        <v>41.2</v>
      </c>
      <c r="AT413" s="10">
        <v>86.4</v>
      </c>
      <c r="AV413" s="4">
        <v>15.4</v>
      </c>
      <c r="AW413" s="1">
        <v>14.4</v>
      </c>
      <c r="AX413" s="1">
        <v>38.700000000000003</v>
      </c>
      <c r="BA413" s="10">
        <v>68.5</v>
      </c>
      <c r="BC413" s="1">
        <v>26.9</v>
      </c>
      <c r="BD413" s="1">
        <v>18.399999999999999</v>
      </c>
      <c r="BE413" s="1">
        <v>40.200000000000003</v>
      </c>
      <c r="BH413" s="10">
        <v>85.5</v>
      </c>
      <c r="BJ413" s="1">
        <v>28.8</v>
      </c>
      <c r="BK413" s="1">
        <v>18.2</v>
      </c>
      <c r="BL413" s="1">
        <v>37</v>
      </c>
      <c r="BO413" s="10">
        <v>84</v>
      </c>
      <c r="BX413" s="1">
        <v>24</v>
      </c>
      <c r="BY413" s="1">
        <v>18.600000000000001</v>
      </c>
      <c r="BZ413" s="1">
        <v>38</v>
      </c>
      <c r="CC413" s="10">
        <v>80.599999999999994</v>
      </c>
      <c r="CL413">
        <v>79.599999999999994</v>
      </c>
      <c r="CM413">
        <v>0</v>
      </c>
      <c r="CN413">
        <v>0</v>
      </c>
      <c r="CO413">
        <v>0</v>
      </c>
      <c r="CP413" t="s">
        <v>27</v>
      </c>
    </row>
    <row r="414" spans="1:94" x14ac:dyDescent="0.35">
      <c r="A414" t="s">
        <v>521</v>
      </c>
      <c r="B414" t="s">
        <v>24</v>
      </c>
      <c r="C414" t="s">
        <v>46</v>
      </c>
      <c r="D414" t="s">
        <v>448</v>
      </c>
      <c r="E414" t="s">
        <v>937</v>
      </c>
      <c r="F414" s="4">
        <v>20.5</v>
      </c>
      <c r="G414" s="1">
        <v>16.600000000000001</v>
      </c>
      <c r="H414" s="1">
        <v>31.1</v>
      </c>
      <c r="K414" s="10">
        <v>68.2</v>
      </c>
      <c r="M414" s="1">
        <v>21.4</v>
      </c>
      <c r="N414" s="1">
        <v>17.399999999999999</v>
      </c>
      <c r="O414" s="1">
        <v>28.4</v>
      </c>
      <c r="R414" s="10">
        <v>67.2</v>
      </c>
      <c r="T414" s="1">
        <v>22.8</v>
      </c>
      <c r="U414" s="1">
        <v>14.6</v>
      </c>
      <c r="V414" s="1">
        <v>29.9</v>
      </c>
      <c r="Y414" s="10">
        <v>67.3</v>
      </c>
      <c r="AA414" s="1">
        <v>26.6</v>
      </c>
      <c r="AB414" s="1">
        <v>15.6</v>
      </c>
      <c r="AC414" s="1">
        <v>37.6</v>
      </c>
      <c r="AF414" s="10">
        <v>79.8</v>
      </c>
      <c r="AH414" s="1">
        <v>22.2</v>
      </c>
      <c r="AI414" s="1">
        <v>16.8</v>
      </c>
      <c r="AJ414" s="1">
        <v>34.9</v>
      </c>
      <c r="AM414" s="10">
        <v>73.900000000000006</v>
      </c>
      <c r="AO414" s="1">
        <v>26</v>
      </c>
      <c r="AP414" s="1">
        <v>16.600000000000001</v>
      </c>
      <c r="AQ414" s="1">
        <v>40.799999999999997</v>
      </c>
      <c r="AT414" s="10">
        <v>83.4</v>
      </c>
      <c r="AV414" s="4">
        <v>11.2</v>
      </c>
      <c r="AW414" s="1">
        <v>14.6</v>
      </c>
      <c r="AX414" s="1">
        <v>35.1</v>
      </c>
      <c r="BA414" s="10">
        <v>60.9</v>
      </c>
      <c r="BC414" s="1">
        <v>27.8</v>
      </c>
      <c r="BD414" s="1">
        <v>18.2</v>
      </c>
      <c r="BE414" s="1">
        <v>38.799999999999997</v>
      </c>
      <c r="BH414" s="10">
        <v>84.8</v>
      </c>
      <c r="BJ414" s="1">
        <v>25.3</v>
      </c>
      <c r="BK414" s="1">
        <v>18.399999999999999</v>
      </c>
      <c r="BL414" s="1">
        <v>36.5</v>
      </c>
      <c r="BO414" s="10">
        <v>80.2</v>
      </c>
      <c r="BX414" s="1">
        <v>26.8</v>
      </c>
      <c r="BY414" s="1">
        <v>16.2</v>
      </c>
      <c r="BZ414" s="1">
        <v>36.5</v>
      </c>
      <c r="CC414" s="10">
        <v>79.5</v>
      </c>
      <c r="CL414">
        <v>74.5</v>
      </c>
      <c r="CM414">
        <v>0</v>
      </c>
      <c r="CN414">
        <v>0</v>
      </c>
      <c r="CO414">
        <v>0</v>
      </c>
      <c r="CP414" t="s">
        <v>27</v>
      </c>
    </row>
    <row r="415" spans="1:94" x14ac:dyDescent="0.35">
      <c r="A415" t="s">
        <v>521</v>
      </c>
      <c r="B415" t="s">
        <v>24</v>
      </c>
      <c r="C415" t="s">
        <v>46</v>
      </c>
      <c r="D415" t="s">
        <v>449</v>
      </c>
      <c r="E415" t="s">
        <v>938</v>
      </c>
      <c r="F415" s="1">
        <v>23.9</v>
      </c>
      <c r="G415" s="1">
        <v>15.8</v>
      </c>
      <c r="H415" s="1">
        <v>31.5</v>
      </c>
      <c r="K415" s="10">
        <v>71.2</v>
      </c>
      <c r="M415" s="1">
        <v>22.9</v>
      </c>
      <c r="N415" s="1">
        <v>16.600000000000001</v>
      </c>
      <c r="O415" s="4">
        <v>26.9</v>
      </c>
      <c r="R415" s="10">
        <v>66.400000000000006</v>
      </c>
      <c r="T415" s="4">
        <v>20.5</v>
      </c>
      <c r="U415" s="1">
        <v>15.2</v>
      </c>
      <c r="V415" s="1">
        <v>31.2</v>
      </c>
      <c r="Y415" s="10">
        <v>66.900000000000006</v>
      </c>
      <c r="AA415" s="1">
        <v>32.1</v>
      </c>
      <c r="AB415" s="1">
        <v>18.600000000000001</v>
      </c>
      <c r="AC415" s="1">
        <v>39.1</v>
      </c>
      <c r="AF415" s="10">
        <v>89.8</v>
      </c>
      <c r="AH415" s="1">
        <v>24</v>
      </c>
      <c r="AI415" s="1">
        <v>17.2</v>
      </c>
      <c r="AJ415" s="1">
        <v>31.1</v>
      </c>
      <c r="AM415" s="10">
        <v>72.3</v>
      </c>
      <c r="AO415" s="1">
        <v>23.7</v>
      </c>
      <c r="AP415" s="1">
        <v>17.399999999999999</v>
      </c>
      <c r="AQ415" s="1">
        <v>38.9</v>
      </c>
      <c r="AT415" s="10">
        <v>80</v>
      </c>
      <c r="AV415" s="4">
        <v>19.2</v>
      </c>
      <c r="AW415" s="1">
        <v>18</v>
      </c>
      <c r="AX415" s="1">
        <v>42.6</v>
      </c>
      <c r="BA415" s="10">
        <v>79.8</v>
      </c>
      <c r="BC415" s="1">
        <v>27.8</v>
      </c>
      <c r="BD415" s="1">
        <v>18.600000000000001</v>
      </c>
      <c r="BE415" s="1">
        <v>34.9</v>
      </c>
      <c r="BH415" s="10">
        <v>81.3</v>
      </c>
      <c r="BJ415" s="1">
        <v>26.4</v>
      </c>
      <c r="BK415" s="1">
        <v>18.2</v>
      </c>
      <c r="BL415" s="1">
        <v>33.4</v>
      </c>
      <c r="BO415" s="10">
        <v>78</v>
      </c>
      <c r="BX415" s="1">
        <v>22.9</v>
      </c>
      <c r="BY415" s="1">
        <v>17.600000000000001</v>
      </c>
      <c r="BZ415" s="1">
        <v>35.4</v>
      </c>
      <c r="CC415" s="10">
        <v>75.900000000000006</v>
      </c>
      <c r="CL415">
        <v>76.2</v>
      </c>
      <c r="CM415">
        <v>0</v>
      </c>
      <c r="CN415">
        <v>0</v>
      </c>
      <c r="CO415">
        <v>0</v>
      </c>
      <c r="CP415" t="s">
        <v>27</v>
      </c>
    </row>
    <row r="416" spans="1:94" x14ac:dyDescent="0.35">
      <c r="A416" t="s">
        <v>521</v>
      </c>
      <c r="B416" t="s">
        <v>24</v>
      </c>
      <c r="C416" t="s">
        <v>46</v>
      </c>
      <c r="D416" t="s">
        <v>450</v>
      </c>
      <c r="E416" t="s">
        <v>939</v>
      </c>
      <c r="F416" s="1">
        <v>21.8</v>
      </c>
      <c r="G416" s="1">
        <v>13.2</v>
      </c>
      <c r="H416" s="1">
        <v>29.9</v>
      </c>
      <c r="K416" s="10">
        <v>64.900000000000006</v>
      </c>
      <c r="M416" s="1">
        <v>23.8</v>
      </c>
      <c r="N416" s="1">
        <v>16.8</v>
      </c>
      <c r="O416" s="1">
        <v>30.8</v>
      </c>
      <c r="R416" s="10">
        <v>71.400000000000006</v>
      </c>
      <c r="T416" s="4">
        <v>18.5</v>
      </c>
      <c r="U416" s="1">
        <v>15</v>
      </c>
      <c r="V416" s="1">
        <v>30</v>
      </c>
      <c r="Y416" s="10">
        <v>63.5</v>
      </c>
      <c r="AA416" s="1">
        <v>24</v>
      </c>
      <c r="AB416" s="1">
        <v>15.6</v>
      </c>
      <c r="AC416" s="1">
        <v>37.299999999999997</v>
      </c>
      <c r="AF416" s="10">
        <v>76.900000000000006</v>
      </c>
      <c r="AH416" s="4">
        <v>17.399999999999999</v>
      </c>
      <c r="AI416" s="1">
        <v>17.399999999999999</v>
      </c>
      <c r="AJ416" s="1">
        <v>31.3</v>
      </c>
      <c r="AM416" s="10">
        <v>66.099999999999994</v>
      </c>
      <c r="AO416" s="1">
        <v>24.5</v>
      </c>
      <c r="AP416" s="1">
        <v>17.2</v>
      </c>
      <c r="AQ416" s="1">
        <v>34.799999999999997</v>
      </c>
      <c r="AT416" s="10">
        <v>76.5</v>
      </c>
      <c r="AV416" s="4">
        <v>16.100000000000001</v>
      </c>
      <c r="AW416" s="1">
        <v>14.8</v>
      </c>
      <c r="AX416" s="1">
        <v>36</v>
      </c>
      <c r="BA416" s="10">
        <v>66.900000000000006</v>
      </c>
      <c r="BC416" s="1">
        <v>21.2</v>
      </c>
      <c r="BD416" s="1">
        <v>18.8</v>
      </c>
      <c r="BE416" s="1">
        <v>36.299999999999997</v>
      </c>
      <c r="BH416" s="10">
        <v>76.3</v>
      </c>
      <c r="BJ416" s="1">
        <v>23.9</v>
      </c>
      <c r="BK416" s="1">
        <v>17.399999999999999</v>
      </c>
      <c r="BL416" s="1">
        <v>30.5</v>
      </c>
      <c r="BO416" s="10">
        <v>71.8</v>
      </c>
      <c r="BX416" s="4">
        <v>19.5</v>
      </c>
      <c r="BY416" s="1">
        <v>16</v>
      </c>
      <c r="BZ416" s="1">
        <v>33.4</v>
      </c>
      <c r="CC416" s="10">
        <v>68.900000000000006</v>
      </c>
      <c r="CL416">
        <v>70.3</v>
      </c>
      <c r="CM416">
        <v>0</v>
      </c>
      <c r="CN416">
        <v>0</v>
      </c>
      <c r="CO416">
        <v>0</v>
      </c>
      <c r="CP416" t="s">
        <v>27</v>
      </c>
    </row>
    <row r="417" spans="1:94" x14ac:dyDescent="0.35">
      <c r="A417" t="s">
        <v>521</v>
      </c>
      <c r="B417" t="s">
        <v>24</v>
      </c>
      <c r="C417" t="s">
        <v>46</v>
      </c>
      <c r="D417" t="s">
        <v>451</v>
      </c>
      <c r="E417" t="s">
        <v>940</v>
      </c>
      <c r="F417" s="1">
        <v>23.1</v>
      </c>
      <c r="G417" s="1">
        <v>17.399999999999999</v>
      </c>
      <c r="H417" s="1">
        <v>29.8</v>
      </c>
      <c r="K417" s="10">
        <v>70.3</v>
      </c>
      <c r="M417" s="4">
        <v>18.8</v>
      </c>
      <c r="N417" s="1">
        <v>15.6</v>
      </c>
      <c r="O417" s="1">
        <v>29</v>
      </c>
      <c r="R417" s="10">
        <v>63.4</v>
      </c>
      <c r="T417" s="4">
        <v>20.100000000000001</v>
      </c>
      <c r="U417" s="1">
        <v>14.8</v>
      </c>
      <c r="V417" s="1">
        <v>28.6</v>
      </c>
      <c r="Y417" s="10">
        <v>63.5</v>
      </c>
      <c r="AA417" s="1">
        <v>22.7</v>
      </c>
      <c r="AB417" s="1">
        <v>15.2</v>
      </c>
      <c r="AC417" s="1">
        <v>34.799999999999997</v>
      </c>
      <c r="AF417" s="10">
        <v>72.7</v>
      </c>
      <c r="AH417" s="4">
        <v>17.600000000000001</v>
      </c>
      <c r="AI417" s="1">
        <v>17.399999999999999</v>
      </c>
      <c r="AJ417" s="1">
        <v>31.6</v>
      </c>
      <c r="AM417" s="10">
        <v>66.599999999999994</v>
      </c>
      <c r="AO417" s="1">
        <v>22.1</v>
      </c>
      <c r="AP417" s="1">
        <v>17</v>
      </c>
      <c r="AQ417" s="1">
        <v>39.1</v>
      </c>
      <c r="AT417" s="10">
        <v>78.2</v>
      </c>
      <c r="AV417" s="4">
        <v>9.3000000000000007</v>
      </c>
      <c r="AW417" s="1">
        <v>14</v>
      </c>
      <c r="AX417" s="1">
        <v>37.9</v>
      </c>
      <c r="BA417" s="10">
        <v>61.2</v>
      </c>
      <c r="BC417" s="1">
        <v>27.1</v>
      </c>
      <c r="BD417" s="1">
        <v>18.8</v>
      </c>
      <c r="BE417" s="1">
        <v>33.5</v>
      </c>
      <c r="BH417" s="10">
        <v>79.400000000000006</v>
      </c>
      <c r="BJ417" s="4">
        <v>17.5</v>
      </c>
      <c r="BK417" s="1">
        <v>12.2</v>
      </c>
      <c r="BL417" s="1">
        <v>30.9</v>
      </c>
      <c r="BO417" s="10">
        <v>60.6</v>
      </c>
      <c r="BX417" s="4">
        <v>19.3</v>
      </c>
      <c r="BY417" s="1">
        <v>14.6</v>
      </c>
      <c r="BZ417" s="1">
        <v>35.799999999999997</v>
      </c>
      <c r="CC417" s="10">
        <v>69.7</v>
      </c>
      <c r="CL417">
        <v>68.599999999999994</v>
      </c>
      <c r="CM417">
        <v>0</v>
      </c>
      <c r="CN417">
        <v>0</v>
      </c>
      <c r="CO417">
        <v>0</v>
      </c>
      <c r="CP417" t="s">
        <v>27</v>
      </c>
    </row>
    <row r="418" spans="1:94" x14ac:dyDescent="0.35">
      <c r="A418" t="s">
        <v>521</v>
      </c>
      <c r="B418" t="s">
        <v>24</v>
      </c>
      <c r="C418" t="s">
        <v>46</v>
      </c>
      <c r="D418" t="s">
        <v>452</v>
      </c>
      <c r="E418" t="s">
        <v>941</v>
      </c>
      <c r="F418" s="1">
        <v>22.1</v>
      </c>
      <c r="G418" s="1">
        <v>16.399999999999999</v>
      </c>
      <c r="H418" s="1">
        <v>40.6</v>
      </c>
      <c r="K418" s="10">
        <v>79.099999999999994</v>
      </c>
      <c r="M418" s="1">
        <v>23.7</v>
      </c>
      <c r="N418" s="1">
        <v>19.2</v>
      </c>
      <c r="O418" s="1">
        <v>36.5</v>
      </c>
      <c r="R418" s="10">
        <v>79.400000000000006</v>
      </c>
      <c r="T418" s="1">
        <v>24.9</v>
      </c>
      <c r="U418" s="1">
        <v>17</v>
      </c>
      <c r="V418" s="1">
        <v>33.200000000000003</v>
      </c>
      <c r="Y418" s="10">
        <v>75.099999999999994</v>
      </c>
      <c r="AA418" s="1">
        <v>24.8</v>
      </c>
      <c r="AB418" s="1">
        <v>20</v>
      </c>
      <c r="AC418" s="1">
        <v>44</v>
      </c>
      <c r="AF418" s="10">
        <v>88.8</v>
      </c>
      <c r="AH418" s="4">
        <v>18.5</v>
      </c>
      <c r="AI418" s="1">
        <v>18.399999999999999</v>
      </c>
      <c r="AJ418" s="1">
        <v>41.6</v>
      </c>
      <c r="AM418" s="10">
        <v>78.5</v>
      </c>
      <c r="AO418" s="1">
        <v>26.5</v>
      </c>
      <c r="AP418" s="1">
        <v>18</v>
      </c>
      <c r="AQ418" s="1">
        <v>44.4</v>
      </c>
      <c r="AT418" s="10">
        <v>88.9</v>
      </c>
      <c r="AV418" s="1">
        <v>22.5</v>
      </c>
      <c r="AW418" s="1">
        <v>19.399999999999999</v>
      </c>
      <c r="AX418" s="1">
        <v>43.1</v>
      </c>
      <c r="BA418" s="10">
        <v>85</v>
      </c>
      <c r="BC418" s="1">
        <v>27.2</v>
      </c>
      <c r="BD418" s="1">
        <v>18.399999999999999</v>
      </c>
      <c r="BE418" s="1">
        <v>42</v>
      </c>
      <c r="BH418" s="10">
        <v>87.6</v>
      </c>
      <c r="BJ418" s="1">
        <v>25.1</v>
      </c>
      <c r="BK418" s="1">
        <v>19.2</v>
      </c>
      <c r="BL418" s="1">
        <v>38.5</v>
      </c>
      <c r="BO418" s="10">
        <v>82.8</v>
      </c>
      <c r="BX418" s="1">
        <v>21.3</v>
      </c>
      <c r="BY418" s="1">
        <v>18.600000000000001</v>
      </c>
      <c r="BZ418" s="1">
        <v>42.4</v>
      </c>
      <c r="CC418" s="10">
        <v>82.3</v>
      </c>
      <c r="CL418">
        <v>82.8</v>
      </c>
      <c r="CM418">
        <v>0</v>
      </c>
      <c r="CN418">
        <v>0</v>
      </c>
      <c r="CO418">
        <v>0</v>
      </c>
      <c r="CP418" t="s">
        <v>27</v>
      </c>
    </row>
    <row r="419" spans="1:94" x14ac:dyDescent="0.35">
      <c r="A419" t="s">
        <v>521</v>
      </c>
      <c r="B419" t="s">
        <v>24</v>
      </c>
      <c r="C419" t="s">
        <v>46</v>
      </c>
      <c r="D419" t="s">
        <v>453</v>
      </c>
      <c r="E419" t="s">
        <v>942</v>
      </c>
      <c r="F419" s="4">
        <v>20</v>
      </c>
      <c r="G419" s="1">
        <v>16.2</v>
      </c>
      <c r="H419" s="4">
        <v>23</v>
      </c>
      <c r="K419" s="9">
        <v>59.2</v>
      </c>
      <c r="L419" s="1">
        <v>60</v>
      </c>
      <c r="M419" s="4">
        <v>18.600000000000001</v>
      </c>
      <c r="N419" s="1">
        <v>17.2</v>
      </c>
      <c r="O419" s="4">
        <v>18.3</v>
      </c>
      <c r="P419" s="1">
        <v>60</v>
      </c>
      <c r="R419" s="10">
        <v>60</v>
      </c>
      <c r="T419" s="4">
        <v>18.600000000000001</v>
      </c>
      <c r="U419" s="1">
        <v>14</v>
      </c>
      <c r="V419" s="4">
        <v>25.5</v>
      </c>
      <c r="Y419" s="10">
        <v>60</v>
      </c>
      <c r="AA419" s="1">
        <v>24.4</v>
      </c>
      <c r="AB419" s="1">
        <v>17.8</v>
      </c>
      <c r="AC419" s="1">
        <v>37.4</v>
      </c>
      <c r="AF419" s="10">
        <v>79.599999999999994</v>
      </c>
      <c r="AH419" s="4">
        <v>19</v>
      </c>
      <c r="AI419" s="1">
        <v>15.6</v>
      </c>
      <c r="AJ419" s="1">
        <v>33.799999999999997</v>
      </c>
      <c r="AM419" s="10">
        <v>68.400000000000006</v>
      </c>
      <c r="AO419" s="4">
        <v>20</v>
      </c>
      <c r="AP419" s="1">
        <v>16.2</v>
      </c>
      <c r="AQ419" s="1">
        <v>33.4</v>
      </c>
      <c r="AT419" s="10">
        <v>69.599999999999994</v>
      </c>
      <c r="AV419" s="4">
        <v>10.1</v>
      </c>
      <c r="AW419" s="1">
        <v>15.6</v>
      </c>
      <c r="AX419" s="1">
        <v>31.7</v>
      </c>
      <c r="AY419" s="1">
        <v>60</v>
      </c>
      <c r="BA419" s="10">
        <v>60</v>
      </c>
      <c r="BC419" s="1">
        <v>22.1</v>
      </c>
      <c r="BD419" s="1">
        <v>18.8</v>
      </c>
      <c r="BE419" s="1">
        <v>33.6</v>
      </c>
      <c r="BH419" s="10">
        <v>74.5</v>
      </c>
      <c r="BJ419" s="4">
        <v>11.9</v>
      </c>
      <c r="BK419" s="1">
        <v>15.8</v>
      </c>
      <c r="BL419" s="1">
        <v>28.8</v>
      </c>
      <c r="BM419" s="1">
        <v>78</v>
      </c>
      <c r="BO419" s="10">
        <v>78</v>
      </c>
      <c r="BX419" s="4">
        <v>16</v>
      </c>
      <c r="BY419" s="1">
        <v>15.8</v>
      </c>
      <c r="BZ419" s="1">
        <v>37.700000000000003</v>
      </c>
      <c r="CC419" s="10">
        <v>69.5</v>
      </c>
      <c r="CL419">
        <v>68</v>
      </c>
      <c r="CM419">
        <v>0</v>
      </c>
      <c r="CN419">
        <v>0</v>
      </c>
      <c r="CO419">
        <v>0</v>
      </c>
      <c r="CP419" t="s">
        <v>27</v>
      </c>
    </row>
    <row r="420" spans="1:94" x14ac:dyDescent="0.35">
      <c r="A420" t="s">
        <v>521</v>
      </c>
      <c r="B420" t="s">
        <v>24</v>
      </c>
      <c r="C420" t="s">
        <v>46</v>
      </c>
      <c r="D420" t="s">
        <v>454</v>
      </c>
      <c r="E420" t="s">
        <v>943</v>
      </c>
      <c r="F420" s="1">
        <v>33.700000000000003</v>
      </c>
      <c r="G420" s="1">
        <v>19.600000000000001</v>
      </c>
      <c r="H420" s="1">
        <v>45</v>
      </c>
      <c r="K420" s="10">
        <v>98.3</v>
      </c>
      <c r="M420" s="1">
        <v>32.6</v>
      </c>
      <c r="N420" s="1">
        <v>19.600000000000001</v>
      </c>
      <c r="O420" s="1">
        <v>43.2</v>
      </c>
      <c r="R420" s="10">
        <v>95.4</v>
      </c>
      <c r="T420" s="1">
        <v>32.700000000000003</v>
      </c>
      <c r="U420" s="1">
        <v>19.600000000000001</v>
      </c>
      <c r="V420" s="1">
        <v>41.8</v>
      </c>
      <c r="Y420" s="10">
        <v>94.1</v>
      </c>
      <c r="AA420" s="1">
        <v>35</v>
      </c>
      <c r="AB420" s="1">
        <v>20</v>
      </c>
      <c r="AC420" s="1">
        <v>45</v>
      </c>
      <c r="AF420" s="10">
        <v>100</v>
      </c>
      <c r="AH420" s="1">
        <v>34.5</v>
      </c>
      <c r="AI420" s="1">
        <v>20</v>
      </c>
      <c r="AJ420" s="1">
        <v>44.3</v>
      </c>
      <c r="AM420" s="10">
        <v>98.8</v>
      </c>
      <c r="AO420" s="1">
        <v>34.700000000000003</v>
      </c>
      <c r="AP420" s="1">
        <v>20</v>
      </c>
      <c r="AQ420" s="1">
        <v>45</v>
      </c>
      <c r="AT420" s="10">
        <v>99.7</v>
      </c>
      <c r="AV420" s="1">
        <v>32.1</v>
      </c>
      <c r="AW420" s="1">
        <v>19.600000000000001</v>
      </c>
      <c r="AX420" s="1">
        <v>44.9</v>
      </c>
      <c r="BA420" s="10">
        <v>96.6</v>
      </c>
      <c r="BC420" s="1">
        <v>33.799999999999997</v>
      </c>
      <c r="BD420" s="1">
        <v>20</v>
      </c>
      <c r="BE420" s="1">
        <v>43.3</v>
      </c>
      <c r="BH420" s="10">
        <v>97.1</v>
      </c>
      <c r="BJ420" s="1">
        <v>34.4</v>
      </c>
      <c r="BK420" s="1">
        <v>19.8</v>
      </c>
      <c r="BL420" s="1">
        <v>40.1</v>
      </c>
      <c r="BO420" s="10">
        <v>94.3</v>
      </c>
      <c r="BX420" s="1">
        <v>33.200000000000003</v>
      </c>
      <c r="BY420" s="1">
        <v>19.2</v>
      </c>
      <c r="BZ420" s="1">
        <v>42.8</v>
      </c>
      <c r="CC420" s="10">
        <v>95.2</v>
      </c>
      <c r="CL420">
        <v>97</v>
      </c>
      <c r="CM420">
        <v>0</v>
      </c>
      <c r="CN420">
        <v>0</v>
      </c>
      <c r="CO420">
        <v>0</v>
      </c>
      <c r="CP420" t="s">
        <v>27</v>
      </c>
    </row>
    <row r="421" spans="1:94" x14ac:dyDescent="0.35">
      <c r="A421" t="s">
        <v>521</v>
      </c>
      <c r="B421" t="s">
        <v>24</v>
      </c>
      <c r="C421" t="s">
        <v>46</v>
      </c>
      <c r="D421" t="s">
        <v>455</v>
      </c>
      <c r="E421" t="s">
        <v>944</v>
      </c>
      <c r="F421" s="4">
        <v>14.4</v>
      </c>
      <c r="H421" s="4">
        <v>0</v>
      </c>
      <c r="K421" s="9">
        <v>14.4</v>
      </c>
      <c r="M421" s="1">
        <v>23.8</v>
      </c>
      <c r="O421" s="4">
        <v>0</v>
      </c>
      <c r="R421" s="9">
        <v>23.8</v>
      </c>
      <c r="T421" s="4">
        <v>14.7</v>
      </c>
      <c r="V421" s="4">
        <v>0</v>
      </c>
      <c r="Y421" s="9">
        <v>14.7</v>
      </c>
      <c r="AA421" s="1">
        <v>23.5</v>
      </c>
      <c r="AC421" s="4">
        <v>0</v>
      </c>
      <c r="AF421" s="9">
        <v>23.5</v>
      </c>
      <c r="AH421" s="4">
        <v>8.1</v>
      </c>
      <c r="AJ421" s="4">
        <v>0</v>
      </c>
      <c r="AM421" s="9">
        <v>8.1</v>
      </c>
      <c r="AO421" s="1">
        <v>22.8</v>
      </c>
      <c r="AQ421" s="4">
        <v>0</v>
      </c>
      <c r="AT421" s="9">
        <v>22.8</v>
      </c>
      <c r="AV421" s="4">
        <v>6.7</v>
      </c>
      <c r="AX421" s="4">
        <v>0</v>
      </c>
      <c r="BA421" s="9">
        <v>6.7</v>
      </c>
      <c r="BC421" s="4">
        <v>0</v>
      </c>
      <c r="BE421" s="4">
        <v>0</v>
      </c>
      <c r="BH421" s="9">
        <v>0</v>
      </c>
      <c r="BJ421" s="4">
        <v>15.4</v>
      </c>
      <c r="BL421" s="4">
        <v>0</v>
      </c>
      <c r="BO421" s="9">
        <v>15.4</v>
      </c>
      <c r="BX421" s="4">
        <v>14.7</v>
      </c>
      <c r="BZ421" s="4">
        <v>0</v>
      </c>
      <c r="CC421" s="9">
        <v>14.7</v>
      </c>
      <c r="CL421">
        <v>14.4</v>
      </c>
      <c r="CM421">
        <v>10</v>
      </c>
      <c r="CN421">
        <v>1</v>
      </c>
      <c r="CO421">
        <v>0</v>
      </c>
      <c r="CP421" t="s">
        <v>44</v>
      </c>
    </row>
    <row r="422" spans="1:94" x14ac:dyDescent="0.35">
      <c r="A422" t="s">
        <v>521</v>
      </c>
      <c r="B422" t="s">
        <v>24</v>
      </c>
      <c r="C422" t="s">
        <v>46</v>
      </c>
      <c r="D422" t="s">
        <v>456</v>
      </c>
      <c r="E422" t="s">
        <v>945</v>
      </c>
      <c r="F422" s="1">
        <v>23.8</v>
      </c>
      <c r="H422" s="4">
        <v>0</v>
      </c>
      <c r="K422" s="9">
        <v>23.8</v>
      </c>
      <c r="M422" s="1">
        <v>22.8</v>
      </c>
      <c r="O422" s="4">
        <v>0</v>
      </c>
      <c r="R422" s="9">
        <v>22.8</v>
      </c>
      <c r="T422" s="4">
        <v>11.6</v>
      </c>
      <c r="V422" s="4">
        <v>0</v>
      </c>
      <c r="Y422" s="9">
        <v>11.6</v>
      </c>
      <c r="AA422" s="1">
        <v>29.8</v>
      </c>
      <c r="AC422" s="4">
        <v>0</v>
      </c>
      <c r="AF422" s="9">
        <v>29.8</v>
      </c>
      <c r="AH422" s="4">
        <v>17.5</v>
      </c>
      <c r="AJ422" s="4">
        <v>0</v>
      </c>
      <c r="AM422" s="9">
        <v>17.5</v>
      </c>
      <c r="AO422" s="1">
        <v>21</v>
      </c>
      <c r="AQ422" s="4">
        <v>0</v>
      </c>
      <c r="AT422" s="9">
        <v>21</v>
      </c>
      <c r="AV422" s="4">
        <v>0</v>
      </c>
      <c r="AX422" s="4">
        <v>0</v>
      </c>
      <c r="BA422" s="9">
        <v>0</v>
      </c>
      <c r="BC422" s="1">
        <v>28</v>
      </c>
      <c r="BE422" s="4">
        <v>0</v>
      </c>
      <c r="BH422" s="9">
        <v>28</v>
      </c>
      <c r="BJ422" s="4">
        <v>17.5</v>
      </c>
      <c r="BL422" s="4">
        <v>0</v>
      </c>
      <c r="BO422" s="9">
        <v>17.5</v>
      </c>
      <c r="BX422" s="1">
        <v>25.2</v>
      </c>
      <c r="BZ422" s="4">
        <v>0</v>
      </c>
      <c r="CC422" s="9">
        <v>25.2</v>
      </c>
      <c r="CL422">
        <v>19.7</v>
      </c>
      <c r="CM422">
        <v>10</v>
      </c>
      <c r="CN422">
        <v>1</v>
      </c>
      <c r="CO422">
        <v>0</v>
      </c>
      <c r="CP422" t="s">
        <v>44</v>
      </c>
    </row>
    <row r="423" spans="1:94" x14ac:dyDescent="0.35">
      <c r="A423" t="s">
        <v>521</v>
      </c>
      <c r="B423" t="s">
        <v>24</v>
      </c>
      <c r="C423" t="s">
        <v>46</v>
      </c>
      <c r="D423" t="s">
        <v>457</v>
      </c>
      <c r="E423" t="s">
        <v>946</v>
      </c>
      <c r="F423" s="4">
        <v>0</v>
      </c>
      <c r="H423" s="4">
        <v>0</v>
      </c>
      <c r="K423" s="9">
        <v>0</v>
      </c>
      <c r="M423" s="4">
        <v>0</v>
      </c>
      <c r="O423" s="4">
        <v>0</v>
      </c>
      <c r="R423" s="9">
        <v>0</v>
      </c>
      <c r="T423" s="4">
        <v>0</v>
      </c>
      <c r="V423" s="4">
        <v>0</v>
      </c>
      <c r="Y423" s="9">
        <v>0</v>
      </c>
      <c r="AA423" s="4">
        <v>0</v>
      </c>
      <c r="AC423" s="4">
        <v>0</v>
      </c>
      <c r="AF423" s="9">
        <v>0</v>
      </c>
      <c r="AH423" s="4">
        <v>0</v>
      </c>
      <c r="AJ423" s="4">
        <v>0</v>
      </c>
      <c r="AM423" s="9">
        <v>0</v>
      </c>
      <c r="AO423" s="4">
        <v>0</v>
      </c>
      <c r="AQ423" s="4">
        <v>0</v>
      </c>
      <c r="AT423" s="9">
        <v>0</v>
      </c>
      <c r="AV423" s="4">
        <v>0</v>
      </c>
      <c r="AX423" s="4">
        <v>0</v>
      </c>
      <c r="BA423" s="9">
        <v>0</v>
      </c>
      <c r="BC423" s="4">
        <v>0</v>
      </c>
      <c r="BE423" s="4">
        <v>0</v>
      </c>
      <c r="BH423" s="9">
        <v>0</v>
      </c>
      <c r="BJ423" s="4">
        <v>0</v>
      </c>
      <c r="BL423" s="4">
        <v>0</v>
      </c>
      <c r="BO423" s="9">
        <v>0</v>
      </c>
      <c r="BX423" s="4">
        <v>0</v>
      </c>
      <c r="BZ423" s="4">
        <v>0</v>
      </c>
      <c r="CC423" s="9">
        <v>0</v>
      </c>
      <c r="CL423">
        <v>0</v>
      </c>
      <c r="CM423">
        <v>10</v>
      </c>
      <c r="CN423">
        <v>10</v>
      </c>
      <c r="CO423">
        <v>0</v>
      </c>
      <c r="CP423" t="s">
        <v>44</v>
      </c>
    </row>
    <row r="424" spans="1:94" x14ac:dyDescent="0.35">
      <c r="A424" t="s">
        <v>521</v>
      </c>
      <c r="B424" t="s">
        <v>24</v>
      </c>
      <c r="C424" t="s">
        <v>46</v>
      </c>
      <c r="D424" t="s">
        <v>458</v>
      </c>
      <c r="E424" t="s">
        <v>947</v>
      </c>
      <c r="F424" s="4">
        <v>0</v>
      </c>
      <c r="H424" s="4">
        <v>0</v>
      </c>
      <c r="K424" s="9">
        <v>0</v>
      </c>
      <c r="M424" s="4">
        <v>0</v>
      </c>
      <c r="O424" s="4">
        <v>0</v>
      </c>
      <c r="R424" s="9">
        <v>0</v>
      </c>
      <c r="T424" s="4">
        <v>0</v>
      </c>
      <c r="V424" s="4">
        <v>0</v>
      </c>
      <c r="Y424" s="9">
        <v>0</v>
      </c>
      <c r="AA424" s="4">
        <v>7.4</v>
      </c>
      <c r="AC424" s="4">
        <v>0</v>
      </c>
      <c r="AF424" s="9">
        <v>7.4</v>
      </c>
      <c r="AH424" s="4">
        <v>0</v>
      </c>
      <c r="AJ424" s="4">
        <v>0</v>
      </c>
      <c r="AM424" s="9">
        <v>0</v>
      </c>
      <c r="AO424" s="4">
        <v>0</v>
      </c>
      <c r="AQ424" s="4">
        <v>0</v>
      </c>
      <c r="AT424" s="9">
        <v>0</v>
      </c>
      <c r="AV424" s="4">
        <v>0</v>
      </c>
      <c r="AX424" s="4">
        <v>0</v>
      </c>
      <c r="BA424" s="9">
        <v>0</v>
      </c>
      <c r="BC424" s="4">
        <v>0</v>
      </c>
      <c r="BE424" s="4">
        <v>0</v>
      </c>
      <c r="BH424" s="9">
        <v>0</v>
      </c>
      <c r="BJ424" s="4">
        <v>0</v>
      </c>
      <c r="BL424" s="4">
        <v>0</v>
      </c>
      <c r="BO424" s="9">
        <v>0</v>
      </c>
      <c r="BX424" s="4">
        <v>0</v>
      </c>
      <c r="BZ424" s="4">
        <v>0</v>
      </c>
      <c r="CC424" s="9">
        <v>0</v>
      </c>
      <c r="CL424">
        <v>0.7</v>
      </c>
      <c r="CM424">
        <v>10</v>
      </c>
      <c r="CN424">
        <v>9</v>
      </c>
      <c r="CO424">
        <v>0</v>
      </c>
      <c r="CP424" t="s">
        <v>44</v>
      </c>
    </row>
    <row r="425" spans="1:94" x14ac:dyDescent="0.35">
      <c r="A425" t="s">
        <v>521</v>
      </c>
      <c r="B425" t="s">
        <v>24</v>
      </c>
      <c r="C425" t="s">
        <v>46</v>
      </c>
      <c r="D425" t="s">
        <v>459</v>
      </c>
      <c r="E425" t="s">
        <v>948</v>
      </c>
      <c r="F425" s="4">
        <v>18.600000000000001</v>
      </c>
      <c r="H425" s="1">
        <v>48.8</v>
      </c>
      <c r="K425" s="10">
        <v>67.400000000000006</v>
      </c>
      <c r="M425" s="1">
        <v>21</v>
      </c>
      <c r="O425" s="1">
        <v>42.3</v>
      </c>
      <c r="R425" s="10">
        <v>63.3</v>
      </c>
      <c r="T425" s="4">
        <v>9.5</v>
      </c>
      <c r="V425" s="4">
        <v>28.6</v>
      </c>
      <c r="W425" s="4">
        <v>30</v>
      </c>
      <c r="Y425" s="9">
        <v>30</v>
      </c>
      <c r="AA425" s="1">
        <v>28.4</v>
      </c>
      <c r="AC425" s="1">
        <v>49.4</v>
      </c>
      <c r="AF425" s="10">
        <v>77.8</v>
      </c>
      <c r="AH425" s="4">
        <v>16.8</v>
      </c>
      <c r="AJ425" s="1">
        <v>46.2</v>
      </c>
      <c r="AM425" s="10">
        <v>63</v>
      </c>
      <c r="AO425" s="1">
        <v>26.6</v>
      </c>
      <c r="AQ425" s="1">
        <v>55.3</v>
      </c>
      <c r="AT425" s="10">
        <v>81.900000000000006</v>
      </c>
      <c r="AV425" s="4">
        <v>6</v>
      </c>
      <c r="AX425" s="4">
        <v>32.5</v>
      </c>
      <c r="AY425" s="4">
        <v>39</v>
      </c>
      <c r="BA425" s="9">
        <v>39</v>
      </c>
      <c r="BC425" s="1">
        <v>25.9</v>
      </c>
      <c r="BE425" s="1">
        <v>49.4</v>
      </c>
      <c r="BH425" s="10">
        <v>75.3</v>
      </c>
      <c r="BJ425" s="1">
        <v>22.8</v>
      </c>
      <c r="BL425" s="4">
        <v>35.1</v>
      </c>
      <c r="BM425" s="1">
        <v>69</v>
      </c>
      <c r="BO425" s="10">
        <v>69</v>
      </c>
      <c r="BX425" s="1">
        <v>24.9</v>
      </c>
      <c r="BZ425" s="1">
        <v>41</v>
      </c>
      <c r="CC425" s="10">
        <v>65.900000000000006</v>
      </c>
      <c r="CL425">
        <v>63.3</v>
      </c>
      <c r="CM425">
        <v>2</v>
      </c>
      <c r="CN425">
        <v>0</v>
      </c>
      <c r="CO425">
        <v>0</v>
      </c>
      <c r="CP425" t="s">
        <v>44</v>
      </c>
    </row>
    <row r="426" spans="1:94" x14ac:dyDescent="0.35">
      <c r="A426" t="s">
        <v>521</v>
      </c>
      <c r="B426" t="s">
        <v>24</v>
      </c>
      <c r="C426" t="s">
        <v>46</v>
      </c>
      <c r="D426" t="s">
        <v>460</v>
      </c>
      <c r="E426" t="s">
        <v>949</v>
      </c>
      <c r="F426" s="1">
        <v>31.9</v>
      </c>
      <c r="H426" s="1">
        <v>61.1</v>
      </c>
      <c r="K426" s="10">
        <v>93</v>
      </c>
      <c r="M426" s="1">
        <v>29.8</v>
      </c>
      <c r="O426" s="1">
        <v>61.8</v>
      </c>
      <c r="R426" s="10">
        <v>91.6</v>
      </c>
      <c r="T426" s="1">
        <v>25.9</v>
      </c>
      <c r="V426" s="1">
        <v>48.8</v>
      </c>
      <c r="Y426" s="10">
        <v>74.7</v>
      </c>
      <c r="AA426" s="1">
        <v>35</v>
      </c>
      <c r="AC426" s="1">
        <v>65</v>
      </c>
      <c r="AF426" s="10">
        <v>100</v>
      </c>
      <c r="AH426" s="1">
        <v>35</v>
      </c>
      <c r="AJ426" s="1">
        <v>65</v>
      </c>
      <c r="AM426" s="10">
        <v>100</v>
      </c>
      <c r="AO426" s="1">
        <v>35</v>
      </c>
      <c r="AQ426" s="1">
        <v>63.7</v>
      </c>
      <c r="AT426" s="10">
        <v>98.7</v>
      </c>
      <c r="AV426" s="1">
        <v>33.6</v>
      </c>
      <c r="AX426" s="1">
        <v>65</v>
      </c>
      <c r="BA426" s="10">
        <v>98.6</v>
      </c>
      <c r="BC426" s="1">
        <v>35</v>
      </c>
      <c r="BE426" s="1">
        <v>62.4</v>
      </c>
      <c r="BH426" s="10">
        <v>97.4</v>
      </c>
      <c r="BJ426" s="1">
        <v>31.9</v>
      </c>
      <c r="BL426" s="1">
        <v>57.2</v>
      </c>
      <c r="BO426" s="10">
        <v>89.1</v>
      </c>
      <c r="BX426" s="1">
        <v>34.299999999999997</v>
      </c>
      <c r="BZ426" s="1">
        <v>64.400000000000006</v>
      </c>
      <c r="CC426" s="10">
        <v>98.7</v>
      </c>
      <c r="CL426">
        <v>94.2</v>
      </c>
      <c r="CM426">
        <v>0</v>
      </c>
      <c r="CN426">
        <v>0</v>
      </c>
      <c r="CO426">
        <v>0</v>
      </c>
      <c r="CP426" t="s">
        <v>27</v>
      </c>
    </row>
    <row r="427" spans="1:94" x14ac:dyDescent="0.35">
      <c r="A427" t="s">
        <v>521</v>
      </c>
      <c r="B427" t="s">
        <v>24</v>
      </c>
      <c r="C427" t="s">
        <v>46</v>
      </c>
      <c r="D427" t="s">
        <v>461</v>
      </c>
      <c r="E427" t="s">
        <v>950</v>
      </c>
      <c r="F427" s="1">
        <v>24.2</v>
      </c>
      <c r="H427" s="1">
        <v>46.2</v>
      </c>
      <c r="K427" s="10">
        <v>70.400000000000006</v>
      </c>
      <c r="M427" s="1">
        <v>22.1</v>
      </c>
      <c r="O427" s="1">
        <v>41.6</v>
      </c>
      <c r="R427" s="10">
        <v>63.7</v>
      </c>
      <c r="T427" s="4">
        <v>17.899999999999999</v>
      </c>
      <c r="V427" s="4">
        <v>30.6</v>
      </c>
      <c r="W427" s="1">
        <v>62</v>
      </c>
      <c r="Y427" s="10">
        <v>62</v>
      </c>
      <c r="AA427" s="1">
        <v>27.7</v>
      </c>
      <c r="AC427" s="1">
        <v>55.9</v>
      </c>
      <c r="AF427" s="10">
        <v>83.6</v>
      </c>
      <c r="AH427" s="1">
        <v>24.2</v>
      </c>
      <c r="AJ427" s="4">
        <v>33.200000000000003</v>
      </c>
      <c r="AK427" s="1">
        <v>69</v>
      </c>
      <c r="AM427" s="10">
        <v>69</v>
      </c>
      <c r="AO427" s="4">
        <v>18.2</v>
      </c>
      <c r="AQ427" s="1">
        <v>58.5</v>
      </c>
      <c r="AT427" s="10">
        <v>76.7</v>
      </c>
      <c r="AV427" s="4">
        <v>8.4</v>
      </c>
      <c r="AX427" s="4">
        <v>29.3</v>
      </c>
      <c r="AY427" s="1">
        <v>66</v>
      </c>
      <c r="BA427" s="10">
        <v>66</v>
      </c>
      <c r="BC427" s="1">
        <v>23.1</v>
      </c>
      <c r="BE427" s="4">
        <v>35.799999999999997</v>
      </c>
      <c r="BH427" s="10">
        <v>60</v>
      </c>
      <c r="BJ427" s="1">
        <v>21</v>
      </c>
      <c r="BL427" s="1">
        <v>45.5</v>
      </c>
      <c r="BO427" s="10">
        <v>66.5</v>
      </c>
      <c r="BX427" s="4">
        <v>16.8</v>
      </c>
      <c r="BZ427" s="1">
        <v>45.5</v>
      </c>
      <c r="CC427" s="10">
        <v>62.3</v>
      </c>
      <c r="CL427">
        <v>68</v>
      </c>
      <c r="CM427">
        <v>0</v>
      </c>
      <c r="CN427">
        <v>0</v>
      </c>
      <c r="CO427">
        <v>0</v>
      </c>
      <c r="CP427" t="s">
        <v>27</v>
      </c>
    </row>
    <row r="428" spans="1:94" x14ac:dyDescent="0.35">
      <c r="A428" t="s">
        <v>521</v>
      </c>
      <c r="B428" t="s">
        <v>24</v>
      </c>
      <c r="C428" t="s">
        <v>46</v>
      </c>
      <c r="D428" t="s">
        <v>462</v>
      </c>
      <c r="E428" t="s">
        <v>951</v>
      </c>
      <c r="F428" s="1">
        <v>27.7</v>
      </c>
      <c r="H428" s="1">
        <v>56.6</v>
      </c>
      <c r="K428" s="10">
        <v>84.3</v>
      </c>
      <c r="M428" s="1">
        <v>29.8</v>
      </c>
      <c r="O428" s="1">
        <v>52.7</v>
      </c>
      <c r="R428" s="10">
        <v>82.5</v>
      </c>
      <c r="T428" s="1">
        <v>22.4</v>
      </c>
      <c r="V428" s="1">
        <v>43.6</v>
      </c>
      <c r="Y428" s="10">
        <v>66</v>
      </c>
      <c r="AA428" s="1">
        <v>31.5</v>
      </c>
      <c r="AC428" s="1">
        <v>62.4</v>
      </c>
      <c r="AF428" s="10">
        <v>93.9</v>
      </c>
      <c r="AH428" s="1">
        <v>27.3</v>
      </c>
      <c r="AJ428" s="1">
        <v>52</v>
      </c>
      <c r="AM428" s="10">
        <v>79.3</v>
      </c>
      <c r="AO428" s="1">
        <v>29.4</v>
      </c>
      <c r="AQ428" s="1">
        <v>62.4</v>
      </c>
      <c r="AT428" s="10">
        <v>91.8</v>
      </c>
      <c r="AV428" s="1">
        <v>29.1</v>
      </c>
      <c r="AX428" s="1">
        <v>57.2</v>
      </c>
      <c r="BA428" s="10">
        <v>86.3</v>
      </c>
      <c r="BC428" s="1">
        <v>32.9</v>
      </c>
      <c r="BE428" s="1">
        <v>62.4</v>
      </c>
      <c r="BH428" s="10">
        <v>95.3</v>
      </c>
      <c r="BJ428" s="1">
        <v>31.5</v>
      </c>
      <c r="BL428" s="1">
        <v>44.2</v>
      </c>
      <c r="BO428" s="10">
        <v>75.7</v>
      </c>
      <c r="BX428" s="1">
        <v>31.9</v>
      </c>
      <c r="BZ428" s="1">
        <v>59.8</v>
      </c>
      <c r="CC428" s="10">
        <v>91.7</v>
      </c>
      <c r="CL428">
        <v>84.7</v>
      </c>
      <c r="CM428">
        <v>0</v>
      </c>
      <c r="CN428">
        <v>0</v>
      </c>
      <c r="CO428">
        <v>0</v>
      </c>
      <c r="CP428" t="s">
        <v>27</v>
      </c>
    </row>
    <row r="429" spans="1:94" x14ac:dyDescent="0.35">
      <c r="A429" t="s">
        <v>521</v>
      </c>
      <c r="B429" t="s">
        <v>24</v>
      </c>
      <c r="C429" t="s">
        <v>46</v>
      </c>
      <c r="D429" t="s">
        <v>463</v>
      </c>
      <c r="E429" t="s">
        <v>952</v>
      </c>
      <c r="F429" s="4">
        <v>0</v>
      </c>
      <c r="H429" s="4">
        <v>0</v>
      </c>
      <c r="K429" s="9">
        <v>0</v>
      </c>
      <c r="M429" s="4">
        <v>0</v>
      </c>
      <c r="O429" s="4">
        <v>0</v>
      </c>
      <c r="R429" s="9">
        <v>0</v>
      </c>
      <c r="T429" s="4">
        <v>0</v>
      </c>
      <c r="V429" s="4">
        <v>0</v>
      </c>
      <c r="Y429" s="9">
        <v>0</v>
      </c>
      <c r="AA429" s="4">
        <v>0</v>
      </c>
      <c r="AC429" s="4">
        <v>0</v>
      </c>
      <c r="AF429" s="9">
        <v>0</v>
      </c>
      <c r="AH429" s="4">
        <v>0</v>
      </c>
      <c r="AJ429" s="4">
        <v>0</v>
      </c>
      <c r="AM429" s="9">
        <v>0</v>
      </c>
      <c r="AO429" s="4">
        <v>0</v>
      </c>
      <c r="AQ429" s="4">
        <v>0</v>
      </c>
      <c r="AT429" s="9">
        <v>0</v>
      </c>
      <c r="AV429" s="4">
        <v>0</v>
      </c>
      <c r="AX429" s="4">
        <v>0</v>
      </c>
      <c r="BA429" s="9">
        <v>0</v>
      </c>
      <c r="BC429" s="4">
        <v>0</v>
      </c>
      <c r="BE429" s="4">
        <v>0</v>
      </c>
      <c r="BH429" s="9">
        <v>0</v>
      </c>
      <c r="BJ429" s="4">
        <v>0</v>
      </c>
      <c r="BL429" s="4">
        <v>0</v>
      </c>
      <c r="BO429" s="9">
        <v>0</v>
      </c>
      <c r="BX429" s="4">
        <v>0</v>
      </c>
      <c r="BZ429" s="4">
        <v>0</v>
      </c>
      <c r="CC429" s="9">
        <v>0</v>
      </c>
      <c r="CL429">
        <v>0</v>
      </c>
      <c r="CM429">
        <v>10</v>
      </c>
      <c r="CN429">
        <v>10</v>
      </c>
      <c r="CO429">
        <v>0</v>
      </c>
      <c r="CP429" t="s">
        <v>44</v>
      </c>
    </row>
    <row r="430" spans="1:94" x14ac:dyDescent="0.35">
      <c r="A430" t="s">
        <v>521</v>
      </c>
      <c r="B430" t="s">
        <v>24</v>
      </c>
      <c r="C430" t="s">
        <v>46</v>
      </c>
      <c r="D430" t="s">
        <v>464</v>
      </c>
      <c r="E430" t="s">
        <v>953</v>
      </c>
      <c r="F430" s="4">
        <v>17.2</v>
      </c>
      <c r="H430" s="4">
        <v>0</v>
      </c>
      <c r="K430" s="9">
        <v>17.2</v>
      </c>
      <c r="M430" s="4">
        <v>18.899999999999999</v>
      </c>
      <c r="O430" s="4">
        <v>0</v>
      </c>
      <c r="R430" s="9">
        <v>18.899999999999999</v>
      </c>
      <c r="T430" s="4">
        <v>13</v>
      </c>
      <c r="V430" s="4">
        <v>0</v>
      </c>
      <c r="Y430" s="9">
        <v>13</v>
      </c>
      <c r="AA430" s="1">
        <v>26.3</v>
      </c>
      <c r="AC430" s="4">
        <v>0</v>
      </c>
      <c r="AF430" s="9">
        <v>26.3</v>
      </c>
      <c r="AH430" s="4">
        <v>12.6</v>
      </c>
      <c r="AJ430" s="4">
        <v>0</v>
      </c>
      <c r="AM430" s="9">
        <v>12.6</v>
      </c>
      <c r="AO430" s="1">
        <v>21</v>
      </c>
      <c r="AQ430" s="4">
        <v>0</v>
      </c>
      <c r="AT430" s="9">
        <v>21</v>
      </c>
      <c r="AV430" s="4">
        <v>12.3</v>
      </c>
      <c r="AX430" s="4">
        <v>0</v>
      </c>
      <c r="BA430" s="9">
        <v>12.3</v>
      </c>
      <c r="BC430" s="1">
        <v>21</v>
      </c>
      <c r="BE430" s="4">
        <v>0</v>
      </c>
      <c r="BH430" s="9">
        <v>21</v>
      </c>
      <c r="BJ430" s="1">
        <v>21.4</v>
      </c>
      <c r="BL430" s="4">
        <v>0</v>
      </c>
      <c r="BO430" s="9">
        <v>21.4</v>
      </c>
      <c r="BX430" s="4">
        <v>14</v>
      </c>
      <c r="BZ430" s="4">
        <v>0</v>
      </c>
      <c r="CC430" s="9">
        <v>14</v>
      </c>
      <c r="CL430">
        <v>17.8</v>
      </c>
      <c r="CM430">
        <v>10</v>
      </c>
      <c r="CN430">
        <v>0</v>
      </c>
      <c r="CO430">
        <v>0</v>
      </c>
      <c r="CP430" t="s">
        <v>44</v>
      </c>
    </row>
    <row r="431" spans="1:94" x14ac:dyDescent="0.35">
      <c r="A431" t="s">
        <v>521</v>
      </c>
      <c r="B431" t="s">
        <v>24</v>
      </c>
      <c r="C431" t="s">
        <v>46</v>
      </c>
      <c r="D431" t="s">
        <v>465</v>
      </c>
      <c r="E431" t="s">
        <v>954</v>
      </c>
      <c r="F431" s="4">
        <v>12.3</v>
      </c>
      <c r="H431" s="4">
        <v>18.899999999999999</v>
      </c>
      <c r="K431" s="9">
        <v>31.2</v>
      </c>
      <c r="M431" s="4">
        <v>16.5</v>
      </c>
      <c r="O431" s="4">
        <v>26.7</v>
      </c>
      <c r="R431" s="9">
        <v>43.2</v>
      </c>
      <c r="T431" s="4">
        <v>11.9</v>
      </c>
      <c r="V431" s="4">
        <v>15.6</v>
      </c>
      <c r="Y431" s="9">
        <v>27.5</v>
      </c>
      <c r="AA431" s="4">
        <v>18.899999999999999</v>
      </c>
      <c r="AC431" s="4">
        <v>13.7</v>
      </c>
      <c r="AF431" s="9">
        <v>32.6</v>
      </c>
      <c r="AH431" s="4">
        <v>4.5999999999999996</v>
      </c>
      <c r="AJ431" s="4">
        <v>14.3</v>
      </c>
      <c r="AM431" s="9">
        <v>18.899999999999999</v>
      </c>
      <c r="AO431" s="4">
        <v>11.9</v>
      </c>
      <c r="AQ431" s="1">
        <v>39</v>
      </c>
      <c r="AT431" s="9">
        <v>50.9</v>
      </c>
      <c r="AV431" s="4">
        <v>2.5</v>
      </c>
      <c r="AX431" s="4">
        <v>26.7</v>
      </c>
      <c r="BA431" s="9">
        <v>29.2</v>
      </c>
      <c r="BC431" s="4">
        <v>17.2</v>
      </c>
      <c r="BE431" s="4">
        <v>22.1</v>
      </c>
      <c r="BH431" s="9">
        <v>39.299999999999997</v>
      </c>
      <c r="BJ431" s="4">
        <v>8.8000000000000007</v>
      </c>
      <c r="BL431" s="4">
        <v>22.1</v>
      </c>
      <c r="BO431" s="9">
        <v>30.9</v>
      </c>
      <c r="BX431" s="4">
        <v>9.8000000000000007</v>
      </c>
      <c r="BZ431" s="4">
        <v>24.1</v>
      </c>
      <c r="CC431" s="9">
        <v>33.9</v>
      </c>
      <c r="CL431">
        <v>33.799999999999997</v>
      </c>
      <c r="CM431">
        <v>10</v>
      </c>
      <c r="CN431">
        <v>0</v>
      </c>
      <c r="CO431">
        <v>0</v>
      </c>
      <c r="CP431" t="s">
        <v>44</v>
      </c>
    </row>
    <row r="432" spans="1:94" x14ac:dyDescent="0.35">
      <c r="A432" t="s">
        <v>521</v>
      </c>
      <c r="B432" t="s">
        <v>24</v>
      </c>
      <c r="C432" t="s">
        <v>46</v>
      </c>
      <c r="D432" t="s">
        <v>466</v>
      </c>
      <c r="E432" t="s">
        <v>955</v>
      </c>
      <c r="F432" s="4">
        <v>0</v>
      </c>
      <c r="H432" s="4">
        <v>0</v>
      </c>
      <c r="K432" s="9">
        <v>0</v>
      </c>
      <c r="M432" s="4">
        <v>0</v>
      </c>
      <c r="O432" s="4">
        <v>0</v>
      </c>
      <c r="R432" s="9">
        <v>0</v>
      </c>
      <c r="T432" s="4">
        <v>0</v>
      </c>
      <c r="V432" s="4">
        <v>0</v>
      </c>
      <c r="Y432" s="9">
        <v>0</v>
      </c>
      <c r="AA432" s="4">
        <v>0</v>
      </c>
      <c r="AC432" s="4">
        <v>0</v>
      </c>
      <c r="AF432" s="9">
        <v>0</v>
      </c>
      <c r="AH432" s="4">
        <v>0</v>
      </c>
      <c r="AJ432" s="4">
        <v>0</v>
      </c>
      <c r="AM432" s="9">
        <v>0</v>
      </c>
      <c r="AO432" s="4">
        <v>0</v>
      </c>
      <c r="AQ432" s="4">
        <v>0</v>
      </c>
      <c r="AT432" s="9">
        <v>0</v>
      </c>
      <c r="AV432" s="4">
        <v>0</v>
      </c>
      <c r="AX432" s="4">
        <v>0</v>
      </c>
      <c r="BA432" s="9">
        <v>0</v>
      </c>
      <c r="BC432" s="4">
        <v>0</v>
      </c>
      <c r="BE432" s="4">
        <v>0</v>
      </c>
      <c r="BH432" s="9">
        <v>0</v>
      </c>
      <c r="BJ432" s="4">
        <v>0</v>
      </c>
      <c r="BL432" s="4">
        <v>0</v>
      </c>
      <c r="BO432" s="9">
        <v>0</v>
      </c>
      <c r="BX432" s="4">
        <v>0</v>
      </c>
      <c r="BZ432" s="4">
        <v>0</v>
      </c>
      <c r="CC432" s="9">
        <v>0</v>
      </c>
      <c r="CL432">
        <v>0</v>
      </c>
      <c r="CM432">
        <v>10</v>
      </c>
      <c r="CN432">
        <v>10</v>
      </c>
      <c r="CO432">
        <v>0</v>
      </c>
      <c r="CP432" t="s">
        <v>44</v>
      </c>
    </row>
    <row r="433" spans="1:94" x14ac:dyDescent="0.35">
      <c r="A433" t="s">
        <v>521</v>
      </c>
      <c r="B433" t="s">
        <v>24</v>
      </c>
      <c r="C433" t="s">
        <v>46</v>
      </c>
      <c r="D433" t="s">
        <v>467</v>
      </c>
      <c r="E433" t="s">
        <v>956</v>
      </c>
      <c r="F433" s="1">
        <v>28.7</v>
      </c>
      <c r="H433" s="1">
        <v>50.1</v>
      </c>
      <c r="K433" s="10">
        <v>78.8</v>
      </c>
      <c r="M433" s="1">
        <v>27.3</v>
      </c>
      <c r="O433" s="1">
        <v>52</v>
      </c>
      <c r="R433" s="10">
        <v>79.3</v>
      </c>
      <c r="T433" s="4">
        <v>19.600000000000001</v>
      </c>
      <c r="V433" s="4">
        <v>19.5</v>
      </c>
      <c r="W433" s="1">
        <v>60</v>
      </c>
      <c r="Y433" s="10">
        <v>60</v>
      </c>
      <c r="AA433" s="1">
        <v>29.4</v>
      </c>
      <c r="AC433" s="1">
        <v>48.1</v>
      </c>
      <c r="AF433" s="10">
        <v>77.5</v>
      </c>
      <c r="AH433" s="1">
        <v>23.5</v>
      </c>
      <c r="AJ433" s="1">
        <v>46.2</v>
      </c>
      <c r="AM433" s="10">
        <v>69.7</v>
      </c>
      <c r="AO433" s="1">
        <v>26.6</v>
      </c>
      <c r="AQ433" s="1">
        <v>62.4</v>
      </c>
      <c r="AT433" s="10">
        <v>89</v>
      </c>
      <c r="AV433" s="4">
        <v>13</v>
      </c>
      <c r="AX433" s="1">
        <v>42.3</v>
      </c>
      <c r="AY433" s="1">
        <v>75</v>
      </c>
      <c r="BA433" s="10">
        <v>75</v>
      </c>
      <c r="BC433" s="1">
        <v>30.8</v>
      </c>
      <c r="BE433" s="1">
        <v>57.2</v>
      </c>
      <c r="BH433" s="10">
        <v>88</v>
      </c>
      <c r="BJ433" s="1">
        <v>25.6</v>
      </c>
      <c r="BL433" s="1">
        <v>39</v>
      </c>
      <c r="BO433" s="10">
        <v>64.599999999999994</v>
      </c>
      <c r="BX433" s="1">
        <v>24.5</v>
      </c>
      <c r="BZ433" s="1">
        <v>47.5</v>
      </c>
      <c r="CC433" s="10">
        <v>72</v>
      </c>
      <c r="CL433">
        <v>75.400000000000006</v>
      </c>
      <c r="CM433">
        <v>0</v>
      </c>
      <c r="CN433">
        <v>0</v>
      </c>
      <c r="CO433">
        <v>0</v>
      </c>
      <c r="CP433" t="s">
        <v>27</v>
      </c>
    </row>
    <row r="434" spans="1:94" x14ac:dyDescent="0.35">
      <c r="A434" t="s">
        <v>521</v>
      </c>
      <c r="B434" t="s">
        <v>24</v>
      </c>
      <c r="C434" t="s">
        <v>46</v>
      </c>
      <c r="D434" t="s">
        <v>468</v>
      </c>
      <c r="E434" t="s">
        <v>957</v>
      </c>
      <c r="F434" s="4">
        <v>0</v>
      </c>
      <c r="H434" s="4">
        <v>0</v>
      </c>
      <c r="K434" s="9">
        <v>0</v>
      </c>
      <c r="M434" s="4">
        <v>0</v>
      </c>
      <c r="O434" s="4">
        <v>0</v>
      </c>
      <c r="R434" s="9">
        <v>0</v>
      </c>
      <c r="T434" s="4">
        <v>0</v>
      </c>
      <c r="V434" s="4">
        <v>0</v>
      </c>
      <c r="Y434" s="9">
        <v>0</v>
      </c>
      <c r="AA434" s="4">
        <v>0</v>
      </c>
      <c r="AC434" s="4">
        <v>0</v>
      </c>
      <c r="AF434" s="9">
        <v>0</v>
      </c>
      <c r="AH434" s="4">
        <v>0</v>
      </c>
      <c r="AJ434" s="4">
        <v>0</v>
      </c>
      <c r="AM434" s="9">
        <v>0</v>
      </c>
      <c r="AO434" s="4">
        <v>0</v>
      </c>
      <c r="AQ434" s="4">
        <v>0</v>
      </c>
      <c r="AT434" s="9">
        <v>0</v>
      </c>
      <c r="AV434" s="4">
        <v>0</v>
      </c>
      <c r="AX434" s="4">
        <v>0</v>
      </c>
      <c r="BA434" s="9">
        <v>0</v>
      </c>
      <c r="BC434" s="4">
        <v>0</v>
      </c>
      <c r="BE434" s="4">
        <v>0</v>
      </c>
      <c r="BH434" s="9">
        <v>0</v>
      </c>
      <c r="BJ434" s="4">
        <v>0</v>
      </c>
      <c r="BL434" s="4">
        <v>0</v>
      </c>
      <c r="BO434" s="9">
        <v>0</v>
      </c>
      <c r="BX434" s="4">
        <v>0</v>
      </c>
      <c r="BZ434" s="4">
        <v>0</v>
      </c>
      <c r="CC434" s="9">
        <v>0</v>
      </c>
      <c r="CL434">
        <v>0</v>
      </c>
      <c r="CM434">
        <v>10</v>
      </c>
      <c r="CN434">
        <v>10</v>
      </c>
      <c r="CO434">
        <v>0</v>
      </c>
      <c r="CP434" t="s">
        <v>44</v>
      </c>
    </row>
    <row r="435" spans="1:94" x14ac:dyDescent="0.35">
      <c r="A435" t="s">
        <v>521</v>
      </c>
      <c r="B435" t="s">
        <v>24</v>
      </c>
      <c r="C435" t="s">
        <v>46</v>
      </c>
      <c r="D435" t="s">
        <v>469</v>
      </c>
      <c r="E435" t="s">
        <v>958</v>
      </c>
      <c r="F435" s="1">
        <v>22.4</v>
      </c>
      <c r="H435" s="1">
        <v>43.6</v>
      </c>
      <c r="K435" s="10">
        <v>66</v>
      </c>
      <c r="M435" s="1">
        <v>21</v>
      </c>
      <c r="O435" s="4">
        <v>37.700000000000003</v>
      </c>
      <c r="R435" s="10">
        <v>60</v>
      </c>
      <c r="T435" s="4">
        <v>8.8000000000000007</v>
      </c>
      <c r="V435" s="4">
        <v>28</v>
      </c>
      <c r="W435" s="4">
        <v>28</v>
      </c>
      <c r="Y435" s="9">
        <v>28</v>
      </c>
      <c r="AA435" s="1">
        <v>24.2</v>
      </c>
      <c r="AC435" s="1">
        <v>44.2</v>
      </c>
      <c r="AF435" s="10">
        <v>68.400000000000006</v>
      </c>
      <c r="AH435" s="4">
        <v>11.6</v>
      </c>
      <c r="AJ435" s="4">
        <v>33.799999999999997</v>
      </c>
      <c r="AK435" s="1">
        <v>73</v>
      </c>
      <c r="AM435" s="10">
        <v>73</v>
      </c>
      <c r="AO435" s="1">
        <v>24.9</v>
      </c>
      <c r="AQ435" s="1">
        <v>54</v>
      </c>
      <c r="AT435" s="10">
        <v>78.900000000000006</v>
      </c>
      <c r="AV435" s="1">
        <v>25.6</v>
      </c>
      <c r="AX435" s="1">
        <v>54.6</v>
      </c>
      <c r="BA435" s="10">
        <v>80.2</v>
      </c>
      <c r="BC435" s="1">
        <v>29.4</v>
      </c>
      <c r="BE435" s="1">
        <v>39</v>
      </c>
      <c r="BH435" s="10">
        <v>68.400000000000006</v>
      </c>
      <c r="BJ435" s="1">
        <v>26.6</v>
      </c>
      <c r="BL435" s="4">
        <v>26</v>
      </c>
      <c r="BM435" s="4">
        <v>44</v>
      </c>
      <c r="BO435" s="9">
        <v>44</v>
      </c>
      <c r="BX435" s="4">
        <v>18.899999999999999</v>
      </c>
      <c r="BZ435" s="1">
        <v>49.4</v>
      </c>
      <c r="CC435" s="10">
        <v>68.3</v>
      </c>
      <c r="CL435">
        <v>63.5</v>
      </c>
      <c r="CM435">
        <v>2</v>
      </c>
      <c r="CN435">
        <v>0</v>
      </c>
      <c r="CO435">
        <v>0</v>
      </c>
      <c r="CP435" t="s">
        <v>44</v>
      </c>
    </row>
    <row r="436" spans="1:94" x14ac:dyDescent="0.35">
      <c r="A436" t="s">
        <v>521</v>
      </c>
      <c r="B436" t="s">
        <v>24</v>
      </c>
      <c r="C436" t="s">
        <v>46</v>
      </c>
      <c r="D436" t="s">
        <v>470</v>
      </c>
      <c r="E436" t="s">
        <v>959</v>
      </c>
      <c r="F436" s="4">
        <v>11.9</v>
      </c>
      <c r="H436" s="4">
        <v>26.7</v>
      </c>
      <c r="K436" s="9">
        <v>38.6</v>
      </c>
      <c r="M436" s="4">
        <v>18.600000000000001</v>
      </c>
      <c r="O436" s="4">
        <v>35.799999999999997</v>
      </c>
      <c r="R436" s="9">
        <v>54.4</v>
      </c>
      <c r="T436" s="4">
        <v>11.9</v>
      </c>
      <c r="V436" s="4">
        <v>25.4</v>
      </c>
      <c r="Y436" s="9">
        <v>37.299999999999997</v>
      </c>
      <c r="AA436" s="4">
        <v>19.3</v>
      </c>
      <c r="AC436" s="4">
        <v>31.2</v>
      </c>
      <c r="AF436" s="9">
        <v>50.5</v>
      </c>
      <c r="AH436" s="4">
        <v>5.3</v>
      </c>
      <c r="AJ436" s="4">
        <v>26</v>
      </c>
      <c r="AM436" s="9">
        <v>31.3</v>
      </c>
      <c r="AO436" s="4">
        <v>12.3</v>
      </c>
      <c r="AQ436" s="1">
        <v>39.700000000000003</v>
      </c>
      <c r="AT436" s="9">
        <v>52</v>
      </c>
      <c r="AV436" s="4">
        <v>10.9</v>
      </c>
      <c r="AX436" s="4">
        <v>0</v>
      </c>
      <c r="BA436" s="9">
        <v>10.9</v>
      </c>
      <c r="BC436" s="4">
        <v>6.3</v>
      </c>
      <c r="BE436" s="4">
        <v>0</v>
      </c>
      <c r="BH436" s="9">
        <v>6.3</v>
      </c>
      <c r="BJ436" s="4">
        <v>16.5</v>
      </c>
      <c r="BL436" s="4">
        <v>28</v>
      </c>
      <c r="BO436" s="9">
        <v>44.5</v>
      </c>
      <c r="BX436" s="4">
        <v>9.1</v>
      </c>
      <c r="BZ436" s="4">
        <v>24.7</v>
      </c>
      <c r="CC436" s="9">
        <v>33.799999999999997</v>
      </c>
      <c r="CL436">
        <v>36</v>
      </c>
      <c r="CM436">
        <v>10</v>
      </c>
      <c r="CN436">
        <v>0</v>
      </c>
      <c r="CO436">
        <v>0</v>
      </c>
      <c r="CP436" t="s">
        <v>44</v>
      </c>
    </row>
    <row r="437" spans="1:94" x14ac:dyDescent="0.35">
      <c r="A437" t="s">
        <v>521</v>
      </c>
      <c r="B437" t="s">
        <v>24</v>
      </c>
      <c r="C437" t="s">
        <v>46</v>
      </c>
      <c r="D437" t="s">
        <v>471</v>
      </c>
      <c r="E437" t="s">
        <v>960</v>
      </c>
      <c r="F437" s="4">
        <v>0</v>
      </c>
      <c r="H437" s="4">
        <v>0</v>
      </c>
      <c r="K437" s="9">
        <v>0</v>
      </c>
      <c r="M437" s="4">
        <v>0</v>
      </c>
      <c r="O437" s="4">
        <v>0</v>
      </c>
      <c r="R437" s="9">
        <v>0</v>
      </c>
      <c r="T437" s="4">
        <v>0</v>
      </c>
      <c r="V437" s="4">
        <v>0</v>
      </c>
      <c r="Y437" s="9">
        <v>0</v>
      </c>
      <c r="AA437" s="4">
        <v>0</v>
      </c>
      <c r="AC437" s="4">
        <v>0</v>
      </c>
      <c r="AF437" s="9">
        <v>0</v>
      </c>
      <c r="AH437" s="4">
        <v>0</v>
      </c>
      <c r="AJ437" s="4">
        <v>0</v>
      </c>
      <c r="AM437" s="9">
        <v>0</v>
      </c>
      <c r="AO437" s="4">
        <v>0</v>
      </c>
      <c r="AQ437" s="4">
        <v>0</v>
      </c>
      <c r="AT437" s="9">
        <v>0</v>
      </c>
      <c r="AV437" s="4">
        <v>0</v>
      </c>
      <c r="AX437" s="4">
        <v>0</v>
      </c>
      <c r="BA437" s="9">
        <v>0</v>
      </c>
      <c r="BC437" s="4">
        <v>0</v>
      </c>
      <c r="BE437" s="4">
        <v>0</v>
      </c>
      <c r="BH437" s="9">
        <v>0</v>
      </c>
      <c r="BJ437" s="4">
        <v>0</v>
      </c>
      <c r="BL437" s="4">
        <v>0</v>
      </c>
      <c r="BO437" s="9">
        <v>0</v>
      </c>
      <c r="BX437" s="4">
        <v>0</v>
      </c>
      <c r="BZ437" s="4">
        <v>0</v>
      </c>
      <c r="CC437" s="9">
        <v>0</v>
      </c>
      <c r="CL437">
        <v>0</v>
      </c>
      <c r="CM437">
        <v>10</v>
      </c>
      <c r="CN437">
        <v>10</v>
      </c>
      <c r="CO437">
        <v>0</v>
      </c>
      <c r="CP437" t="s">
        <v>44</v>
      </c>
    </row>
    <row r="438" spans="1:94" x14ac:dyDescent="0.35">
      <c r="A438" t="s">
        <v>521</v>
      </c>
      <c r="B438" t="s">
        <v>24</v>
      </c>
      <c r="C438" t="s">
        <v>46</v>
      </c>
      <c r="D438" t="s">
        <v>472</v>
      </c>
      <c r="E438" t="s">
        <v>961</v>
      </c>
      <c r="F438" s="1">
        <v>24.5</v>
      </c>
      <c r="H438" s="4">
        <v>0</v>
      </c>
      <c r="K438" s="9">
        <v>24.5</v>
      </c>
      <c r="M438" s="1">
        <v>23</v>
      </c>
      <c r="O438" s="4">
        <v>0</v>
      </c>
      <c r="R438" s="9">
        <v>23</v>
      </c>
      <c r="T438" s="4">
        <v>14</v>
      </c>
      <c r="V438" s="4">
        <v>0</v>
      </c>
      <c r="Y438" s="9">
        <v>14</v>
      </c>
      <c r="AA438" s="1">
        <v>30.3</v>
      </c>
      <c r="AC438" s="4">
        <v>0</v>
      </c>
      <c r="AF438" s="9">
        <v>30.3</v>
      </c>
      <c r="AH438" s="1">
        <v>25.4</v>
      </c>
      <c r="AJ438" s="4">
        <v>0</v>
      </c>
      <c r="AM438" s="9">
        <v>25.4</v>
      </c>
      <c r="AO438" s="1">
        <v>26.5</v>
      </c>
      <c r="AQ438" s="4">
        <v>0</v>
      </c>
      <c r="AT438" s="9">
        <v>26.5</v>
      </c>
      <c r="AV438" s="1">
        <v>28</v>
      </c>
      <c r="AX438" s="4">
        <v>0</v>
      </c>
      <c r="BA438" s="9">
        <v>28</v>
      </c>
      <c r="BC438" s="1">
        <v>29.7</v>
      </c>
      <c r="BE438" s="4">
        <v>0</v>
      </c>
      <c r="BH438" s="9">
        <v>29.7</v>
      </c>
      <c r="BJ438" s="1">
        <v>24</v>
      </c>
      <c r="BL438" s="4">
        <v>0</v>
      </c>
      <c r="BO438" s="9">
        <v>24</v>
      </c>
      <c r="BX438" s="1">
        <v>27.4</v>
      </c>
      <c r="BZ438" s="4">
        <v>0</v>
      </c>
      <c r="CC438" s="9">
        <v>27.4</v>
      </c>
      <c r="CL438">
        <v>25.3</v>
      </c>
      <c r="CM438">
        <v>10</v>
      </c>
      <c r="CN438">
        <v>0</v>
      </c>
      <c r="CO438">
        <v>0</v>
      </c>
      <c r="CP438" t="s">
        <v>44</v>
      </c>
    </row>
    <row r="439" spans="1:94" x14ac:dyDescent="0.35">
      <c r="A439" t="s">
        <v>521</v>
      </c>
      <c r="B439" t="s">
        <v>24</v>
      </c>
      <c r="C439" t="s">
        <v>46</v>
      </c>
      <c r="D439" t="s">
        <v>473</v>
      </c>
      <c r="E439" t="s">
        <v>962</v>
      </c>
      <c r="F439" s="4">
        <v>14.7</v>
      </c>
      <c r="H439" s="4">
        <v>0</v>
      </c>
      <c r="K439" s="9">
        <v>14.7</v>
      </c>
      <c r="M439" s="4">
        <v>20</v>
      </c>
      <c r="O439" s="4">
        <v>0</v>
      </c>
      <c r="R439" s="9">
        <v>20</v>
      </c>
      <c r="T439" s="4">
        <v>7.4</v>
      </c>
      <c r="V439" s="4">
        <v>0</v>
      </c>
      <c r="Y439" s="9">
        <v>7.4</v>
      </c>
      <c r="AA439" s="4">
        <v>18.899999999999999</v>
      </c>
      <c r="AC439" s="4">
        <v>0</v>
      </c>
      <c r="AF439" s="9">
        <v>18.899999999999999</v>
      </c>
      <c r="AH439" s="4">
        <v>7.7</v>
      </c>
      <c r="AJ439" s="4">
        <v>0</v>
      </c>
      <c r="AM439" s="9">
        <v>7.7</v>
      </c>
      <c r="AO439" s="4">
        <v>13</v>
      </c>
      <c r="AQ439" s="4">
        <v>0</v>
      </c>
      <c r="AT439" s="9">
        <v>13</v>
      </c>
      <c r="AV439" s="4">
        <v>6</v>
      </c>
      <c r="AX439" s="4">
        <v>0</v>
      </c>
      <c r="BA439" s="9">
        <v>6</v>
      </c>
      <c r="BC439" s="4">
        <v>13.3</v>
      </c>
      <c r="BE439" s="4">
        <v>0</v>
      </c>
      <c r="BH439" s="9">
        <v>13.3</v>
      </c>
      <c r="BJ439" s="4">
        <v>16.100000000000001</v>
      </c>
      <c r="BL439" s="4">
        <v>0</v>
      </c>
      <c r="BO439" s="9">
        <v>16.100000000000001</v>
      </c>
      <c r="BX439" s="4">
        <v>8.8000000000000007</v>
      </c>
      <c r="BZ439" s="4">
        <v>0</v>
      </c>
      <c r="CC439" s="9">
        <v>8.8000000000000007</v>
      </c>
      <c r="CL439">
        <v>12.6</v>
      </c>
      <c r="CM439">
        <v>10</v>
      </c>
      <c r="CN439">
        <v>0</v>
      </c>
      <c r="CO439">
        <v>0</v>
      </c>
      <c r="CP439" t="s">
        <v>44</v>
      </c>
    </row>
    <row r="440" spans="1:94" x14ac:dyDescent="0.35">
      <c r="A440" t="s">
        <v>521</v>
      </c>
      <c r="B440" t="s">
        <v>24</v>
      </c>
      <c r="C440" t="s">
        <v>46</v>
      </c>
      <c r="D440" t="s">
        <v>474</v>
      </c>
      <c r="E440" t="s">
        <v>963</v>
      </c>
      <c r="F440" s="4">
        <v>10.5</v>
      </c>
      <c r="H440" s="4">
        <v>0</v>
      </c>
      <c r="K440" s="9">
        <v>10.5</v>
      </c>
      <c r="M440" s="4">
        <v>15.1</v>
      </c>
      <c r="O440" s="4">
        <v>0</v>
      </c>
      <c r="R440" s="9">
        <v>15.1</v>
      </c>
      <c r="T440" s="4">
        <v>7</v>
      </c>
      <c r="V440" s="4">
        <v>0</v>
      </c>
      <c r="Y440" s="9">
        <v>7</v>
      </c>
      <c r="AA440" s="4">
        <v>16.5</v>
      </c>
      <c r="AC440" s="4">
        <v>0</v>
      </c>
      <c r="AF440" s="9">
        <v>16.5</v>
      </c>
      <c r="AH440" s="4">
        <v>8.1</v>
      </c>
      <c r="AJ440" s="4">
        <v>0</v>
      </c>
      <c r="AM440" s="9">
        <v>8.1</v>
      </c>
      <c r="AO440" s="4">
        <v>17.5</v>
      </c>
      <c r="AQ440" s="4">
        <v>0</v>
      </c>
      <c r="AT440" s="9">
        <v>17.5</v>
      </c>
      <c r="AV440" s="4">
        <v>3.9</v>
      </c>
      <c r="AX440" s="4">
        <v>0</v>
      </c>
      <c r="BA440" s="9">
        <v>3.9</v>
      </c>
      <c r="BC440" s="4">
        <v>7.4</v>
      </c>
      <c r="BE440" s="4">
        <v>0</v>
      </c>
      <c r="BH440" s="9">
        <v>7.4</v>
      </c>
      <c r="BJ440" s="4">
        <v>9.5</v>
      </c>
      <c r="BL440" s="4">
        <v>0</v>
      </c>
      <c r="BO440" s="9">
        <v>9.5</v>
      </c>
      <c r="BX440" s="4">
        <v>7.7</v>
      </c>
      <c r="BZ440" s="4">
        <v>0</v>
      </c>
      <c r="CC440" s="9">
        <v>7.7</v>
      </c>
      <c r="CL440">
        <v>10.3</v>
      </c>
      <c r="CM440">
        <v>10</v>
      </c>
      <c r="CN440">
        <v>0</v>
      </c>
      <c r="CO440">
        <v>0</v>
      </c>
      <c r="CP440" t="s">
        <v>44</v>
      </c>
    </row>
    <row r="441" spans="1:94" x14ac:dyDescent="0.35">
      <c r="A441" t="s">
        <v>521</v>
      </c>
      <c r="B441" t="s">
        <v>24</v>
      </c>
      <c r="C441" t="s">
        <v>46</v>
      </c>
      <c r="D441" t="s">
        <v>475</v>
      </c>
      <c r="E441" t="s">
        <v>964</v>
      </c>
      <c r="F441" s="1">
        <v>29.4</v>
      </c>
      <c r="H441" s="1">
        <v>59.8</v>
      </c>
      <c r="K441" s="10">
        <v>89.2</v>
      </c>
      <c r="M441" s="1">
        <v>29.4</v>
      </c>
      <c r="O441" s="1">
        <v>50.1</v>
      </c>
      <c r="R441" s="10">
        <v>79.5</v>
      </c>
      <c r="T441" s="4">
        <v>10.9</v>
      </c>
      <c r="V441" s="1">
        <v>39</v>
      </c>
      <c r="W441" s="1">
        <v>60</v>
      </c>
      <c r="Y441" s="10">
        <v>60</v>
      </c>
      <c r="AA441" s="1">
        <v>35</v>
      </c>
      <c r="AC441" s="1">
        <v>63.7</v>
      </c>
      <c r="AF441" s="10">
        <v>98.7</v>
      </c>
      <c r="AH441" s="1">
        <v>25.9</v>
      </c>
      <c r="AJ441" s="1">
        <v>55.9</v>
      </c>
      <c r="AM441" s="10">
        <v>81.8</v>
      </c>
      <c r="AO441" s="1">
        <v>29.4</v>
      </c>
      <c r="AQ441" s="1">
        <v>62.4</v>
      </c>
      <c r="AT441" s="10">
        <v>91.8</v>
      </c>
      <c r="AV441" s="4">
        <v>17.5</v>
      </c>
      <c r="AX441" s="1">
        <v>55.3</v>
      </c>
      <c r="BA441" s="10">
        <v>72.8</v>
      </c>
      <c r="BC441" s="1">
        <v>26.6</v>
      </c>
      <c r="BE441" s="1">
        <v>57.9</v>
      </c>
      <c r="BH441" s="10">
        <v>84.5</v>
      </c>
      <c r="BJ441" s="1">
        <v>28</v>
      </c>
      <c r="BL441" s="1">
        <v>48.1</v>
      </c>
      <c r="BO441" s="10">
        <v>76.099999999999994</v>
      </c>
      <c r="BX441" s="1">
        <v>27.3</v>
      </c>
      <c r="BZ441" s="1">
        <v>63.7</v>
      </c>
      <c r="CC441" s="10">
        <v>91</v>
      </c>
      <c r="CL441">
        <v>82.5</v>
      </c>
      <c r="CM441">
        <v>0</v>
      </c>
      <c r="CN441">
        <v>0</v>
      </c>
      <c r="CO441">
        <v>0</v>
      </c>
      <c r="CP441" t="s">
        <v>27</v>
      </c>
    </row>
    <row r="442" spans="1:94" x14ac:dyDescent="0.35">
      <c r="A442" t="s">
        <v>521</v>
      </c>
      <c r="B442" t="s">
        <v>24</v>
      </c>
      <c r="C442" t="s">
        <v>46</v>
      </c>
      <c r="D442" t="s">
        <v>476</v>
      </c>
      <c r="E442" t="s">
        <v>965</v>
      </c>
      <c r="F442" s="4">
        <v>11.9</v>
      </c>
      <c r="H442" s="4">
        <v>0</v>
      </c>
      <c r="K442" s="9">
        <v>11.9</v>
      </c>
      <c r="M442" s="4">
        <v>17.5</v>
      </c>
      <c r="O442" s="4">
        <v>0</v>
      </c>
      <c r="R442" s="9">
        <v>17.5</v>
      </c>
      <c r="T442" s="4">
        <v>4.9000000000000004</v>
      </c>
      <c r="V442" s="4">
        <v>0</v>
      </c>
      <c r="Y442" s="9">
        <v>4.9000000000000004</v>
      </c>
      <c r="AA442" s="1">
        <v>24.5</v>
      </c>
      <c r="AC442" s="4">
        <v>0</v>
      </c>
      <c r="AF442" s="9">
        <v>24.5</v>
      </c>
      <c r="AH442" s="4">
        <v>16.100000000000001</v>
      </c>
      <c r="AJ442" s="4">
        <v>0</v>
      </c>
      <c r="AM442" s="9">
        <v>16.100000000000001</v>
      </c>
      <c r="AO442" s="1">
        <v>21</v>
      </c>
      <c r="AQ442" s="4">
        <v>0</v>
      </c>
      <c r="AT442" s="9">
        <v>21</v>
      </c>
      <c r="AV442" s="4">
        <v>11.6</v>
      </c>
      <c r="AX442" s="4">
        <v>0</v>
      </c>
      <c r="BA442" s="9">
        <v>11.6</v>
      </c>
      <c r="BC442" s="1">
        <v>21</v>
      </c>
      <c r="BE442" s="4">
        <v>0</v>
      </c>
      <c r="BH442" s="9">
        <v>21</v>
      </c>
      <c r="BJ442" s="4">
        <v>13.3</v>
      </c>
      <c r="BL442" s="4">
        <v>0</v>
      </c>
      <c r="BO442" s="9">
        <v>13.3</v>
      </c>
      <c r="BX442" s="4">
        <v>16.100000000000001</v>
      </c>
      <c r="BZ442" s="4">
        <v>0</v>
      </c>
      <c r="CC442" s="9">
        <v>16.100000000000001</v>
      </c>
      <c r="CL442">
        <v>15.8</v>
      </c>
      <c r="CM442">
        <v>10</v>
      </c>
      <c r="CN442">
        <v>0</v>
      </c>
      <c r="CO442">
        <v>0</v>
      </c>
      <c r="CP442" t="s">
        <v>44</v>
      </c>
    </row>
    <row r="443" spans="1:94" x14ac:dyDescent="0.35">
      <c r="A443" t="s">
        <v>521</v>
      </c>
      <c r="B443" t="s">
        <v>24</v>
      </c>
      <c r="C443" t="s">
        <v>46</v>
      </c>
      <c r="D443" t="s">
        <v>477</v>
      </c>
      <c r="E443" t="s">
        <v>966</v>
      </c>
      <c r="F443" s="4">
        <v>10.9</v>
      </c>
      <c r="H443" s="4">
        <v>0</v>
      </c>
      <c r="K443" s="9">
        <v>10.9</v>
      </c>
      <c r="O443" s="4">
        <v>0</v>
      </c>
      <c r="R443" s="9">
        <v>0</v>
      </c>
      <c r="T443" s="4">
        <v>6.3</v>
      </c>
      <c r="V443" s="4">
        <v>0</v>
      </c>
      <c r="Y443" s="9">
        <v>6.3</v>
      </c>
      <c r="AA443" s="4">
        <v>8.1</v>
      </c>
      <c r="AC443" s="4">
        <v>0</v>
      </c>
      <c r="AF443" s="9">
        <v>8.1</v>
      </c>
      <c r="AH443" s="4">
        <v>8.1</v>
      </c>
      <c r="AJ443" s="4">
        <v>0</v>
      </c>
      <c r="AM443" s="9">
        <v>8.1</v>
      </c>
      <c r="AO443" s="4">
        <v>9.1</v>
      </c>
      <c r="AQ443" s="4">
        <v>0</v>
      </c>
      <c r="AT443" s="9">
        <v>9.1</v>
      </c>
      <c r="AV443" s="4">
        <v>2.8</v>
      </c>
      <c r="AX443" s="4">
        <v>0</v>
      </c>
      <c r="BA443" s="9">
        <v>2.8</v>
      </c>
      <c r="BC443" s="1">
        <v>21</v>
      </c>
      <c r="BE443" s="4">
        <v>0</v>
      </c>
      <c r="BH443" s="9">
        <v>21</v>
      </c>
      <c r="BJ443" s="4">
        <v>15.1</v>
      </c>
      <c r="BL443" s="4">
        <v>0</v>
      </c>
      <c r="BO443" s="9">
        <v>15.1</v>
      </c>
      <c r="BX443" s="4">
        <v>9.1</v>
      </c>
      <c r="BZ443" s="4">
        <v>0</v>
      </c>
      <c r="CC443" s="9">
        <v>9.1</v>
      </c>
      <c r="CL443">
        <v>9.1</v>
      </c>
      <c r="CM443">
        <v>10</v>
      </c>
      <c r="CN443">
        <v>1</v>
      </c>
      <c r="CO443">
        <v>0</v>
      </c>
      <c r="CP443" t="s">
        <v>44</v>
      </c>
    </row>
    <row r="444" spans="1:94" x14ac:dyDescent="0.35">
      <c r="A444" t="s">
        <v>521</v>
      </c>
      <c r="B444" t="s">
        <v>24</v>
      </c>
      <c r="C444" t="s">
        <v>46</v>
      </c>
      <c r="D444" t="s">
        <v>478</v>
      </c>
      <c r="E444" t="s">
        <v>967</v>
      </c>
      <c r="F444" s="1">
        <v>28.7</v>
      </c>
      <c r="H444" s="1">
        <v>52</v>
      </c>
      <c r="K444" s="10">
        <v>80.7</v>
      </c>
      <c r="M444" s="1">
        <v>24.5</v>
      </c>
      <c r="O444" s="1">
        <v>50.7</v>
      </c>
      <c r="R444" s="10">
        <v>75.2</v>
      </c>
      <c r="T444" s="1">
        <v>22.1</v>
      </c>
      <c r="V444" s="4">
        <v>29.3</v>
      </c>
      <c r="W444" s="1">
        <v>60</v>
      </c>
      <c r="Y444" s="10">
        <v>60</v>
      </c>
      <c r="AA444" s="1">
        <v>32.9</v>
      </c>
      <c r="AC444" s="1">
        <v>61.1</v>
      </c>
      <c r="AF444" s="10">
        <v>94</v>
      </c>
      <c r="AH444" s="1">
        <v>24.5</v>
      </c>
      <c r="AJ444" s="1">
        <v>49.4</v>
      </c>
      <c r="AM444" s="10">
        <v>73.900000000000006</v>
      </c>
      <c r="AO444" s="1">
        <v>31.5</v>
      </c>
      <c r="AQ444" s="1">
        <v>57.2</v>
      </c>
      <c r="AT444" s="10">
        <v>88.7</v>
      </c>
      <c r="AV444" s="4">
        <v>12.6</v>
      </c>
      <c r="AX444" s="4">
        <v>35.799999999999997</v>
      </c>
      <c r="AY444" s="1">
        <v>69</v>
      </c>
      <c r="BA444" s="10">
        <v>69</v>
      </c>
      <c r="BC444" s="1">
        <v>32.200000000000003</v>
      </c>
      <c r="BE444" s="1">
        <v>50.1</v>
      </c>
      <c r="BH444" s="10">
        <v>82.3</v>
      </c>
      <c r="BJ444" s="1">
        <v>27.3</v>
      </c>
      <c r="BL444" s="1">
        <v>54</v>
      </c>
      <c r="BO444" s="10">
        <v>81.3</v>
      </c>
      <c r="BX444" s="1">
        <v>31.5</v>
      </c>
      <c r="BZ444" s="1">
        <v>61.8</v>
      </c>
      <c r="CC444" s="10">
        <v>93.3</v>
      </c>
      <c r="CL444">
        <v>79.8</v>
      </c>
      <c r="CM444">
        <v>0</v>
      </c>
      <c r="CN444">
        <v>0</v>
      </c>
      <c r="CO444">
        <v>0</v>
      </c>
      <c r="CP444" t="s">
        <v>27</v>
      </c>
    </row>
    <row r="445" spans="1:94" x14ac:dyDescent="0.35">
      <c r="A445" t="s">
        <v>521</v>
      </c>
      <c r="B445" t="s">
        <v>24</v>
      </c>
      <c r="C445" t="s">
        <v>46</v>
      </c>
      <c r="D445" t="s">
        <v>479</v>
      </c>
      <c r="E445" t="s">
        <v>968</v>
      </c>
      <c r="F445" s="4">
        <v>13.7</v>
      </c>
      <c r="H445" s="4">
        <v>0</v>
      </c>
      <c r="K445" s="9">
        <v>13.7</v>
      </c>
      <c r="M445" s="4">
        <v>16.8</v>
      </c>
      <c r="O445" s="4">
        <v>0</v>
      </c>
      <c r="R445" s="9">
        <v>16.8</v>
      </c>
      <c r="T445" s="4">
        <v>0</v>
      </c>
      <c r="V445" s="4">
        <v>0</v>
      </c>
      <c r="Y445" s="9">
        <v>0</v>
      </c>
      <c r="AA445" s="4">
        <v>16.8</v>
      </c>
      <c r="AC445" s="4">
        <v>0</v>
      </c>
      <c r="AF445" s="9">
        <v>16.8</v>
      </c>
      <c r="AH445" s="4">
        <v>8.8000000000000007</v>
      </c>
      <c r="AJ445" s="4">
        <v>0</v>
      </c>
      <c r="AM445" s="9">
        <v>8.8000000000000007</v>
      </c>
      <c r="AO445" s="4">
        <v>0</v>
      </c>
      <c r="AQ445" s="4">
        <v>0</v>
      </c>
      <c r="AT445" s="9">
        <v>0</v>
      </c>
      <c r="AV445" s="4">
        <v>0</v>
      </c>
      <c r="AX445" s="4">
        <v>0</v>
      </c>
      <c r="BA445" s="9">
        <v>0</v>
      </c>
      <c r="BC445" s="4">
        <v>11.9</v>
      </c>
      <c r="BE445" s="4">
        <v>0</v>
      </c>
      <c r="BH445" s="9">
        <v>11.9</v>
      </c>
      <c r="BL445" s="4">
        <v>0</v>
      </c>
      <c r="BO445" s="9">
        <v>0</v>
      </c>
      <c r="BX445" s="4">
        <v>9.1</v>
      </c>
      <c r="BZ445" s="4">
        <v>0</v>
      </c>
      <c r="CC445" s="9">
        <v>9.1</v>
      </c>
      <c r="CL445">
        <v>7.7</v>
      </c>
      <c r="CM445">
        <v>10</v>
      </c>
      <c r="CN445">
        <v>4</v>
      </c>
      <c r="CO445">
        <v>0</v>
      </c>
      <c r="CP445" t="s">
        <v>44</v>
      </c>
    </row>
    <row r="446" spans="1:94" x14ac:dyDescent="0.35">
      <c r="A446" t="s">
        <v>521</v>
      </c>
      <c r="B446" t="s">
        <v>24</v>
      </c>
      <c r="C446" t="s">
        <v>46</v>
      </c>
      <c r="D446" t="s">
        <v>480</v>
      </c>
      <c r="E446" t="s">
        <v>969</v>
      </c>
      <c r="F446" s="4">
        <v>15.8</v>
      </c>
      <c r="H446" s="4">
        <v>31.2</v>
      </c>
      <c r="K446" s="9">
        <v>47</v>
      </c>
      <c r="M446" s="4">
        <v>16.8</v>
      </c>
      <c r="O446" s="4">
        <v>35.1</v>
      </c>
      <c r="R446" s="9">
        <v>51.9</v>
      </c>
      <c r="T446" s="4">
        <v>14.7</v>
      </c>
      <c r="V446" s="4">
        <v>31.2</v>
      </c>
      <c r="Y446" s="9">
        <v>45.9</v>
      </c>
      <c r="AA446" s="1">
        <v>21.7</v>
      </c>
      <c r="AC446" s="1">
        <v>42.9</v>
      </c>
      <c r="AF446" s="10">
        <v>64.599999999999994</v>
      </c>
      <c r="AH446" s="4">
        <v>7.7</v>
      </c>
      <c r="AJ446" s="4">
        <v>32.5</v>
      </c>
      <c r="AM446" s="9">
        <v>40.200000000000003</v>
      </c>
      <c r="AO446" s="4">
        <v>16.100000000000001</v>
      </c>
      <c r="AQ446" s="1">
        <v>49.4</v>
      </c>
      <c r="AT446" s="10">
        <v>65.5</v>
      </c>
      <c r="AV446" s="4">
        <v>15.4</v>
      </c>
      <c r="AX446" s="4">
        <v>29.9</v>
      </c>
      <c r="BA446" s="9">
        <v>45.3</v>
      </c>
      <c r="BC446" s="4">
        <v>15.8</v>
      </c>
      <c r="BE446" s="4">
        <v>26</v>
      </c>
      <c r="BH446" s="9">
        <v>41.8</v>
      </c>
      <c r="BJ446" s="4">
        <v>15.8</v>
      </c>
      <c r="BL446" s="4">
        <v>22.8</v>
      </c>
      <c r="BO446" s="9">
        <v>38.6</v>
      </c>
      <c r="BX446" s="4">
        <v>14</v>
      </c>
      <c r="BZ446" s="4">
        <v>30.6</v>
      </c>
      <c r="CC446" s="9">
        <v>44.6</v>
      </c>
      <c r="CL446">
        <v>48.5</v>
      </c>
      <c r="CM446">
        <v>8</v>
      </c>
      <c r="CN446">
        <v>0</v>
      </c>
      <c r="CO446">
        <v>0</v>
      </c>
      <c r="CP446" t="s">
        <v>44</v>
      </c>
    </row>
    <row r="447" spans="1:94" x14ac:dyDescent="0.35">
      <c r="A447" t="s">
        <v>521</v>
      </c>
      <c r="B447" t="s">
        <v>24</v>
      </c>
      <c r="C447" t="s">
        <v>46</v>
      </c>
      <c r="D447" t="s">
        <v>481</v>
      </c>
      <c r="E447" t="s">
        <v>970</v>
      </c>
      <c r="F447" s="4">
        <v>18.899999999999999</v>
      </c>
      <c r="H447" s="4">
        <v>0</v>
      </c>
      <c r="K447" s="9">
        <v>18.899999999999999</v>
      </c>
      <c r="M447" s="1">
        <v>21</v>
      </c>
      <c r="O447" s="4">
        <v>0</v>
      </c>
      <c r="R447" s="9">
        <v>21</v>
      </c>
      <c r="T447" s="4">
        <v>7.7</v>
      </c>
      <c r="V447" s="4">
        <v>0</v>
      </c>
      <c r="Y447" s="9">
        <v>7.7</v>
      </c>
      <c r="AA447" s="1">
        <v>22.4</v>
      </c>
      <c r="AC447" s="4">
        <v>0</v>
      </c>
      <c r="AF447" s="9">
        <v>22.4</v>
      </c>
      <c r="AH447" s="4">
        <v>17.899999999999999</v>
      </c>
      <c r="AJ447" s="4">
        <v>0</v>
      </c>
      <c r="AM447" s="9">
        <v>17.899999999999999</v>
      </c>
      <c r="AO447" s="1">
        <v>22.1</v>
      </c>
      <c r="AQ447" s="4">
        <v>0</v>
      </c>
      <c r="AT447" s="9">
        <v>22.1</v>
      </c>
      <c r="AV447" s="4">
        <v>7.4</v>
      </c>
      <c r="AX447" s="4">
        <v>0</v>
      </c>
      <c r="BA447" s="9">
        <v>7.4</v>
      </c>
      <c r="BC447" s="4">
        <v>15.8</v>
      </c>
      <c r="BE447" s="4">
        <v>0</v>
      </c>
      <c r="BH447" s="9">
        <v>15.8</v>
      </c>
      <c r="BJ447" s="4">
        <v>19.600000000000001</v>
      </c>
      <c r="BL447" s="4">
        <v>0</v>
      </c>
      <c r="BO447" s="9">
        <v>19.600000000000001</v>
      </c>
      <c r="BX447" s="4">
        <v>20.3</v>
      </c>
      <c r="BZ447" s="4">
        <v>0</v>
      </c>
      <c r="CC447" s="9">
        <v>20.3</v>
      </c>
      <c r="CL447">
        <v>17.3</v>
      </c>
      <c r="CM447">
        <v>10</v>
      </c>
      <c r="CN447">
        <v>0</v>
      </c>
      <c r="CO447">
        <v>0</v>
      </c>
      <c r="CP447" t="s">
        <v>44</v>
      </c>
    </row>
    <row r="448" spans="1:94" x14ac:dyDescent="0.35">
      <c r="A448" t="s">
        <v>521</v>
      </c>
      <c r="B448" t="s">
        <v>24</v>
      </c>
      <c r="C448" t="s">
        <v>46</v>
      </c>
      <c r="D448" t="s">
        <v>482</v>
      </c>
      <c r="E448" t="s">
        <v>971</v>
      </c>
      <c r="F448" s="4">
        <v>8.4</v>
      </c>
      <c r="H448" s="4">
        <v>0</v>
      </c>
      <c r="K448" s="9">
        <v>8.4</v>
      </c>
      <c r="M448" s="4">
        <v>14.4</v>
      </c>
      <c r="O448" s="4">
        <v>0</v>
      </c>
      <c r="R448" s="9">
        <v>14.4</v>
      </c>
      <c r="T448" s="4">
        <v>10.199999999999999</v>
      </c>
      <c r="V448" s="4">
        <v>0</v>
      </c>
      <c r="Y448" s="9">
        <v>10.199999999999999</v>
      </c>
      <c r="AA448" s="4">
        <v>19.3</v>
      </c>
      <c r="AC448" s="4">
        <v>0</v>
      </c>
      <c r="AF448" s="9">
        <v>19.3</v>
      </c>
      <c r="AH448" s="4">
        <v>8.4</v>
      </c>
      <c r="AJ448" s="4">
        <v>0</v>
      </c>
      <c r="AM448" s="9">
        <v>8.4</v>
      </c>
      <c r="AO448" s="4">
        <v>11.2</v>
      </c>
      <c r="AQ448" s="4">
        <v>0</v>
      </c>
      <c r="AT448" s="9">
        <v>11.2</v>
      </c>
      <c r="AV448" s="4">
        <v>8.8000000000000007</v>
      </c>
      <c r="AX448" s="4">
        <v>0</v>
      </c>
      <c r="BA448" s="9">
        <v>8.8000000000000007</v>
      </c>
      <c r="BC448" s="4">
        <v>11.6</v>
      </c>
      <c r="BE448" s="4">
        <v>0</v>
      </c>
      <c r="BH448" s="9">
        <v>11.6</v>
      </c>
      <c r="BJ448" s="4">
        <v>11.9</v>
      </c>
      <c r="BL448" s="4">
        <v>0</v>
      </c>
      <c r="BO448" s="9">
        <v>11.9</v>
      </c>
      <c r="BX448" s="4">
        <v>10.5</v>
      </c>
      <c r="BZ448" s="4">
        <v>0</v>
      </c>
      <c r="CC448" s="9">
        <v>10.5</v>
      </c>
      <c r="CL448">
        <v>11.5</v>
      </c>
      <c r="CM448">
        <v>10</v>
      </c>
      <c r="CN448">
        <v>0</v>
      </c>
      <c r="CO448">
        <v>0</v>
      </c>
      <c r="CP448" t="s">
        <v>44</v>
      </c>
    </row>
    <row r="449" spans="1:94" x14ac:dyDescent="0.35">
      <c r="A449" t="s">
        <v>521</v>
      </c>
      <c r="B449" t="s">
        <v>24</v>
      </c>
      <c r="C449" t="s">
        <v>46</v>
      </c>
      <c r="D449" t="s">
        <v>483</v>
      </c>
      <c r="E449" t="s">
        <v>972</v>
      </c>
      <c r="F449" s="4">
        <v>12.3</v>
      </c>
      <c r="H449" s="4">
        <v>35.799999999999997</v>
      </c>
      <c r="K449" s="9">
        <v>48.1</v>
      </c>
      <c r="M449" s="4">
        <v>12.3</v>
      </c>
      <c r="O449" s="4">
        <v>22.8</v>
      </c>
      <c r="R449" s="9">
        <v>35.1</v>
      </c>
      <c r="T449" s="4">
        <v>14</v>
      </c>
      <c r="V449" s="4">
        <v>35.799999999999997</v>
      </c>
      <c r="Y449" s="9">
        <v>49.8</v>
      </c>
      <c r="AA449" s="4">
        <v>9.5</v>
      </c>
      <c r="AC449" s="4">
        <v>22.8</v>
      </c>
      <c r="AF449" s="9">
        <v>32.299999999999997</v>
      </c>
      <c r="AH449" s="4">
        <v>9.8000000000000007</v>
      </c>
      <c r="AJ449" s="4">
        <v>35.799999999999997</v>
      </c>
      <c r="AM449" s="9">
        <v>45.6</v>
      </c>
      <c r="AO449" s="4">
        <v>12.3</v>
      </c>
      <c r="AQ449" s="1">
        <v>53.3</v>
      </c>
      <c r="AT449" s="10">
        <v>65.599999999999994</v>
      </c>
      <c r="AV449" s="4">
        <v>1.8</v>
      </c>
      <c r="AX449" s="1">
        <v>39.700000000000003</v>
      </c>
      <c r="BA449" s="9">
        <v>41.5</v>
      </c>
      <c r="BC449" s="4">
        <v>11.6</v>
      </c>
      <c r="BE449" s="4">
        <v>18.2</v>
      </c>
      <c r="BH449" s="9">
        <v>29.8</v>
      </c>
      <c r="BJ449" s="4">
        <v>13.7</v>
      </c>
      <c r="BL449" s="4">
        <v>24.7</v>
      </c>
      <c r="BO449" s="9">
        <v>38.4</v>
      </c>
      <c r="BX449" s="1">
        <v>21.7</v>
      </c>
      <c r="BZ449" s="1">
        <v>42.3</v>
      </c>
      <c r="CC449" s="10">
        <v>64</v>
      </c>
      <c r="CL449">
        <v>45</v>
      </c>
      <c r="CM449">
        <v>8</v>
      </c>
      <c r="CN449">
        <v>0</v>
      </c>
      <c r="CO449">
        <v>0</v>
      </c>
      <c r="CP449" t="s">
        <v>44</v>
      </c>
    </row>
    <row r="450" spans="1:94" x14ac:dyDescent="0.35">
      <c r="A450" t="s">
        <v>521</v>
      </c>
      <c r="B450" t="s">
        <v>24</v>
      </c>
      <c r="C450" t="s">
        <v>46</v>
      </c>
      <c r="D450" t="s">
        <v>484</v>
      </c>
      <c r="E450" t="s">
        <v>973</v>
      </c>
      <c r="F450" s="4">
        <v>0</v>
      </c>
      <c r="H450" s="4">
        <v>0</v>
      </c>
      <c r="K450" s="9">
        <v>0</v>
      </c>
      <c r="M450" s="4">
        <v>0</v>
      </c>
      <c r="O450" s="4">
        <v>0</v>
      </c>
      <c r="R450" s="9">
        <v>0</v>
      </c>
      <c r="T450" s="4">
        <v>0</v>
      </c>
      <c r="V450" s="4">
        <v>0</v>
      </c>
      <c r="Y450" s="9">
        <v>0</v>
      </c>
      <c r="AA450" s="4">
        <v>0</v>
      </c>
      <c r="AC450" s="4">
        <v>0</v>
      </c>
      <c r="AF450" s="9">
        <v>0</v>
      </c>
      <c r="AH450" s="4">
        <v>0</v>
      </c>
      <c r="AJ450" s="4">
        <v>0</v>
      </c>
      <c r="AM450" s="9">
        <v>0</v>
      </c>
      <c r="AO450" s="4">
        <v>0</v>
      </c>
      <c r="AQ450" s="4">
        <v>0</v>
      </c>
      <c r="AT450" s="9">
        <v>0</v>
      </c>
      <c r="AV450" s="4">
        <v>0</v>
      </c>
      <c r="AX450" s="4">
        <v>0</v>
      </c>
      <c r="BA450" s="9">
        <v>0</v>
      </c>
      <c r="BC450" s="4">
        <v>0</v>
      </c>
      <c r="BE450" s="4">
        <v>0</v>
      </c>
      <c r="BH450" s="9">
        <v>0</v>
      </c>
      <c r="BJ450" s="4">
        <v>0</v>
      </c>
      <c r="BL450" s="4">
        <v>0</v>
      </c>
      <c r="BO450" s="9">
        <v>0</v>
      </c>
      <c r="BX450" s="4">
        <v>0</v>
      </c>
      <c r="BZ450" s="4">
        <v>0</v>
      </c>
      <c r="CC450" s="9">
        <v>0</v>
      </c>
      <c r="CL450">
        <v>0</v>
      </c>
      <c r="CM450">
        <v>10</v>
      </c>
      <c r="CN450">
        <v>10</v>
      </c>
      <c r="CO450">
        <v>0</v>
      </c>
      <c r="CP450" t="s">
        <v>44</v>
      </c>
    </row>
    <row r="451" spans="1:94" x14ac:dyDescent="0.35">
      <c r="A451" t="s">
        <v>521</v>
      </c>
      <c r="B451" t="s">
        <v>24</v>
      </c>
      <c r="C451" t="s">
        <v>46</v>
      </c>
      <c r="D451" t="s">
        <v>485</v>
      </c>
      <c r="E451" t="s">
        <v>974</v>
      </c>
      <c r="F451" s="4">
        <v>13</v>
      </c>
      <c r="H451" s="4">
        <v>17.600000000000001</v>
      </c>
      <c r="K451" s="9">
        <v>30.6</v>
      </c>
      <c r="M451" s="4">
        <v>14.4</v>
      </c>
      <c r="O451" s="4">
        <v>17.600000000000001</v>
      </c>
      <c r="R451" s="9">
        <v>32</v>
      </c>
      <c r="T451" s="4">
        <v>2.1</v>
      </c>
      <c r="V451" s="4">
        <v>9.8000000000000007</v>
      </c>
      <c r="Y451" s="9">
        <v>11.9</v>
      </c>
      <c r="AA451" s="4">
        <v>17.2</v>
      </c>
      <c r="AC451" s="4">
        <v>26</v>
      </c>
      <c r="AF451" s="9">
        <v>43.2</v>
      </c>
      <c r="AH451" s="4">
        <v>5.3</v>
      </c>
      <c r="AJ451" s="4">
        <v>16.3</v>
      </c>
      <c r="AM451" s="9">
        <v>21.6</v>
      </c>
      <c r="AO451" s="4">
        <v>7</v>
      </c>
      <c r="AQ451" s="4">
        <v>21.5</v>
      </c>
      <c r="AT451" s="9">
        <v>28.5</v>
      </c>
      <c r="AV451" s="4">
        <v>0.4</v>
      </c>
      <c r="AX451" s="4">
        <v>0</v>
      </c>
      <c r="BA451" s="9">
        <v>0.4</v>
      </c>
      <c r="BC451" s="4">
        <v>5.6</v>
      </c>
      <c r="BE451" s="4">
        <v>15.6</v>
      </c>
      <c r="BH451" s="9">
        <v>21.2</v>
      </c>
      <c r="BJ451" s="4">
        <v>8.4</v>
      </c>
      <c r="BL451" s="4">
        <v>13.7</v>
      </c>
      <c r="BO451" s="9">
        <v>22.1</v>
      </c>
      <c r="BX451" s="4">
        <v>11.9</v>
      </c>
      <c r="BZ451" s="4">
        <v>18.899999999999999</v>
      </c>
      <c r="CC451" s="9">
        <v>30.8</v>
      </c>
      <c r="CL451">
        <v>24.2</v>
      </c>
      <c r="CM451">
        <v>10</v>
      </c>
      <c r="CN451">
        <v>0</v>
      </c>
      <c r="CO451">
        <v>0</v>
      </c>
      <c r="CP451" t="s">
        <v>44</v>
      </c>
    </row>
    <row r="452" spans="1:94" x14ac:dyDescent="0.35">
      <c r="A452" t="s">
        <v>521</v>
      </c>
      <c r="B452" t="s">
        <v>24</v>
      </c>
      <c r="C452" t="s">
        <v>46</v>
      </c>
      <c r="D452" t="s">
        <v>486</v>
      </c>
      <c r="E452" t="s">
        <v>975</v>
      </c>
      <c r="F452" s="1">
        <v>30.5</v>
      </c>
      <c r="H452" s="1">
        <v>53.3</v>
      </c>
      <c r="K452" s="10">
        <v>83.8</v>
      </c>
      <c r="M452" s="1">
        <v>21.4</v>
      </c>
      <c r="O452" s="1">
        <v>50.1</v>
      </c>
      <c r="R452" s="10">
        <v>71.5</v>
      </c>
      <c r="T452" s="4">
        <v>16.5</v>
      </c>
      <c r="V452" s="1">
        <v>47.5</v>
      </c>
      <c r="Y452" s="10">
        <v>64</v>
      </c>
      <c r="AA452" s="1">
        <v>33.299999999999997</v>
      </c>
      <c r="AC452" s="1">
        <v>54</v>
      </c>
      <c r="AF452" s="10">
        <v>87.3</v>
      </c>
      <c r="AH452" s="1">
        <v>27</v>
      </c>
      <c r="AJ452" s="1">
        <v>59.8</v>
      </c>
      <c r="AM452" s="10">
        <v>86.8</v>
      </c>
      <c r="AO452" s="1">
        <v>24.2</v>
      </c>
      <c r="AQ452" s="1">
        <v>65</v>
      </c>
      <c r="AT452" s="10">
        <v>89.2</v>
      </c>
      <c r="AV452" s="1">
        <v>25.6</v>
      </c>
      <c r="AX452" s="1">
        <v>59.8</v>
      </c>
      <c r="BA452" s="10">
        <v>85.4</v>
      </c>
      <c r="BC452" s="1">
        <v>29.4</v>
      </c>
      <c r="BE452" s="1">
        <v>54</v>
      </c>
      <c r="BH452" s="10">
        <v>83.4</v>
      </c>
      <c r="BJ452" s="1">
        <v>28</v>
      </c>
      <c r="BL452" s="1">
        <v>63.1</v>
      </c>
      <c r="BO452" s="10">
        <v>91.1</v>
      </c>
      <c r="BX452" s="1">
        <v>32.200000000000003</v>
      </c>
      <c r="BZ452" s="1">
        <v>60.5</v>
      </c>
      <c r="CC452" s="10">
        <v>92.7</v>
      </c>
      <c r="CL452">
        <v>83.5</v>
      </c>
      <c r="CM452">
        <v>0</v>
      </c>
      <c r="CN452">
        <v>0</v>
      </c>
      <c r="CO452">
        <v>0</v>
      </c>
      <c r="CP452" t="s">
        <v>27</v>
      </c>
    </row>
    <row r="453" spans="1:94" x14ac:dyDescent="0.35">
      <c r="A453" t="s">
        <v>521</v>
      </c>
      <c r="B453" t="s">
        <v>24</v>
      </c>
      <c r="C453" t="s">
        <v>46</v>
      </c>
      <c r="D453" t="s">
        <v>487</v>
      </c>
      <c r="E453" t="s">
        <v>976</v>
      </c>
      <c r="F453" s="4">
        <v>12.3</v>
      </c>
      <c r="H453" s="4">
        <v>20.2</v>
      </c>
      <c r="K453" s="9">
        <v>32.5</v>
      </c>
      <c r="M453" s="4">
        <v>15.1</v>
      </c>
      <c r="O453" s="4">
        <v>24.7</v>
      </c>
      <c r="R453" s="9">
        <v>39.799999999999997</v>
      </c>
      <c r="T453" s="4">
        <v>14.7</v>
      </c>
      <c r="V453" s="4">
        <v>28</v>
      </c>
      <c r="Y453" s="9">
        <v>42.7</v>
      </c>
      <c r="AA453" s="1">
        <v>30.1</v>
      </c>
      <c r="AC453" s="4">
        <v>24.1</v>
      </c>
      <c r="AF453" s="9">
        <v>54.2</v>
      </c>
      <c r="AH453" s="4">
        <v>17.899999999999999</v>
      </c>
      <c r="AJ453" s="4">
        <v>26.7</v>
      </c>
      <c r="AM453" s="9">
        <v>44.6</v>
      </c>
      <c r="AO453" s="1">
        <v>21.7</v>
      </c>
      <c r="AQ453" s="1">
        <v>55.3</v>
      </c>
      <c r="AT453" s="10">
        <v>77</v>
      </c>
      <c r="AV453" s="4">
        <v>7.7</v>
      </c>
      <c r="AX453" s="4">
        <v>1.3</v>
      </c>
      <c r="BA453" s="9">
        <v>9</v>
      </c>
      <c r="BC453" s="4">
        <v>18.2</v>
      </c>
      <c r="BE453" s="4">
        <v>11.1</v>
      </c>
      <c r="BH453" s="9">
        <v>29.3</v>
      </c>
      <c r="BJ453" s="4">
        <v>14.7</v>
      </c>
      <c r="BL453" s="4">
        <v>24.1</v>
      </c>
      <c r="BO453" s="9">
        <v>38.799999999999997</v>
      </c>
      <c r="BX453" s="1">
        <v>24.5</v>
      </c>
      <c r="BZ453" s="4">
        <v>24.1</v>
      </c>
      <c r="CC453" s="9">
        <v>48.6</v>
      </c>
      <c r="CL453">
        <v>41.7</v>
      </c>
      <c r="CM453">
        <v>9</v>
      </c>
      <c r="CN453">
        <v>0</v>
      </c>
      <c r="CO453">
        <v>0</v>
      </c>
      <c r="CP453" t="s">
        <v>44</v>
      </c>
    </row>
    <row r="454" spans="1:94" x14ac:dyDescent="0.35">
      <c r="A454" t="s">
        <v>521</v>
      </c>
      <c r="B454" t="s">
        <v>24</v>
      </c>
      <c r="C454" t="s">
        <v>46</v>
      </c>
      <c r="D454" t="s">
        <v>488</v>
      </c>
      <c r="E454" t="s">
        <v>977</v>
      </c>
      <c r="F454" s="4">
        <v>8.8000000000000007</v>
      </c>
      <c r="H454" s="4">
        <v>9.8000000000000007</v>
      </c>
      <c r="K454" s="9">
        <v>18.600000000000001</v>
      </c>
      <c r="M454" s="4">
        <v>10.5</v>
      </c>
      <c r="O454" s="4">
        <v>15.6</v>
      </c>
      <c r="R454" s="9">
        <v>26.1</v>
      </c>
      <c r="T454" s="4">
        <v>14.7</v>
      </c>
      <c r="V454" s="4">
        <v>24.7</v>
      </c>
      <c r="Y454" s="9">
        <v>39.4</v>
      </c>
      <c r="AA454" s="4">
        <v>17.5</v>
      </c>
      <c r="AC454" s="4">
        <v>23.4</v>
      </c>
      <c r="AF454" s="9">
        <v>40.9</v>
      </c>
      <c r="AH454" s="4">
        <v>6</v>
      </c>
      <c r="AJ454" s="4">
        <v>14.3</v>
      </c>
      <c r="AM454" s="9">
        <v>20.3</v>
      </c>
      <c r="AO454" s="4">
        <v>14.4</v>
      </c>
      <c r="AQ454" s="4">
        <v>36.4</v>
      </c>
      <c r="AT454" s="9">
        <v>50.8</v>
      </c>
      <c r="AV454" s="4">
        <v>2.1</v>
      </c>
      <c r="AX454" s="4">
        <v>6.5</v>
      </c>
      <c r="BA454" s="9">
        <v>8.6</v>
      </c>
      <c r="BC454" s="4">
        <v>14</v>
      </c>
      <c r="BE454" s="4">
        <v>17.600000000000001</v>
      </c>
      <c r="BH454" s="9">
        <v>31.6</v>
      </c>
      <c r="BJ454" s="4">
        <v>13.7</v>
      </c>
      <c r="BL454" s="4">
        <v>24.1</v>
      </c>
      <c r="BO454" s="9">
        <v>37.799999999999997</v>
      </c>
      <c r="BX454" s="4">
        <v>18.600000000000001</v>
      </c>
      <c r="BZ454" s="4">
        <v>17.600000000000001</v>
      </c>
      <c r="CC454" s="9">
        <v>36.200000000000003</v>
      </c>
      <c r="CL454">
        <v>31</v>
      </c>
      <c r="CM454">
        <v>10</v>
      </c>
      <c r="CN454">
        <v>0</v>
      </c>
      <c r="CO454">
        <v>0</v>
      </c>
      <c r="CP454" t="s">
        <v>44</v>
      </c>
    </row>
    <row r="455" spans="1:94" x14ac:dyDescent="0.35">
      <c r="A455" t="s">
        <v>521</v>
      </c>
      <c r="B455" t="s">
        <v>24</v>
      </c>
      <c r="C455" t="s">
        <v>46</v>
      </c>
      <c r="D455" t="s">
        <v>489</v>
      </c>
      <c r="E455" t="s">
        <v>978</v>
      </c>
      <c r="F455" s="4">
        <v>15.1</v>
      </c>
      <c r="H455" s="4">
        <v>0</v>
      </c>
      <c r="K455" s="9">
        <v>15.1</v>
      </c>
      <c r="M455" s="4">
        <v>19.600000000000001</v>
      </c>
      <c r="O455" s="4">
        <v>0</v>
      </c>
      <c r="R455" s="9">
        <v>19.600000000000001</v>
      </c>
      <c r="T455" s="4">
        <v>20</v>
      </c>
      <c r="V455" s="4">
        <v>0</v>
      </c>
      <c r="Y455" s="9">
        <v>20</v>
      </c>
      <c r="AA455" s="1">
        <v>23.1</v>
      </c>
      <c r="AC455" s="4">
        <v>0</v>
      </c>
      <c r="AF455" s="9">
        <v>23.1</v>
      </c>
      <c r="AH455" s="1">
        <v>22.8</v>
      </c>
      <c r="AJ455" s="4">
        <v>0</v>
      </c>
      <c r="AM455" s="9">
        <v>22.8</v>
      </c>
      <c r="AO455" s="1">
        <v>24.2</v>
      </c>
      <c r="AQ455" s="4">
        <v>0</v>
      </c>
      <c r="AT455" s="9">
        <v>24.2</v>
      </c>
      <c r="AV455" s="4">
        <v>6.7</v>
      </c>
      <c r="AX455" s="4">
        <v>0</v>
      </c>
      <c r="BA455" s="9">
        <v>6.7</v>
      </c>
      <c r="BC455" s="1">
        <v>21</v>
      </c>
      <c r="BE455" s="4">
        <v>0</v>
      </c>
      <c r="BH455" s="9">
        <v>21</v>
      </c>
      <c r="BJ455" s="4">
        <v>19.600000000000001</v>
      </c>
      <c r="BL455" s="4">
        <v>0</v>
      </c>
      <c r="BO455" s="9">
        <v>19.600000000000001</v>
      </c>
      <c r="BX455" s="1">
        <v>26.6</v>
      </c>
      <c r="BZ455" s="4">
        <v>0</v>
      </c>
      <c r="CC455" s="9">
        <v>26.6</v>
      </c>
      <c r="CL455">
        <v>19.899999999999999</v>
      </c>
      <c r="CM455">
        <v>10</v>
      </c>
      <c r="CN455">
        <v>0</v>
      </c>
      <c r="CO455">
        <v>0</v>
      </c>
      <c r="CP455" t="s">
        <v>44</v>
      </c>
    </row>
    <row r="456" spans="1:94" x14ac:dyDescent="0.35">
      <c r="A456" t="s">
        <v>521</v>
      </c>
      <c r="B456" t="s">
        <v>24</v>
      </c>
      <c r="C456" t="s">
        <v>46</v>
      </c>
      <c r="D456" t="s">
        <v>490</v>
      </c>
      <c r="E456" t="s">
        <v>979</v>
      </c>
      <c r="F456" s="4">
        <v>14</v>
      </c>
      <c r="H456" s="4">
        <v>0</v>
      </c>
      <c r="K456" s="9">
        <v>14</v>
      </c>
      <c r="M456" s="4">
        <v>16.8</v>
      </c>
      <c r="O456" s="4">
        <v>0</v>
      </c>
      <c r="R456" s="9">
        <v>16.8</v>
      </c>
      <c r="T456" s="4">
        <v>6</v>
      </c>
      <c r="V456" s="4">
        <v>0</v>
      </c>
      <c r="Y456" s="9">
        <v>6</v>
      </c>
      <c r="AA456" s="1">
        <v>23.5</v>
      </c>
      <c r="AC456" s="4">
        <v>0</v>
      </c>
      <c r="AF456" s="9">
        <v>23.5</v>
      </c>
      <c r="AH456" s="4">
        <v>9.8000000000000007</v>
      </c>
      <c r="AJ456" s="4">
        <v>0</v>
      </c>
      <c r="AM456" s="9">
        <v>9.8000000000000007</v>
      </c>
      <c r="AO456" s="4">
        <v>16.100000000000001</v>
      </c>
      <c r="AQ456" s="4">
        <v>0</v>
      </c>
      <c r="AT456" s="9">
        <v>16.100000000000001</v>
      </c>
      <c r="AV456" s="4">
        <v>6.7</v>
      </c>
      <c r="AX456" s="4">
        <v>0</v>
      </c>
      <c r="BA456" s="9">
        <v>6.7</v>
      </c>
      <c r="BC456" s="4">
        <v>17.2</v>
      </c>
      <c r="BE456" s="4">
        <v>0</v>
      </c>
      <c r="BH456" s="9">
        <v>17.2</v>
      </c>
      <c r="BJ456" s="4">
        <v>17.5</v>
      </c>
      <c r="BL456" s="4">
        <v>0</v>
      </c>
      <c r="BO456" s="9">
        <v>17.5</v>
      </c>
      <c r="BX456" s="4">
        <v>11.2</v>
      </c>
      <c r="BZ456" s="4">
        <v>0</v>
      </c>
      <c r="CC456" s="9">
        <v>11.2</v>
      </c>
      <c r="CL456">
        <v>13.9</v>
      </c>
      <c r="CM456">
        <v>10</v>
      </c>
      <c r="CN456">
        <v>0</v>
      </c>
      <c r="CO456">
        <v>0</v>
      </c>
      <c r="CP456" t="s">
        <v>44</v>
      </c>
    </row>
    <row r="457" spans="1:94" x14ac:dyDescent="0.35">
      <c r="A457" t="s">
        <v>521</v>
      </c>
      <c r="B457" t="s">
        <v>24</v>
      </c>
      <c r="C457" t="s">
        <v>46</v>
      </c>
      <c r="D457" t="s">
        <v>491</v>
      </c>
      <c r="E457" t="s">
        <v>980</v>
      </c>
      <c r="F457" s="4">
        <v>18.600000000000001</v>
      </c>
      <c r="H457" s="4">
        <v>33.799999999999997</v>
      </c>
      <c r="K457" s="9">
        <v>52.4</v>
      </c>
      <c r="M457" s="4">
        <v>18.899999999999999</v>
      </c>
      <c r="O457" s="4">
        <v>0</v>
      </c>
      <c r="R457" s="9">
        <v>18.899999999999999</v>
      </c>
      <c r="T457" s="4">
        <v>7.7</v>
      </c>
      <c r="V457" s="4">
        <v>0</v>
      </c>
      <c r="Y457" s="9">
        <v>7.7</v>
      </c>
      <c r="AA457" s="1">
        <v>22.1</v>
      </c>
      <c r="AC457" s="4">
        <v>33.799999999999997</v>
      </c>
      <c r="AF457" s="9">
        <v>55.9</v>
      </c>
      <c r="AH457" s="4">
        <v>0</v>
      </c>
      <c r="AJ457" s="4">
        <v>0</v>
      </c>
      <c r="AM457" s="9">
        <v>0</v>
      </c>
      <c r="AO457" s="1">
        <v>21.4</v>
      </c>
      <c r="AQ457" s="4">
        <v>0</v>
      </c>
      <c r="AT457" s="9">
        <v>21.4</v>
      </c>
      <c r="AV457" s="4">
        <v>0</v>
      </c>
      <c r="AX457" s="4">
        <v>0</v>
      </c>
      <c r="BA457" s="9">
        <v>0</v>
      </c>
      <c r="BC457" s="4">
        <v>0</v>
      </c>
      <c r="BE457" s="4">
        <v>31.2</v>
      </c>
      <c r="BH457" s="9">
        <v>31.2</v>
      </c>
      <c r="BJ457" s="1">
        <v>22.8</v>
      </c>
      <c r="BL457" s="4">
        <v>0</v>
      </c>
      <c r="BO457" s="9">
        <v>22.8</v>
      </c>
      <c r="BX457" s="4">
        <v>0</v>
      </c>
      <c r="BZ457" s="4">
        <v>0</v>
      </c>
      <c r="CC457" s="9">
        <v>0</v>
      </c>
      <c r="CL457">
        <v>21</v>
      </c>
      <c r="CM457">
        <v>10</v>
      </c>
      <c r="CN457">
        <v>3</v>
      </c>
      <c r="CO457">
        <v>0</v>
      </c>
      <c r="CP457" t="s">
        <v>44</v>
      </c>
    </row>
    <row r="458" spans="1:94" x14ac:dyDescent="0.35">
      <c r="A458" t="s">
        <v>521</v>
      </c>
      <c r="B458" t="s">
        <v>24</v>
      </c>
      <c r="C458" t="s">
        <v>46</v>
      </c>
      <c r="D458" t="s">
        <v>492</v>
      </c>
      <c r="E458" t="s">
        <v>981</v>
      </c>
      <c r="F458" s="4">
        <v>7</v>
      </c>
      <c r="H458" s="4">
        <v>11.1</v>
      </c>
      <c r="K458" s="9">
        <v>18.100000000000001</v>
      </c>
      <c r="M458" s="4">
        <v>11.2</v>
      </c>
      <c r="O458" s="4">
        <v>9.8000000000000007</v>
      </c>
      <c r="R458" s="9">
        <v>21</v>
      </c>
      <c r="T458" s="4">
        <v>7.4</v>
      </c>
      <c r="V458" s="4">
        <v>24.1</v>
      </c>
      <c r="Y458" s="9">
        <v>31.5</v>
      </c>
      <c r="AA458" s="4">
        <v>16.100000000000001</v>
      </c>
      <c r="AC458" s="4">
        <v>28</v>
      </c>
      <c r="AF458" s="9">
        <v>44.1</v>
      </c>
      <c r="AH458" s="4">
        <v>2.8</v>
      </c>
      <c r="AJ458" s="4">
        <v>27.3</v>
      </c>
      <c r="AM458" s="9">
        <v>30.1</v>
      </c>
      <c r="AO458" s="4">
        <v>11.6</v>
      </c>
      <c r="AQ458" s="1">
        <v>42.3</v>
      </c>
      <c r="AT458" s="9">
        <v>53.9</v>
      </c>
      <c r="AV458" s="4">
        <v>3.9</v>
      </c>
      <c r="AX458" s="4">
        <v>1.3</v>
      </c>
      <c r="BA458" s="9">
        <v>5.2</v>
      </c>
      <c r="BC458" s="4">
        <v>12.3</v>
      </c>
      <c r="BE458" s="4">
        <v>13.7</v>
      </c>
      <c r="BH458" s="9">
        <v>26</v>
      </c>
      <c r="BJ458" s="4">
        <v>16.100000000000001</v>
      </c>
      <c r="BL458" s="4">
        <v>18.899999999999999</v>
      </c>
      <c r="BO458" s="9">
        <v>35</v>
      </c>
      <c r="BX458" s="4">
        <v>0</v>
      </c>
      <c r="BZ458" s="4">
        <v>18.899999999999999</v>
      </c>
      <c r="CC458" s="9">
        <v>18.899999999999999</v>
      </c>
      <c r="CL458">
        <v>28.4</v>
      </c>
      <c r="CM458">
        <v>10</v>
      </c>
      <c r="CN458">
        <v>0</v>
      </c>
      <c r="CO458">
        <v>0</v>
      </c>
      <c r="CP458" t="s">
        <v>44</v>
      </c>
    </row>
    <row r="459" spans="1:94" x14ac:dyDescent="0.35">
      <c r="A459" t="s">
        <v>521</v>
      </c>
      <c r="B459" t="s">
        <v>24</v>
      </c>
      <c r="C459" t="s">
        <v>46</v>
      </c>
      <c r="D459" t="s">
        <v>493</v>
      </c>
      <c r="E459" t="s">
        <v>982</v>
      </c>
      <c r="F459" s="4">
        <v>0</v>
      </c>
      <c r="H459" s="4">
        <v>0</v>
      </c>
      <c r="K459" s="9">
        <v>0</v>
      </c>
      <c r="M459" s="4">
        <v>0</v>
      </c>
      <c r="O459" s="4">
        <v>0</v>
      </c>
      <c r="R459" s="9">
        <v>0</v>
      </c>
      <c r="T459" s="4">
        <v>0</v>
      </c>
      <c r="V459" s="4">
        <v>0</v>
      </c>
      <c r="Y459" s="9">
        <v>0</v>
      </c>
      <c r="AA459" s="4">
        <v>0</v>
      </c>
      <c r="AC459" s="4">
        <v>0</v>
      </c>
      <c r="AF459" s="9">
        <v>0</v>
      </c>
      <c r="AH459" s="4">
        <v>0</v>
      </c>
      <c r="AJ459" s="4">
        <v>0</v>
      </c>
      <c r="AM459" s="9">
        <v>0</v>
      </c>
      <c r="AO459" s="4">
        <v>0</v>
      </c>
      <c r="AQ459" s="4">
        <v>0</v>
      </c>
      <c r="AT459" s="9">
        <v>0</v>
      </c>
      <c r="AV459" s="4">
        <v>0</v>
      </c>
      <c r="AX459" s="4">
        <v>0</v>
      </c>
      <c r="BA459" s="9">
        <v>0</v>
      </c>
      <c r="BC459" s="4">
        <v>0</v>
      </c>
      <c r="BE459" s="4">
        <v>0</v>
      </c>
      <c r="BH459" s="9">
        <v>0</v>
      </c>
      <c r="BJ459" s="4">
        <v>0</v>
      </c>
      <c r="BL459" s="4">
        <v>0</v>
      </c>
      <c r="BO459" s="9">
        <v>0</v>
      </c>
      <c r="BX459" s="4">
        <v>0</v>
      </c>
      <c r="BZ459" s="4">
        <v>0</v>
      </c>
      <c r="CC459" s="9">
        <v>0</v>
      </c>
      <c r="CL459">
        <v>0</v>
      </c>
      <c r="CM459">
        <v>10</v>
      </c>
      <c r="CN459">
        <v>10</v>
      </c>
      <c r="CO459">
        <v>0</v>
      </c>
      <c r="CP459" t="s">
        <v>44</v>
      </c>
    </row>
    <row r="460" spans="1:94" x14ac:dyDescent="0.35">
      <c r="A460" t="s">
        <v>521</v>
      </c>
      <c r="B460" t="s">
        <v>24</v>
      </c>
      <c r="C460" t="s">
        <v>46</v>
      </c>
      <c r="D460" t="s">
        <v>494</v>
      </c>
      <c r="E460" t="s">
        <v>983</v>
      </c>
      <c r="F460" s="4">
        <v>14</v>
      </c>
      <c r="H460" s="4">
        <v>35.1</v>
      </c>
      <c r="K460" s="9">
        <v>49.1</v>
      </c>
      <c r="M460" s="4">
        <v>17.899999999999999</v>
      </c>
      <c r="O460" s="4">
        <v>33.799999999999997</v>
      </c>
      <c r="R460" s="9">
        <v>51.7</v>
      </c>
      <c r="T460" s="4">
        <v>14</v>
      </c>
      <c r="V460" s="4">
        <v>31.2</v>
      </c>
      <c r="Y460" s="9">
        <v>45.2</v>
      </c>
      <c r="AC460" s="1">
        <v>40.299999999999997</v>
      </c>
      <c r="AF460" s="10">
        <v>62</v>
      </c>
      <c r="AH460" s="4">
        <v>13</v>
      </c>
      <c r="AJ460" s="1">
        <v>39.700000000000003</v>
      </c>
      <c r="AM460" s="9">
        <v>52.7</v>
      </c>
      <c r="AO460" s="1">
        <v>21</v>
      </c>
      <c r="AQ460" s="1">
        <v>57.9</v>
      </c>
      <c r="AT460" s="10">
        <v>78.900000000000006</v>
      </c>
      <c r="AV460" s="4">
        <v>6.3</v>
      </c>
      <c r="AX460" s="1">
        <v>44.9</v>
      </c>
      <c r="BA460" s="9">
        <v>51.2</v>
      </c>
      <c r="BC460" s="4">
        <v>17.5</v>
      </c>
      <c r="BE460" s="4">
        <v>31.9</v>
      </c>
      <c r="BH460" s="9">
        <v>49.4</v>
      </c>
      <c r="BJ460" s="4">
        <v>15.4</v>
      </c>
      <c r="BL460" s="4">
        <v>28</v>
      </c>
      <c r="BO460" s="9">
        <v>43.4</v>
      </c>
      <c r="BX460" s="1">
        <v>22.1</v>
      </c>
      <c r="BZ460" s="1">
        <v>49.4</v>
      </c>
      <c r="CC460" s="10">
        <v>71.5</v>
      </c>
      <c r="CL460">
        <v>55.5</v>
      </c>
      <c r="CM460">
        <v>7</v>
      </c>
      <c r="CN460">
        <v>0</v>
      </c>
      <c r="CO460">
        <v>0</v>
      </c>
      <c r="CP460" t="s">
        <v>44</v>
      </c>
    </row>
    <row r="461" spans="1:94" x14ac:dyDescent="0.35">
      <c r="A461" t="s">
        <v>521</v>
      </c>
      <c r="B461" t="s">
        <v>24</v>
      </c>
      <c r="C461" t="s">
        <v>46</v>
      </c>
      <c r="D461" t="s">
        <v>495</v>
      </c>
      <c r="E461" t="s">
        <v>984</v>
      </c>
      <c r="F461" s="4">
        <v>16.8</v>
      </c>
      <c r="H461" s="4">
        <v>28.6</v>
      </c>
      <c r="K461" s="9">
        <v>45.4</v>
      </c>
      <c r="M461" s="4">
        <v>14</v>
      </c>
      <c r="O461" s="4">
        <v>26.7</v>
      </c>
      <c r="R461" s="9">
        <v>40.700000000000003</v>
      </c>
      <c r="T461" s="1">
        <v>22.8</v>
      </c>
      <c r="V461" s="1">
        <v>41</v>
      </c>
      <c r="Y461" s="10">
        <v>63.8</v>
      </c>
      <c r="AA461" s="4">
        <v>19.3</v>
      </c>
      <c r="AC461" s="1">
        <v>41</v>
      </c>
      <c r="AF461" s="10">
        <v>60.3</v>
      </c>
      <c r="AH461" s="4">
        <v>13.3</v>
      </c>
      <c r="AJ461" s="1">
        <v>41.6</v>
      </c>
      <c r="AM461" s="9">
        <v>54.9</v>
      </c>
      <c r="AO461" s="4">
        <v>15.8</v>
      </c>
      <c r="AQ461" s="1">
        <v>58.5</v>
      </c>
      <c r="AT461" s="10">
        <v>74.3</v>
      </c>
      <c r="AV461" s="4">
        <v>14</v>
      </c>
      <c r="AX461" s="1">
        <v>48.1</v>
      </c>
      <c r="BA461" s="10">
        <v>62.1</v>
      </c>
      <c r="BC461" s="1">
        <v>23.5</v>
      </c>
      <c r="BE461" s="4">
        <v>32.5</v>
      </c>
      <c r="BH461" s="9">
        <v>56</v>
      </c>
      <c r="BJ461" s="4">
        <v>16.5</v>
      </c>
      <c r="BL461" s="4">
        <v>26.7</v>
      </c>
      <c r="BO461" s="9">
        <v>43.2</v>
      </c>
      <c r="BX461" s="1">
        <v>24.5</v>
      </c>
      <c r="BZ461" s="1">
        <v>44.2</v>
      </c>
      <c r="CC461" s="10">
        <v>68.7</v>
      </c>
      <c r="CL461">
        <v>56.9</v>
      </c>
      <c r="CM461">
        <v>5</v>
      </c>
      <c r="CN461">
        <v>0</v>
      </c>
      <c r="CO461">
        <v>0</v>
      </c>
      <c r="CP461" t="s">
        <v>44</v>
      </c>
    </row>
    <row r="462" spans="1:94" x14ac:dyDescent="0.35">
      <c r="A462" t="s">
        <v>521</v>
      </c>
      <c r="B462" t="s">
        <v>24</v>
      </c>
      <c r="C462" t="s">
        <v>46</v>
      </c>
      <c r="D462" t="s">
        <v>496</v>
      </c>
      <c r="E462" t="s">
        <v>985</v>
      </c>
      <c r="F462" s="4">
        <v>19.3</v>
      </c>
      <c r="H462" s="4">
        <v>27.3</v>
      </c>
      <c r="K462" s="9">
        <v>46.6</v>
      </c>
      <c r="M462" s="1">
        <v>22.8</v>
      </c>
      <c r="O462" s="1">
        <v>42.3</v>
      </c>
      <c r="R462" s="10">
        <v>65.099999999999994</v>
      </c>
      <c r="T462" s="4">
        <v>9.5</v>
      </c>
      <c r="V462" s="4">
        <v>24.7</v>
      </c>
      <c r="Y462" s="9">
        <v>34.200000000000003</v>
      </c>
      <c r="AA462" s="1">
        <v>22.8</v>
      </c>
      <c r="AC462" s="1">
        <v>39</v>
      </c>
      <c r="AF462" s="10">
        <v>61.8</v>
      </c>
      <c r="AH462" s="4">
        <v>11.9</v>
      </c>
      <c r="AJ462" s="4">
        <v>7.2</v>
      </c>
      <c r="AM462" s="9">
        <v>19.100000000000001</v>
      </c>
      <c r="AO462" s="1">
        <v>25.2</v>
      </c>
      <c r="AQ462" s="1">
        <v>39.700000000000003</v>
      </c>
      <c r="AT462" s="10">
        <v>64.900000000000006</v>
      </c>
      <c r="AV462" s="4">
        <v>14.4</v>
      </c>
      <c r="AX462" s="1">
        <v>44.9</v>
      </c>
      <c r="BA462" s="9">
        <v>59.3</v>
      </c>
      <c r="BC462" s="1">
        <v>25.9</v>
      </c>
      <c r="BE462" s="1">
        <v>44.2</v>
      </c>
      <c r="BH462" s="10">
        <v>70.099999999999994</v>
      </c>
      <c r="BJ462" s="1">
        <v>25.6</v>
      </c>
      <c r="BL462" s="4">
        <v>22.1</v>
      </c>
      <c r="BO462" s="9">
        <v>47.7</v>
      </c>
      <c r="BX462" s="1">
        <v>25.2</v>
      </c>
      <c r="BZ462" s="4">
        <v>28</v>
      </c>
      <c r="CC462" s="9">
        <v>53.2</v>
      </c>
      <c r="CL462">
        <v>52.2</v>
      </c>
      <c r="CM462">
        <v>6</v>
      </c>
      <c r="CN462">
        <v>0</v>
      </c>
      <c r="CO462">
        <v>0</v>
      </c>
      <c r="CP462" t="s">
        <v>44</v>
      </c>
    </row>
    <row r="463" spans="1:94" x14ac:dyDescent="0.35">
      <c r="A463" t="s">
        <v>521</v>
      </c>
      <c r="B463" t="s">
        <v>24</v>
      </c>
      <c r="C463" t="s">
        <v>46</v>
      </c>
      <c r="D463" t="s">
        <v>497</v>
      </c>
      <c r="E463" t="s">
        <v>986</v>
      </c>
      <c r="F463" s="4">
        <v>0</v>
      </c>
      <c r="H463" s="4">
        <v>0</v>
      </c>
      <c r="K463" s="9">
        <v>0</v>
      </c>
      <c r="M463" s="4">
        <v>0</v>
      </c>
      <c r="O463" s="4">
        <v>0</v>
      </c>
      <c r="R463" s="9">
        <v>0</v>
      </c>
      <c r="T463" s="4">
        <v>0</v>
      </c>
      <c r="V463" s="4">
        <v>0</v>
      </c>
      <c r="Y463" s="9">
        <v>0</v>
      </c>
      <c r="AA463" s="4">
        <v>0</v>
      </c>
      <c r="AC463" s="4">
        <v>0</v>
      </c>
      <c r="AF463" s="9">
        <v>0</v>
      </c>
      <c r="AH463" s="4">
        <v>0</v>
      </c>
      <c r="AJ463" s="4">
        <v>0</v>
      </c>
      <c r="AM463" s="9">
        <v>0</v>
      </c>
      <c r="AO463" s="4">
        <v>0</v>
      </c>
      <c r="AQ463" s="4">
        <v>0</v>
      </c>
      <c r="AT463" s="9">
        <v>0</v>
      </c>
      <c r="AV463" s="4">
        <v>0.7</v>
      </c>
      <c r="AX463" s="4">
        <v>0</v>
      </c>
      <c r="BA463" s="9">
        <v>0.7</v>
      </c>
      <c r="BC463" s="4">
        <v>0</v>
      </c>
      <c r="BE463" s="4">
        <v>0</v>
      </c>
      <c r="BH463" s="9">
        <v>0</v>
      </c>
      <c r="BJ463" s="4">
        <v>0</v>
      </c>
      <c r="BL463" s="4">
        <v>0</v>
      </c>
      <c r="BO463" s="9">
        <v>0</v>
      </c>
      <c r="BX463" s="4">
        <v>0</v>
      </c>
      <c r="BZ463" s="4">
        <v>0</v>
      </c>
      <c r="CC463" s="9">
        <v>0</v>
      </c>
      <c r="CL463">
        <v>0.1</v>
      </c>
      <c r="CM463">
        <v>10</v>
      </c>
      <c r="CN463">
        <v>9</v>
      </c>
      <c r="CO463">
        <v>0</v>
      </c>
      <c r="CP463" t="s">
        <v>44</v>
      </c>
    </row>
    <row r="464" spans="1:94" x14ac:dyDescent="0.35">
      <c r="A464" t="s">
        <v>521</v>
      </c>
      <c r="B464" t="s">
        <v>24</v>
      </c>
      <c r="C464" t="s">
        <v>46</v>
      </c>
      <c r="D464" t="s">
        <v>498</v>
      </c>
      <c r="E464" t="s">
        <v>987</v>
      </c>
      <c r="F464" s="4">
        <v>13.3</v>
      </c>
      <c r="H464" s="4">
        <v>0</v>
      </c>
      <c r="K464" s="9">
        <v>13.3</v>
      </c>
      <c r="M464" s="4">
        <v>13</v>
      </c>
      <c r="O464" s="4">
        <v>0</v>
      </c>
      <c r="R464" s="9">
        <v>13</v>
      </c>
      <c r="T464" s="4">
        <v>8.8000000000000007</v>
      </c>
      <c r="V464" s="4">
        <v>0</v>
      </c>
      <c r="Y464" s="9">
        <v>8.8000000000000007</v>
      </c>
      <c r="AA464" s="4">
        <v>17.899999999999999</v>
      </c>
      <c r="AC464" s="4">
        <v>0</v>
      </c>
      <c r="AF464" s="9">
        <v>17.899999999999999</v>
      </c>
      <c r="AH464" s="4">
        <v>10.199999999999999</v>
      </c>
      <c r="AJ464" s="4">
        <v>0</v>
      </c>
      <c r="AM464" s="9">
        <v>10.199999999999999</v>
      </c>
      <c r="AO464" s="4">
        <v>15.8</v>
      </c>
      <c r="AQ464" s="4">
        <v>0</v>
      </c>
      <c r="AT464" s="9">
        <v>15.8</v>
      </c>
      <c r="AV464" s="4">
        <v>1.8</v>
      </c>
      <c r="AX464" s="4">
        <v>0</v>
      </c>
      <c r="BA464" s="9">
        <v>1.8</v>
      </c>
      <c r="BC464" s="4">
        <v>15.8</v>
      </c>
      <c r="BE464" s="4">
        <v>0</v>
      </c>
      <c r="BH464" s="9">
        <v>15.8</v>
      </c>
      <c r="BJ464" s="4">
        <v>11.9</v>
      </c>
      <c r="BL464" s="4">
        <v>0</v>
      </c>
      <c r="BO464" s="9">
        <v>11.9</v>
      </c>
      <c r="BX464" s="4">
        <v>5.3</v>
      </c>
      <c r="BZ464" s="4">
        <v>0</v>
      </c>
      <c r="CC464" s="9">
        <v>5.3</v>
      </c>
      <c r="CL464">
        <v>11.4</v>
      </c>
      <c r="CM464">
        <v>10</v>
      </c>
      <c r="CN464">
        <v>0</v>
      </c>
      <c r="CO464">
        <v>0</v>
      </c>
      <c r="CP464" t="s">
        <v>44</v>
      </c>
    </row>
    <row r="465" spans="1:94" x14ac:dyDescent="0.35">
      <c r="A465" t="s">
        <v>521</v>
      </c>
      <c r="B465" t="s">
        <v>24</v>
      </c>
      <c r="C465" t="s">
        <v>46</v>
      </c>
      <c r="D465" t="s">
        <v>499</v>
      </c>
      <c r="E465" t="s">
        <v>988</v>
      </c>
      <c r="F465" s="4">
        <v>15.8</v>
      </c>
      <c r="H465" s="4">
        <v>0</v>
      </c>
      <c r="K465" s="9">
        <v>15.8</v>
      </c>
      <c r="M465" s="4">
        <v>14.4</v>
      </c>
      <c r="O465" s="4">
        <v>0</v>
      </c>
      <c r="R465" s="9">
        <v>14.4</v>
      </c>
      <c r="T465" s="4">
        <v>18.899999999999999</v>
      </c>
      <c r="V465" s="4">
        <v>0</v>
      </c>
      <c r="Y465" s="9">
        <v>18.899999999999999</v>
      </c>
      <c r="AA465" s="1">
        <v>24.5</v>
      </c>
      <c r="AC465" s="4">
        <v>0</v>
      </c>
      <c r="AF465" s="9">
        <v>24.5</v>
      </c>
      <c r="AH465" s="1">
        <v>21.4</v>
      </c>
      <c r="AJ465" s="4">
        <v>0</v>
      </c>
      <c r="AM465" s="9">
        <v>21.4</v>
      </c>
      <c r="AO465" s="1">
        <v>21.7</v>
      </c>
      <c r="AQ465" s="4">
        <v>0</v>
      </c>
      <c r="AT465" s="9">
        <v>21.7</v>
      </c>
      <c r="AV465" s="4">
        <v>1.8</v>
      </c>
      <c r="AX465" s="4">
        <v>0</v>
      </c>
      <c r="BA465" s="9">
        <v>1.8</v>
      </c>
      <c r="BC465" s="1">
        <v>22.4</v>
      </c>
      <c r="BE465" s="4">
        <v>0</v>
      </c>
      <c r="BH465" s="9">
        <v>22.4</v>
      </c>
      <c r="BJ465" s="4">
        <v>14.7</v>
      </c>
      <c r="BL465" s="4">
        <v>0</v>
      </c>
      <c r="BO465" s="9">
        <v>14.7</v>
      </c>
      <c r="BX465" s="4">
        <v>18.600000000000001</v>
      </c>
      <c r="BZ465" s="4">
        <v>0</v>
      </c>
      <c r="CC465" s="9">
        <v>18.600000000000001</v>
      </c>
      <c r="CL465">
        <v>17.399999999999999</v>
      </c>
      <c r="CM465">
        <v>10</v>
      </c>
      <c r="CN465">
        <v>0</v>
      </c>
      <c r="CO465">
        <v>0</v>
      </c>
      <c r="CP465" t="s">
        <v>44</v>
      </c>
    </row>
    <row r="466" spans="1:94" x14ac:dyDescent="0.35">
      <c r="A466" t="s">
        <v>521</v>
      </c>
      <c r="B466" t="s">
        <v>24</v>
      </c>
      <c r="C466" t="s">
        <v>46</v>
      </c>
      <c r="D466" t="s">
        <v>500</v>
      </c>
      <c r="E466" t="s">
        <v>989</v>
      </c>
      <c r="F466" s="4">
        <v>9.5</v>
      </c>
      <c r="H466" s="4">
        <v>20.8</v>
      </c>
      <c r="K466" s="9">
        <v>30.3</v>
      </c>
      <c r="M466" s="4">
        <v>10.5</v>
      </c>
      <c r="O466" s="4">
        <v>18.899999999999999</v>
      </c>
      <c r="R466" s="9">
        <v>29.4</v>
      </c>
      <c r="T466" s="4">
        <v>1.1000000000000001</v>
      </c>
      <c r="V466" s="4">
        <v>13.7</v>
      </c>
      <c r="Y466" s="9">
        <v>14.8</v>
      </c>
      <c r="AA466" s="4">
        <v>11.6</v>
      </c>
      <c r="AC466" s="4">
        <v>16.899999999999999</v>
      </c>
      <c r="AF466" s="9">
        <v>28.5</v>
      </c>
      <c r="AH466" s="4">
        <v>1.1000000000000001</v>
      </c>
      <c r="AJ466" s="4">
        <v>13.7</v>
      </c>
      <c r="AM466" s="9">
        <v>14.8</v>
      </c>
      <c r="AO466" s="4">
        <v>9.8000000000000007</v>
      </c>
      <c r="AQ466" s="4">
        <v>16.899999999999999</v>
      </c>
      <c r="AT466" s="9">
        <v>26.7</v>
      </c>
      <c r="AV466" s="4">
        <v>5.3</v>
      </c>
      <c r="AX466" s="4">
        <v>2.6</v>
      </c>
      <c r="BA466" s="9">
        <v>7.9</v>
      </c>
      <c r="BC466" s="4">
        <v>6.3</v>
      </c>
      <c r="BE466" s="4">
        <v>9.8000000000000007</v>
      </c>
      <c r="BH466" s="9">
        <v>16.100000000000001</v>
      </c>
      <c r="BJ466" s="4">
        <v>7.7</v>
      </c>
      <c r="BL466" s="4">
        <v>18.2</v>
      </c>
      <c r="BO466" s="9">
        <v>25.9</v>
      </c>
      <c r="BX466" s="4">
        <v>17.5</v>
      </c>
      <c r="BZ466" s="4">
        <v>11.1</v>
      </c>
      <c r="CC466" s="9">
        <v>28.6</v>
      </c>
      <c r="CL466">
        <v>22.3</v>
      </c>
      <c r="CM466">
        <v>10</v>
      </c>
      <c r="CN466">
        <v>0</v>
      </c>
      <c r="CO466">
        <v>0</v>
      </c>
      <c r="CP466" t="s">
        <v>44</v>
      </c>
    </row>
    <row r="467" spans="1:94" x14ac:dyDescent="0.35">
      <c r="A467" t="s">
        <v>521</v>
      </c>
      <c r="B467" t="s">
        <v>24</v>
      </c>
      <c r="C467" t="s">
        <v>46</v>
      </c>
      <c r="D467" t="s">
        <v>501</v>
      </c>
      <c r="E467" t="s">
        <v>990</v>
      </c>
      <c r="F467" s="4">
        <v>16.5</v>
      </c>
      <c r="H467" s="4">
        <v>27.3</v>
      </c>
      <c r="K467" s="9">
        <v>43.8</v>
      </c>
      <c r="M467" s="4">
        <v>17.5</v>
      </c>
      <c r="O467" s="4">
        <v>29.3</v>
      </c>
      <c r="R467" s="9">
        <v>46.8</v>
      </c>
      <c r="T467" s="4">
        <v>16.8</v>
      </c>
      <c r="V467" s="1">
        <v>50.1</v>
      </c>
      <c r="Y467" s="10">
        <v>66.900000000000006</v>
      </c>
      <c r="AA467" s="1">
        <v>23.5</v>
      </c>
      <c r="AC467" s="1">
        <v>56.6</v>
      </c>
      <c r="AF467" s="10">
        <v>80.099999999999994</v>
      </c>
      <c r="AH467" s="4">
        <v>7.7</v>
      </c>
      <c r="AJ467" s="4">
        <v>35.799999999999997</v>
      </c>
      <c r="AM467" s="9">
        <v>43.5</v>
      </c>
      <c r="AO467" s="1">
        <v>21</v>
      </c>
      <c r="AQ467" s="4">
        <v>0</v>
      </c>
      <c r="AT467" s="9">
        <v>21</v>
      </c>
      <c r="AV467" s="4">
        <v>9.5</v>
      </c>
      <c r="AX467" s="4">
        <v>0</v>
      </c>
      <c r="BA467" s="9">
        <v>9.5</v>
      </c>
      <c r="BC467" s="4">
        <v>14.7</v>
      </c>
      <c r="BE467" s="4">
        <v>24.1</v>
      </c>
      <c r="BH467" s="9">
        <v>38.799999999999997</v>
      </c>
      <c r="BJ467" s="4">
        <v>17.899999999999999</v>
      </c>
      <c r="BO467" s="9">
        <v>17.899999999999999</v>
      </c>
      <c r="BX467" s="4">
        <v>14</v>
      </c>
      <c r="BZ467" s="4">
        <v>34.5</v>
      </c>
      <c r="CC467" s="9">
        <v>48.5</v>
      </c>
      <c r="CL467">
        <v>41.7</v>
      </c>
      <c r="CM467">
        <v>8</v>
      </c>
      <c r="CN467">
        <v>0</v>
      </c>
      <c r="CO467">
        <v>0</v>
      </c>
      <c r="CP467" t="s">
        <v>44</v>
      </c>
    </row>
    <row r="468" spans="1:94" x14ac:dyDescent="0.35">
      <c r="A468" t="s">
        <v>521</v>
      </c>
      <c r="B468" t="s">
        <v>24</v>
      </c>
      <c r="C468" t="s">
        <v>46</v>
      </c>
      <c r="D468" t="s">
        <v>502</v>
      </c>
      <c r="E468" t="s">
        <v>991</v>
      </c>
      <c r="F468" s="1">
        <v>25.2</v>
      </c>
      <c r="H468" s="1">
        <v>43.6</v>
      </c>
      <c r="K468" s="10">
        <v>68.8</v>
      </c>
      <c r="M468" s="1">
        <v>25.2</v>
      </c>
      <c r="O468" s="1">
        <v>61.1</v>
      </c>
      <c r="R468" s="10">
        <v>86.3</v>
      </c>
      <c r="T468" s="4">
        <v>16.100000000000001</v>
      </c>
      <c r="V468" s="1">
        <v>42.9</v>
      </c>
      <c r="Y468" s="9">
        <v>59</v>
      </c>
      <c r="Z468" s="1">
        <v>60</v>
      </c>
      <c r="AA468" s="1">
        <v>31.9</v>
      </c>
      <c r="AC468" s="1">
        <v>40.299999999999997</v>
      </c>
      <c r="AF468" s="10">
        <v>72.2</v>
      </c>
      <c r="AH468" s="4">
        <v>12.6</v>
      </c>
      <c r="AJ468" s="1">
        <v>57.9</v>
      </c>
      <c r="AM468" s="10">
        <v>70.5</v>
      </c>
      <c r="AO468" s="1">
        <v>30.5</v>
      </c>
      <c r="AQ468" s="1">
        <v>63.1</v>
      </c>
      <c r="AT468" s="10">
        <v>93.6</v>
      </c>
      <c r="AV468" s="4">
        <v>16.5</v>
      </c>
      <c r="AX468" s="1">
        <v>60.5</v>
      </c>
      <c r="BA468" s="10">
        <v>77</v>
      </c>
      <c r="BC468" s="1">
        <v>22.4</v>
      </c>
      <c r="BE468" s="1">
        <v>49.4</v>
      </c>
      <c r="BH468" s="10">
        <v>71.8</v>
      </c>
      <c r="BJ468" s="1">
        <v>26.3</v>
      </c>
      <c r="BL468" s="1">
        <v>46.2</v>
      </c>
      <c r="BO468" s="10">
        <v>72.5</v>
      </c>
      <c r="BX468" s="1">
        <v>30.1</v>
      </c>
      <c r="BZ468" s="1">
        <v>49.4</v>
      </c>
      <c r="CC468" s="10">
        <v>79.5</v>
      </c>
      <c r="CL468">
        <v>75.2</v>
      </c>
      <c r="CM468">
        <v>0</v>
      </c>
      <c r="CN468">
        <v>0</v>
      </c>
      <c r="CO468">
        <v>0</v>
      </c>
      <c r="CP468" t="s">
        <v>27</v>
      </c>
    </row>
    <row r="469" spans="1:94" x14ac:dyDescent="0.35">
      <c r="A469" t="s">
        <v>521</v>
      </c>
      <c r="B469" t="s">
        <v>24</v>
      </c>
      <c r="C469" t="s">
        <v>46</v>
      </c>
      <c r="D469" t="s">
        <v>503</v>
      </c>
      <c r="E469" t="s">
        <v>992</v>
      </c>
      <c r="F469" s="1">
        <v>22.1</v>
      </c>
      <c r="H469" s="1">
        <v>42.9</v>
      </c>
      <c r="K469" s="10">
        <v>65</v>
      </c>
      <c r="M469" s="1">
        <v>21</v>
      </c>
      <c r="O469" s="1">
        <v>44.9</v>
      </c>
      <c r="R469" s="10">
        <v>65.900000000000006</v>
      </c>
      <c r="T469" s="1">
        <v>29.8</v>
      </c>
      <c r="V469" s="1">
        <v>46.2</v>
      </c>
      <c r="Y469" s="10">
        <v>76</v>
      </c>
      <c r="AA469" s="1">
        <v>33.6</v>
      </c>
      <c r="AC469" s="1">
        <v>54.6</v>
      </c>
      <c r="AF469" s="10">
        <v>88.2</v>
      </c>
      <c r="AH469" s="4">
        <v>17.2</v>
      </c>
      <c r="AJ469" s="1">
        <v>49.4</v>
      </c>
      <c r="AM469" s="10">
        <v>66.599999999999994</v>
      </c>
      <c r="AO469" s="1">
        <v>29.1</v>
      </c>
      <c r="AQ469" s="1">
        <v>61.8</v>
      </c>
      <c r="AT469" s="10">
        <v>90.9</v>
      </c>
      <c r="AV469" s="1">
        <v>23.5</v>
      </c>
      <c r="AX469" s="1">
        <v>63.7</v>
      </c>
      <c r="BA469" s="10">
        <v>87.2</v>
      </c>
      <c r="BC469" s="1">
        <v>21.7</v>
      </c>
      <c r="BE469" s="1">
        <v>41</v>
      </c>
      <c r="BH469" s="10">
        <v>62.7</v>
      </c>
      <c r="BJ469" s="1">
        <v>24.5</v>
      </c>
      <c r="BL469" s="1">
        <v>55.3</v>
      </c>
      <c r="BO469" s="10">
        <v>79.8</v>
      </c>
      <c r="BX469" s="1">
        <v>26.3</v>
      </c>
      <c r="BZ469" s="1">
        <v>54</v>
      </c>
      <c r="CC469" s="10">
        <v>80.3</v>
      </c>
      <c r="CL469">
        <v>76.3</v>
      </c>
      <c r="CM469">
        <v>0</v>
      </c>
      <c r="CN469">
        <v>0</v>
      </c>
      <c r="CO469">
        <v>0</v>
      </c>
      <c r="CP469" t="s">
        <v>27</v>
      </c>
    </row>
    <row r="470" spans="1:94" x14ac:dyDescent="0.35">
      <c r="A470" t="s">
        <v>521</v>
      </c>
      <c r="B470" t="s">
        <v>24</v>
      </c>
      <c r="C470" t="s">
        <v>46</v>
      </c>
      <c r="D470" t="s">
        <v>504</v>
      </c>
      <c r="E470" t="s">
        <v>993</v>
      </c>
      <c r="F470" s="4">
        <v>0</v>
      </c>
      <c r="H470" s="4">
        <v>0</v>
      </c>
      <c r="K470" s="9">
        <v>0</v>
      </c>
      <c r="M470" s="4">
        <v>0</v>
      </c>
      <c r="O470" s="4">
        <v>0</v>
      </c>
      <c r="R470" s="9">
        <v>0</v>
      </c>
      <c r="T470" s="4">
        <v>0</v>
      </c>
      <c r="V470" s="4">
        <v>0</v>
      </c>
      <c r="Y470" s="9">
        <v>0</v>
      </c>
      <c r="AA470" s="4">
        <v>0</v>
      </c>
      <c r="AC470" s="4">
        <v>0</v>
      </c>
      <c r="AF470" s="9">
        <v>0</v>
      </c>
      <c r="AH470" s="4">
        <v>0</v>
      </c>
      <c r="AJ470" s="4">
        <v>0</v>
      </c>
      <c r="AM470" s="9">
        <v>0</v>
      </c>
      <c r="AO470" s="4">
        <v>0</v>
      </c>
      <c r="AQ470" s="4">
        <v>0</v>
      </c>
      <c r="AT470" s="9">
        <v>0</v>
      </c>
      <c r="AV470" s="4">
        <v>0</v>
      </c>
      <c r="AX470" s="4">
        <v>0</v>
      </c>
      <c r="BA470" s="9">
        <v>0</v>
      </c>
      <c r="BC470" s="4">
        <v>0</v>
      </c>
      <c r="BE470" s="4">
        <v>0</v>
      </c>
      <c r="BH470" s="9">
        <v>0</v>
      </c>
      <c r="BJ470" s="4">
        <v>0</v>
      </c>
      <c r="BL470" s="4">
        <v>0</v>
      </c>
      <c r="BO470" s="9">
        <v>0</v>
      </c>
      <c r="BX470" s="4">
        <v>0</v>
      </c>
      <c r="BZ470" s="4">
        <v>0</v>
      </c>
      <c r="CC470" s="9">
        <v>0</v>
      </c>
      <c r="CL470">
        <v>0</v>
      </c>
      <c r="CM470">
        <v>10</v>
      </c>
      <c r="CN470">
        <v>10</v>
      </c>
      <c r="CO470">
        <v>0</v>
      </c>
      <c r="CP470" t="s">
        <v>44</v>
      </c>
    </row>
    <row r="471" spans="1:94" x14ac:dyDescent="0.35">
      <c r="A471" t="s">
        <v>521</v>
      </c>
      <c r="B471" t="s">
        <v>24</v>
      </c>
      <c r="C471" t="s">
        <v>46</v>
      </c>
      <c r="D471" t="s">
        <v>505</v>
      </c>
      <c r="E471" t="s">
        <v>994</v>
      </c>
      <c r="F471" s="4">
        <v>16.5</v>
      </c>
      <c r="H471" s="4">
        <v>18.2</v>
      </c>
      <c r="K471" s="9">
        <v>34.700000000000003</v>
      </c>
      <c r="M471" s="4">
        <v>17.2</v>
      </c>
      <c r="O471" s="4">
        <v>34.5</v>
      </c>
      <c r="R471" s="9">
        <v>51.7</v>
      </c>
      <c r="T471" s="4">
        <v>17.899999999999999</v>
      </c>
      <c r="V471" s="4">
        <v>27.3</v>
      </c>
      <c r="Y471" s="9">
        <v>45.2</v>
      </c>
      <c r="AA471" s="1">
        <v>21.4</v>
      </c>
      <c r="AC471" s="4">
        <v>24.1</v>
      </c>
      <c r="AF471" s="9">
        <v>45.5</v>
      </c>
      <c r="AH471" s="4">
        <v>8.1</v>
      </c>
      <c r="AJ471" s="4">
        <v>24.1</v>
      </c>
      <c r="AM471" s="9">
        <v>32.200000000000003</v>
      </c>
      <c r="AO471" s="4">
        <v>18.600000000000001</v>
      </c>
      <c r="AQ471" s="1">
        <v>48.1</v>
      </c>
      <c r="AT471" s="10">
        <v>66.7</v>
      </c>
      <c r="AV471" s="4">
        <v>3.9</v>
      </c>
      <c r="AX471" s="4">
        <v>20.8</v>
      </c>
      <c r="BA471" s="9">
        <v>24.7</v>
      </c>
      <c r="BC471" s="4">
        <v>11.6</v>
      </c>
      <c r="BE471" s="4">
        <v>21.5</v>
      </c>
      <c r="BH471" s="9">
        <v>33.1</v>
      </c>
      <c r="BJ471" s="4">
        <v>14.4</v>
      </c>
      <c r="BL471" s="4">
        <v>20.8</v>
      </c>
      <c r="BO471" s="9">
        <v>35.200000000000003</v>
      </c>
      <c r="BX471" s="4">
        <v>12.6</v>
      </c>
      <c r="BZ471" s="4">
        <v>23.4</v>
      </c>
      <c r="CC471" s="9">
        <v>36</v>
      </c>
      <c r="CL471">
        <v>40.5</v>
      </c>
      <c r="CM471">
        <v>9</v>
      </c>
      <c r="CN471">
        <v>0</v>
      </c>
      <c r="CO471">
        <v>0</v>
      </c>
      <c r="CP471" t="s">
        <v>44</v>
      </c>
    </row>
    <row r="472" spans="1:94" x14ac:dyDescent="0.35">
      <c r="A472" t="s">
        <v>521</v>
      </c>
      <c r="B472" t="s">
        <v>24</v>
      </c>
      <c r="C472" t="s">
        <v>46</v>
      </c>
      <c r="D472" t="s">
        <v>506</v>
      </c>
      <c r="E472" t="s">
        <v>995</v>
      </c>
      <c r="F472" s="1">
        <v>21.4</v>
      </c>
      <c r="H472" s="4">
        <v>16.3</v>
      </c>
      <c r="K472" s="9">
        <v>37.700000000000003</v>
      </c>
      <c r="M472" s="1">
        <v>26.6</v>
      </c>
      <c r="O472" s="4">
        <v>22.1</v>
      </c>
      <c r="R472" s="9">
        <v>48.7</v>
      </c>
      <c r="T472" s="4">
        <v>11.6</v>
      </c>
      <c r="V472" s="4">
        <v>9.1</v>
      </c>
      <c r="Y472" s="9">
        <v>20.7</v>
      </c>
      <c r="AA472" s="1">
        <v>29.1</v>
      </c>
      <c r="AC472" s="4">
        <v>16.3</v>
      </c>
      <c r="AF472" s="9">
        <v>45.4</v>
      </c>
      <c r="AH472" s="4">
        <v>13</v>
      </c>
      <c r="AJ472" s="4">
        <v>9.8000000000000007</v>
      </c>
      <c r="AM472" s="9">
        <v>22.8</v>
      </c>
      <c r="AO472" s="1">
        <v>28</v>
      </c>
      <c r="AQ472" s="4">
        <v>20.8</v>
      </c>
      <c r="AT472" s="9">
        <v>48.8</v>
      </c>
      <c r="AV472" s="1">
        <v>28.7</v>
      </c>
      <c r="AX472" s="4">
        <v>5.9</v>
      </c>
      <c r="BA472" s="9">
        <v>34.6</v>
      </c>
      <c r="BC472" s="1">
        <v>29.1</v>
      </c>
      <c r="BE472" s="4">
        <v>15.6</v>
      </c>
      <c r="BH472" s="9">
        <v>44.7</v>
      </c>
      <c r="BJ472" s="1">
        <v>26.6</v>
      </c>
      <c r="BL472" s="4">
        <v>5.9</v>
      </c>
      <c r="BO472" s="9">
        <v>32.5</v>
      </c>
      <c r="BX472" s="1">
        <v>28</v>
      </c>
      <c r="BZ472" s="4">
        <v>13.7</v>
      </c>
      <c r="CC472" s="9">
        <v>41.7</v>
      </c>
      <c r="CL472">
        <v>37.799999999999997</v>
      </c>
      <c r="CM472">
        <v>10</v>
      </c>
      <c r="CN472">
        <v>0</v>
      </c>
      <c r="CO472">
        <v>0</v>
      </c>
      <c r="CP472" t="s">
        <v>44</v>
      </c>
    </row>
    <row r="473" spans="1:94" x14ac:dyDescent="0.35">
      <c r="A473" t="s">
        <v>521</v>
      </c>
      <c r="B473" t="s">
        <v>24</v>
      </c>
      <c r="C473" t="s">
        <v>46</v>
      </c>
      <c r="D473" t="s">
        <v>507</v>
      </c>
      <c r="E473" t="s">
        <v>996</v>
      </c>
      <c r="F473" s="4">
        <v>20</v>
      </c>
      <c r="H473" s="4">
        <v>0</v>
      </c>
      <c r="K473" s="9">
        <v>20</v>
      </c>
      <c r="M473" s="4">
        <v>20</v>
      </c>
      <c r="O473" s="4">
        <v>0</v>
      </c>
      <c r="R473" s="9">
        <v>20</v>
      </c>
      <c r="T473" s="4">
        <v>11.9</v>
      </c>
      <c r="V473" s="4">
        <v>0</v>
      </c>
      <c r="Y473" s="9">
        <v>11.9</v>
      </c>
      <c r="AA473" s="1">
        <v>29.4</v>
      </c>
      <c r="AC473" s="4">
        <v>0</v>
      </c>
      <c r="AF473" s="9">
        <v>29.4</v>
      </c>
      <c r="AH473" s="4">
        <v>18.899999999999999</v>
      </c>
      <c r="AJ473" s="4">
        <v>0</v>
      </c>
      <c r="AM473" s="9">
        <v>18.899999999999999</v>
      </c>
      <c r="AO473" s="4">
        <v>19.600000000000001</v>
      </c>
      <c r="AQ473" s="4">
        <v>0</v>
      </c>
      <c r="AT473" s="9">
        <v>19.600000000000001</v>
      </c>
      <c r="AV473" s="4">
        <v>7</v>
      </c>
      <c r="AX473" s="4">
        <v>0</v>
      </c>
      <c r="BA473" s="9">
        <v>7</v>
      </c>
      <c r="BC473" s="1">
        <v>21</v>
      </c>
      <c r="BE473" s="4">
        <v>0</v>
      </c>
      <c r="BH473" s="9">
        <v>21</v>
      </c>
      <c r="BJ473" s="1">
        <v>21</v>
      </c>
      <c r="BL473" s="4">
        <v>0</v>
      </c>
      <c r="BO473" s="9">
        <v>21</v>
      </c>
      <c r="BX473" s="4">
        <v>16.5</v>
      </c>
      <c r="BZ473" s="4">
        <v>0</v>
      </c>
      <c r="CC473" s="9">
        <v>16.5</v>
      </c>
      <c r="CL473">
        <v>18.5</v>
      </c>
      <c r="CM473">
        <v>10</v>
      </c>
      <c r="CN473">
        <v>0</v>
      </c>
      <c r="CO473">
        <v>0</v>
      </c>
      <c r="CP473" t="s">
        <v>44</v>
      </c>
    </row>
    <row r="474" spans="1:94" x14ac:dyDescent="0.35">
      <c r="A474" t="s">
        <v>521</v>
      </c>
      <c r="B474" t="s">
        <v>24</v>
      </c>
      <c r="C474" t="s">
        <v>46</v>
      </c>
      <c r="D474" t="s">
        <v>508</v>
      </c>
      <c r="E474" t="s">
        <v>997</v>
      </c>
      <c r="F474" s="4">
        <v>13.3</v>
      </c>
      <c r="H474" s="4">
        <v>26.7</v>
      </c>
      <c r="K474" s="9">
        <v>40</v>
      </c>
      <c r="M474" s="4">
        <v>17.899999999999999</v>
      </c>
      <c r="O474" s="4">
        <v>28.6</v>
      </c>
      <c r="R474" s="9">
        <v>46.5</v>
      </c>
      <c r="T474" s="4">
        <v>7.7</v>
      </c>
      <c r="V474" s="4">
        <v>8.5</v>
      </c>
      <c r="Y474" s="9">
        <v>16.2</v>
      </c>
      <c r="AA474" s="4">
        <v>18.2</v>
      </c>
      <c r="AC474" s="4">
        <v>35.799999999999997</v>
      </c>
      <c r="AF474" s="9">
        <v>54</v>
      </c>
      <c r="AH474" s="4">
        <v>8.4</v>
      </c>
      <c r="AJ474" s="4">
        <v>20.2</v>
      </c>
      <c r="AM474" s="9">
        <v>28.6</v>
      </c>
      <c r="AO474" s="4">
        <v>18.600000000000001</v>
      </c>
      <c r="AQ474" s="1">
        <v>42.3</v>
      </c>
      <c r="AT474" s="10">
        <v>60.9</v>
      </c>
      <c r="AV474" s="4">
        <v>2.5</v>
      </c>
      <c r="AX474" s="4">
        <v>5.2</v>
      </c>
      <c r="BA474" s="9">
        <v>7.7</v>
      </c>
      <c r="BC474" s="4">
        <v>13.3</v>
      </c>
      <c r="BE474" s="4">
        <v>18.899999999999999</v>
      </c>
      <c r="BH474" s="9">
        <v>32.200000000000003</v>
      </c>
      <c r="BJ474" s="4">
        <v>15.8</v>
      </c>
      <c r="BL474" s="4">
        <v>28</v>
      </c>
      <c r="BO474" s="9">
        <v>43.8</v>
      </c>
      <c r="BX474" s="4">
        <v>10.199999999999999</v>
      </c>
      <c r="BZ474" s="4">
        <v>29.3</v>
      </c>
      <c r="CC474" s="9">
        <v>39.5</v>
      </c>
      <c r="CL474">
        <v>36.9</v>
      </c>
      <c r="CM474">
        <v>9</v>
      </c>
      <c r="CN474">
        <v>0</v>
      </c>
      <c r="CO474">
        <v>0</v>
      </c>
      <c r="CP474" t="s">
        <v>44</v>
      </c>
    </row>
    <row r="475" spans="1:94" x14ac:dyDescent="0.35">
      <c r="A475" t="s">
        <v>521</v>
      </c>
      <c r="B475" t="s">
        <v>24</v>
      </c>
      <c r="C475" t="s">
        <v>46</v>
      </c>
      <c r="D475" t="s">
        <v>509</v>
      </c>
      <c r="E475" t="s">
        <v>998</v>
      </c>
      <c r="F475" s="4">
        <v>20</v>
      </c>
      <c r="H475" s="4">
        <v>31.2</v>
      </c>
      <c r="K475" s="9">
        <v>51.2</v>
      </c>
      <c r="M475" s="4">
        <v>17.899999999999999</v>
      </c>
      <c r="O475" s="4">
        <v>33.200000000000003</v>
      </c>
      <c r="R475" s="9">
        <v>51.1</v>
      </c>
      <c r="T475" s="4">
        <v>20</v>
      </c>
      <c r="V475" s="4">
        <v>30.6</v>
      </c>
      <c r="Y475" s="9">
        <v>50.6</v>
      </c>
      <c r="AA475" s="4">
        <v>19.600000000000001</v>
      </c>
      <c r="AC475" s="4">
        <v>33.799999999999997</v>
      </c>
      <c r="AF475" s="9">
        <v>53.4</v>
      </c>
      <c r="AH475" s="1">
        <v>23.1</v>
      </c>
      <c r="AJ475" s="4">
        <v>31.9</v>
      </c>
      <c r="AM475" s="9">
        <v>55</v>
      </c>
      <c r="AO475" s="1">
        <v>21.4</v>
      </c>
      <c r="AQ475" s="1">
        <v>43.6</v>
      </c>
      <c r="AT475" s="10">
        <v>65</v>
      </c>
      <c r="AV475" s="4">
        <v>6</v>
      </c>
      <c r="AX475" s="1">
        <v>46.2</v>
      </c>
      <c r="BA475" s="9">
        <v>52.2</v>
      </c>
      <c r="BC475" s="4">
        <v>15.8</v>
      </c>
      <c r="BE475" s="4">
        <v>26.7</v>
      </c>
      <c r="BH475" s="9">
        <v>42.5</v>
      </c>
      <c r="BJ475" s="4">
        <v>17.2</v>
      </c>
      <c r="BL475" s="4">
        <v>26.7</v>
      </c>
      <c r="BO475" s="9">
        <v>43.9</v>
      </c>
      <c r="BX475" s="4">
        <v>8.4</v>
      </c>
      <c r="BZ475" s="1">
        <v>46.8</v>
      </c>
      <c r="CC475" s="9">
        <v>55.2</v>
      </c>
      <c r="CL475">
        <v>52</v>
      </c>
      <c r="CM475">
        <v>9</v>
      </c>
      <c r="CN475">
        <v>0</v>
      </c>
      <c r="CO475">
        <v>0</v>
      </c>
      <c r="CP475" t="s">
        <v>44</v>
      </c>
    </row>
    <row r="476" spans="1:94" x14ac:dyDescent="0.35">
      <c r="A476" t="s">
        <v>521</v>
      </c>
      <c r="B476" t="s">
        <v>24</v>
      </c>
      <c r="C476" t="s">
        <v>46</v>
      </c>
      <c r="D476" t="s">
        <v>510</v>
      </c>
      <c r="E476" t="s">
        <v>999</v>
      </c>
      <c r="F476" s="1">
        <v>21.7</v>
      </c>
      <c r="H476" s="1">
        <v>55.3</v>
      </c>
      <c r="K476" s="10">
        <v>77</v>
      </c>
      <c r="M476" s="4">
        <v>18.2</v>
      </c>
      <c r="O476" s="1">
        <v>43.6</v>
      </c>
      <c r="R476" s="10">
        <v>61.8</v>
      </c>
      <c r="T476" s="1">
        <v>21</v>
      </c>
      <c r="V476" s="4">
        <v>35.1</v>
      </c>
      <c r="W476" s="1">
        <v>60</v>
      </c>
      <c r="Y476" s="10">
        <v>60</v>
      </c>
      <c r="AA476" s="1">
        <v>24.9</v>
      </c>
      <c r="AC476" s="1">
        <v>57.2</v>
      </c>
      <c r="AF476" s="10">
        <v>82.1</v>
      </c>
      <c r="AH476" s="4">
        <v>17.5</v>
      </c>
      <c r="AJ476" s="1">
        <v>50.7</v>
      </c>
      <c r="AM476" s="10">
        <v>68.2</v>
      </c>
      <c r="AO476" s="4">
        <v>19.600000000000001</v>
      </c>
      <c r="AQ476" s="1">
        <v>57.2</v>
      </c>
      <c r="AT476" s="10">
        <v>76.8</v>
      </c>
      <c r="AV476" s="4">
        <v>11.6</v>
      </c>
      <c r="AX476" s="1">
        <v>57.9</v>
      </c>
      <c r="BA476" s="10">
        <v>69.5</v>
      </c>
      <c r="BC476" s="1">
        <v>21</v>
      </c>
      <c r="BE476" s="1">
        <v>56.6</v>
      </c>
      <c r="BH476" s="10">
        <v>77.599999999999994</v>
      </c>
      <c r="BJ476" s="4">
        <v>18.2</v>
      </c>
      <c r="BL476" s="1">
        <v>45.5</v>
      </c>
      <c r="BO476" s="10">
        <v>63.7</v>
      </c>
      <c r="BX476" s="4">
        <v>9.1</v>
      </c>
      <c r="BZ476" s="1">
        <v>57.2</v>
      </c>
      <c r="CC476" s="10">
        <v>66.3</v>
      </c>
      <c r="CL476">
        <v>70.3</v>
      </c>
      <c r="CM476">
        <v>0</v>
      </c>
      <c r="CN476">
        <v>0</v>
      </c>
      <c r="CO476">
        <v>0</v>
      </c>
      <c r="CP476" t="s">
        <v>27</v>
      </c>
    </row>
    <row r="477" spans="1:94" x14ac:dyDescent="0.35">
      <c r="A477" t="s">
        <v>521</v>
      </c>
      <c r="B477" t="s">
        <v>24</v>
      </c>
      <c r="C477" t="s">
        <v>46</v>
      </c>
      <c r="D477" t="s">
        <v>511</v>
      </c>
      <c r="E477" t="s">
        <v>1000</v>
      </c>
      <c r="F477" s="4">
        <v>0</v>
      </c>
      <c r="H477" s="4">
        <v>0</v>
      </c>
      <c r="K477" s="9">
        <v>0</v>
      </c>
      <c r="M477" s="4">
        <v>0</v>
      </c>
      <c r="O477" s="4">
        <v>0</v>
      </c>
      <c r="R477" s="9">
        <v>0</v>
      </c>
      <c r="T477" s="4">
        <v>0</v>
      </c>
      <c r="V477" s="4">
        <v>0</v>
      </c>
      <c r="Y477" s="9">
        <v>0</v>
      </c>
      <c r="AA477" s="4">
        <v>0</v>
      </c>
      <c r="AC477" s="4">
        <v>0</v>
      </c>
      <c r="AF477" s="9">
        <v>0</v>
      </c>
      <c r="AH477" s="4">
        <v>0</v>
      </c>
      <c r="AJ477" s="4">
        <v>0</v>
      </c>
      <c r="AM477" s="9">
        <v>0</v>
      </c>
      <c r="AO477" s="4">
        <v>0</v>
      </c>
      <c r="AQ477" s="4">
        <v>0</v>
      </c>
      <c r="AT477" s="9">
        <v>0</v>
      </c>
      <c r="AV477" s="4">
        <v>0</v>
      </c>
      <c r="AX477" s="4">
        <v>0</v>
      </c>
      <c r="BA477" s="9">
        <v>0</v>
      </c>
      <c r="BC477" s="4">
        <v>0</v>
      </c>
      <c r="BE477" s="4">
        <v>0</v>
      </c>
      <c r="BH477" s="9">
        <v>0</v>
      </c>
      <c r="BJ477" s="4">
        <v>0</v>
      </c>
      <c r="BL477" s="4">
        <v>0</v>
      </c>
      <c r="BO477" s="9">
        <v>0</v>
      </c>
      <c r="BX477" s="4">
        <v>0</v>
      </c>
      <c r="BZ477" s="4">
        <v>0</v>
      </c>
      <c r="CC477" s="9">
        <v>0</v>
      </c>
      <c r="CL477">
        <v>0</v>
      </c>
      <c r="CM477">
        <v>10</v>
      </c>
      <c r="CN477">
        <v>10</v>
      </c>
      <c r="CO477">
        <v>0</v>
      </c>
      <c r="CP477" t="s">
        <v>44</v>
      </c>
    </row>
    <row r="478" spans="1:94" x14ac:dyDescent="0.35">
      <c r="A478" t="s">
        <v>521</v>
      </c>
      <c r="B478" t="s">
        <v>24</v>
      </c>
      <c r="C478" t="s">
        <v>46</v>
      </c>
      <c r="D478" t="s">
        <v>512</v>
      </c>
      <c r="E478" t="s">
        <v>1001</v>
      </c>
      <c r="F478" s="4">
        <v>16.100000000000001</v>
      </c>
      <c r="H478" s="4">
        <v>29.9</v>
      </c>
      <c r="K478" s="9">
        <v>46</v>
      </c>
      <c r="M478" s="4">
        <v>15.4</v>
      </c>
      <c r="O478" s="4">
        <v>33.799999999999997</v>
      </c>
      <c r="R478" s="9">
        <v>49.2</v>
      </c>
      <c r="T478" s="4">
        <v>17.5</v>
      </c>
      <c r="V478" s="4">
        <v>31.2</v>
      </c>
      <c r="Y478" s="9">
        <v>48.7</v>
      </c>
      <c r="AA478" s="1">
        <v>27.3</v>
      </c>
      <c r="AC478" s="1">
        <v>61.1</v>
      </c>
      <c r="AF478" s="10">
        <v>88.4</v>
      </c>
      <c r="AH478" s="4">
        <v>14.7</v>
      </c>
      <c r="AJ478" s="1">
        <v>39.700000000000003</v>
      </c>
      <c r="AM478" s="9">
        <v>54.4</v>
      </c>
      <c r="AO478" s="1">
        <v>21</v>
      </c>
      <c r="AQ478" s="1">
        <v>59.8</v>
      </c>
      <c r="AT478" s="10">
        <v>80.8</v>
      </c>
      <c r="AV478" s="4">
        <v>7</v>
      </c>
      <c r="AX478" s="1">
        <v>42.9</v>
      </c>
      <c r="BA478" s="9">
        <v>49.9</v>
      </c>
      <c r="BC478" s="4">
        <v>11.6</v>
      </c>
      <c r="BE478" s="4">
        <v>26.7</v>
      </c>
      <c r="BH478" s="9">
        <v>38.299999999999997</v>
      </c>
      <c r="BJ478" s="4">
        <v>17.5</v>
      </c>
      <c r="BL478" s="4">
        <v>37.700000000000003</v>
      </c>
      <c r="BO478" s="9">
        <v>55.2</v>
      </c>
      <c r="BX478" s="4">
        <v>15.1</v>
      </c>
      <c r="BZ478" s="4">
        <v>27.3</v>
      </c>
      <c r="CC478" s="9">
        <v>42.4</v>
      </c>
      <c r="CL478">
        <v>55.3</v>
      </c>
      <c r="CM478">
        <v>8</v>
      </c>
      <c r="CN478">
        <v>0</v>
      </c>
      <c r="CO478">
        <v>0</v>
      </c>
      <c r="CP478" t="s">
        <v>44</v>
      </c>
    </row>
    <row r="479" spans="1:94" x14ac:dyDescent="0.35">
      <c r="A479" t="s">
        <v>521</v>
      </c>
      <c r="B479" t="s">
        <v>24</v>
      </c>
      <c r="C479" t="s">
        <v>46</v>
      </c>
      <c r="D479" t="s">
        <v>513</v>
      </c>
      <c r="E479" t="s">
        <v>1002</v>
      </c>
      <c r="F479" s="4">
        <v>0</v>
      </c>
      <c r="H479" s="4">
        <v>0</v>
      </c>
      <c r="K479" s="9">
        <v>0</v>
      </c>
      <c r="M479" s="4">
        <v>0</v>
      </c>
      <c r="O479" s="4">
        <v>0</v>
      </c>
      <c r="R479" s="9">
        <v>0</v>
      </c>
      <c r="T479" s="4">
        <v>0</v>
      </c>
      <c r="V479" s="4">
        <v>0</v>
      </c>
      <c r="Y479" s="9">
        <v>0</v>
      </c>
      <c r="AA479" s="4">
        <v>0</v>
      </c>
      <c r="AC479" s="4">
        <v>0</v>
      </c>
      <c r="AF479" s="9">
        <v>0</v>
      </c>
      <c r="AH479" s="4">
        <v>0</v>
      </c>
      <c r="AJ479" s="4">
        <v>0</v>
      </c>
      <c r="AM479" s="9">
        <v>0</v>
      </c>
      <c r="AO479" s="4">
        <v>0</v>
      </c>
      <c r="AQ479" s="4">
        <v>0</v>
      </c>
      <c r="AT479" s="9">
        <v>0</v>
      </c>
      <c r="AV479" s="4">
        <v>0</v>
      </c>
      <c r="AX479" s="4">
        <v>0</v>
      </c>
      <c r="BA479" s="9">
        <v>0</v>
      </c>
      <c r="BC479" s="4">
        <v>0</v>
      </c>
      <c r="BE479" s="4">
        <v>0</v>
      </c>
      <c r="BH479" s="9">
        <v>0</v>
      </c>
      <c r="BJ479" s="4">
        <v>0</v>
      </c>
      <c r="BL479" s="4">
        <v>0</v>
      </c>
      <c r="BO479" s="9">
        <v>0</v>
      </c>
      <c r="BX479" s="4">
        <v>0</v>
      </c>
      <c r="BZ479" s="4">
        <v>0</v>
      </c>
      <c r="CC479" s="9">
        <v>0</v>
      </c>
      <c r="CL479">
        <v>0</v>
      </c>
      <c r="CM479">
        <v>10</v>
      </c>
      <c r="CN479">
        <v>10</v>
      </c>
      <c r="CO479">
        <v>0</v>
      </c>
      <c r="CP479" t="s">
        <v>44</v>
      </c>
    </row>
    <row r="480" spans="1:94" x14ac:dyDescent="0.35">
      <c r="A480" t="s">
        <v>521</v>
      </c>
      <c r="B480" t="s">
        <v>24</v>
      </c>
      <c r="C480" t="s">
        <v>46</v>
      </c>
      <c r="D480" t="s">
        <v>514</v>
      </c>
      <c r="E480" t="s">
        <v>1003</v>
      </c>
      <c r="F480" s="4">
        <v>12.6</v>
      </c>
      <c r="H480" s="4">
        <v>23.4</v>
      </c>
      <c r="K480" s="9">
        <v>36</v>
      </c>
      <c r="M480" s="4">
        <v>16.100000000000001</v>
      </c>
      <c r="O480" s="1">
        <v>44.9</v>
      </c>
      <c r="R480" s="10">
        <v>61</v>
      </c>
      <c r="T480" s="4">
        <v>19.600000000000001</v>
      </c>
      <c r="V480" s="4">
        <v>31.2</v>
      </c>
      <c r="Y480" s="9">
        <v>50.8</v>
      </c>
      <c r="AA480" s="4">
        <v>15.4</v>
      </c>
      <c r="AC480" s="4">
        <v>33.200000000000003</v>
      </c>
      <c r="AF480" s="9">
        <v>48.6</v>
      </c>
      <c r="AH480" s="4">
        <v>12.6</v>
      </c>
      <c r="AJ480" s="1">
        <v>39</v>
      </c>
      <c r="AM480" s="9">
        <v>51.6</v>
      </c>
      <c r="AO480" s="4">
        <v>17.899999999999999</v>
      </c>
      <c r="AQ480" s="1">
        <v>55.9</v>
      </c>
      <c r="AT480" s="10">
        <v>73.8</v>
      </c>
      <c r="AV480" s="4">
        <v>4.9000000000000004</v>
      </c>
      <c r="AX480" s="4">
        <v>5.2</v>
      </c>
      <c r="BA480" s="9">
        <v>10.1</v>
      </c>
      <c r="BC480" s="4">
        <v>10.199999999999999</v>
      </c>
      <c r="BE480" s="4">
        <v>26</v>
      </c>
      <c r="BH480" s="9">
        <v>36.200000000000003</v>
      </c>
      <c r="BJ480" s="1">
        <v>21</v>
      </c>
      <c r="BL480" s="4">
        <v>34.5</v>
      </c>
      <c r="BO480" s="9">
        <v>55.5</v>
      </c>
      <c r="BX480" s="4">
        <v>7</v>
      </c>
      <c r="BZ480" s="1">
        <v>40.299999999999997</v>
      </c>
      <c r="CC480" s="9">
        <v>47.3</v>
      </c>
      <c r="CL480">
        <v>47.1</v>
      </c>
      <c r="CM480">
        <v>8</v>
      </c>
      <c r="CN480">
        <v>0</v>
      </c>
      <c r="CO480">
        <v>0</v>
      </c>
      <c r="CP480" t="s">
        <v>44</v>
      </c>
    </row>
    <row r="481" spans="1:94" x14ac:dyDescent="0.35">
      <c r="A481" t="s">
        <v>521</v>
      </c>
      <c r="B481" t="s">
        <v>24</v>
      </c>
      <c r="C481" t="s">
        <v>46</v>
      </c>
      <c r="D481" t="s">
        <v>515</v>
      </c>
      <c r="E481" t="s">
        <v>1004</v>
      </c>
      <c r="F481" s="4">
        <v>0</v>
      </c>
      <c r="H481" s="4">
        <v>0</v>
      </c>
      <c r="K481" s="9">
        <v>0</v>
      </c>
      <c r="M481" s="4">
        <v>0</v>
      </c>
      <c r="O481" s="4">
        <v>0</v>
      </c>
      <c r="R481" s="9">
        <v>0</v>
      </c>
      <c r="T481" s="4">
        <v>0</v>
      </c>
      <c r="V481" s="4">
        <v>0</v>
      </c>
      <c r="Y481" s="9">
        <v>0</v>
      </c>
      <c r="AA481" s="4">
        <v>0</v>
      </c>
      <c r="AC481" s="4">
        <v>0</v>
      </c>
      <c r="AF481" s="9">
        <v>0</v>
      </c>
      <c r="AH481" s="4">
        <v>0</v>
      </c>
      <c r="AJ481" s="4">
        <v>0</v>
      </c>
      <c r="AM481" s="9">
        <v>0</v>
      </c>
      <c r="AO481" s="4">
        <v>0</v>
      </c>
      <c r="AQ481" s="4">
        <v>0</v>
      </c>
      <c r="AT481" s="9">
        <v>0</v>
      </c>
      <c r="AV481" s="4">
        <v>0</v>
      </c>
      <c r="AX481" s="4">
        <v>0</v>
      </c>
      <c r="BA481" s="9">
        <v>0</v>
      </c>
      <c r="BC481" s="4">
        <v>0</v>
      </c>
      <c r="BE481" s="4">
        <v>0</v>
      </c>
      <c r="BH481" s="9">
        <v>0</v>
      </c>
      <c r="BJ481" s="4">
        <v>0</v>
      </c>
      <c r="BL481" s="4">
        <v>0</v>
      </c>
      <c r="BO481" s="9">
        <v>0</v>
      </c>
      <c r="BX481" s="4">
        <v>0</v>
      </c>
      <c r="BZ481" s="4">
        <v>0</v>
      </c>
      <c r="CC481" s="9">
        <v>0</v>
      </c>
      <c r="CL481">
        <v>0</v>
      </c>
      <c r="CM481">
        <v>10</v>
      </c>
      <c r="CN481">
        <v>10</v>
      </c>
      <c r="CO481">
        <v>0</v>
      </c>
      <c r="CP481" t="s">
        <v>44</v>
      </c>
    </row>
    <row r="482" spans="1:94" x14ac:dyDescent="0.35">
      <c r="A482" t="s">
        <v>521</v>
      </c>
      <c r="B482" t="s">
        <v>24</v>
      </c>
      <c r="C482" t="s">
        <v>46</v>
      </c>
      <c r="D482" t="s">
        <v>516</v>
      </c>
      <c r="E482" t="s">
        <v>1005</v>
      </c>
      <c r="F482" s="4">
        <v>17.899999999999999</v>
      </c>
      <c r="H482" s="1">
        <v>41</v>
      </c>
      <c r="K482" s="9">
        <v>58.9</v>
      </c>
      <c r="M482" s="4">
        <v>18.899999999999999</v>
      </c>
      <c r="O482" s="1">
        <v>45.5</v>
      </c>
      <c r="R482" s="10">
        <v>64.400000000000006</v>
      </c>
      <c r="T482" s="4">
        <v>14.7</v>
      </c>
      <c r="V482" s="4">
        <v>19.5</v>
      </c>
      <c r="Y482" s="9">
        <v>34.200000000000003</v>
      </c>
      <c r="AA482" s="1">
        <v>24.2</v>
      </c>
      <c r="AC482" s="1">
        <v>54.6</v>
      </c>
      <c r="AF482" s="10">
        <v>78.8</v>
      </c>
      <c r="AH482" s="4">
        <v>11.9</v>
      </c>
      <c r="AJ482" s="1">
        <v>42.3</v>
      </c>
      <c r="AM482" s="9">
        <v>54.2</v>
      </c>
      <c r="AO482" s="1">
        <v>22.1</v>
      </c>
      <c r="AQ482" s="1">
        <v>57.2</v>
      </c>
      <c r="AT482" s="10">
        <v>79.3</v>
      </c>
      <c r="AV482" s="4">
        <v>2.1</v>
      </c>
      <c r="AX482" s="4">
        <v>18.899999999999999</v>
      </c>
      <c r="BA482" s="9">
        <v>21</v>
      </c>
      <c r="BC482" s="4">
        <v>11.9</v>
      </c>
      <c r="BE482" s="4">
        <v>29.3</v>
      </c>
      <c r="BH482" s="9">
        <v>41.2</v>
      </c>
      <c r="BJ482" s="4">
        <v>11.9</v>
      </c>
      <c r="BL482" s="4">
        <v>29.3</v>
      </c>
      <c r="BO482" s="9">
        <v>41.2</v>
      </c>
      <c r="BX482" s="4">
        <v>11.2</v>
      </c>
      <c r="BZ482" s="4">
        <v>31.9</v>
      </c>
      <c r="CC482" s="9">
        <v>43.1</v>
      </c>
      <c r="CL482">
        <v>51.6</v>
      </c>
      <c r="CM482">
        <v>7</v>
      </c>
      <c r="CN482">
        <v>0</v>
      </c>
      <c r="CO482">
        <v>0</v>
      </c>
      <c r="CP482" t="s">
        <v>44</v>
      </c>
    </row>
    <row r="483" spans="1:94" x14ac:dyDescent="0.35">
      <c r="A483" t="s">
        <v>521</v>
      </c>
      <c r="B483" t="s">
        <v>24</v>
      </c>
      <c r="C483" t="s">
        <v>46</v>
      </c>
      <c r="D483" t="s">
        <v>517</v>
      </c>
      <c r="E483" t="s">
        <v>1006</v>
      </c>
      <c r="F483" s="4">
        <v>13.3</v>
      </c>
      <c r="H483" s="1">
        <v>42.3</v>
      </c>
      <c r="I483" s="1">
        <v>94</v>
      </c>
      <c r="K483" s="10">
        <v>94</v>
      </c>
      <c r="M483" s="4">
        <v>16.8</v>
      </c>
      <c r="O483" s="1">
        <v>49.4</v>
      </c>
      <c r="R483" s="10">
        <v>66.2</v>
      </c>
      <c r="T483" s="4">
        <v>12.3</v>
      </c>
      <c r="V483" s="1">
        <v>65</v>
      </c>
      <c r="Y483" s="10">
        <v>77.3</v>
      </c>
      <c r="AC483" s="1">
        <v>49.4</v>
      </c>
      <c r="AF483" s="10">
        <v>76</v>
      </c>
      <c r="AJ483" s="1">
        <v>59.8</v>
      </c>
      <c r="AM483" s="10">
        <v>92</v>
      </c>
      <c r="AQ483" s="1">
        <v>65</v>
      </c>
      <c r="AT483" s="10">
        <v>100</v>
      </c>
      <c r="AV483" s="4">
        <v>1.8</v>
      </c>
      <c r="AX483" s="1">
        <v>54</v>
      </c>
      <c r="AY483" s="1">
        <v>92</v>
      </c>
      <c r="BA483" s="10">
        <v>92</v>
      </c>
      <c r="BE483" s="1">
        <v>42.9</v>
      </c>
      <c r="BH483" s="10">
        <v>66</v>
      </c>
      <c r="BJ483" s="4">
        <v>8.1</v>
      </c>
      <c r="BL483" s="4">
        <v>33.200000000000003</v>
      </c>
      <c r="BM483" s="1">
        <v>91</v>
      </c>
      <c r="BO483" s="10">
        <v>91</v>
      </c>
      <c r="BX483" s="4">
        <v>10.199999999999999</v>
      </c>
      <c r="BZ483" s="1">
        <v>54</v>
      </c>
      <c r="CC483" s="10">
        <v>64.2</v>
      </c>
      <c r="CL483">
        <v>81.900000000000006</v>
      </c>
      <c r="CM483">
        <v>0</v>
      </c>
      <c r="CN483">
        <v>0</v>
      </c>
      <c r="CO483">
        <v>0</v>
      </c>
      <c r="CP483" t="s">
        <v>27</v>
      </c>
    </row>
    <row r="484" spans="1:94" x14ac:dyDescent="0.35">
      <c r="A484" t="s">
        <v>521</v>
      </c>
      <c r="B484" t="s">
        <v>24</v>
      </c>
      <c r="C484" t="s">
        <v>46</v>
      </c>
      <c r="D484" t="s">
        <v>518</v>
      </c>
      <c r="E484" t="s">
        <v>1007</v>
      </c>
      <c r="F484" s="4">
        <v>19.600000000000001</v>
      </c>
      <c r="H484" s="4">
        <v>0</v>
      </c>
      <c r="K484" s="9">
        <v>19.600000000000001</v>
      </c>
      <c r="M484" s="4">
        <v>18.600000000000001</v>
      </c>
      <c r="O484" s="4">
        <v>0</v>
      </c>
      <c r="R484" s="9">
        <v>18.600000000000001</v>
      </c>
      <c r="T484" s="4">
        <v>9.5</v>
      </c>
      <c r="V484" s="4">
        <v>0</v>
      </c>
      <c r="Y484" s="9">
        <v>9.5</v>
      </c>
      <c r="AA484" s="1">
        <v>24.5</v>
      </c>
      <c r="AC484" s="4">
        <v>0</v>
      </c>
      <c r="AF484" s="9">
        <v>24.5</v>
      </c>
      <c r="AH484" s="4">
        <v>13</v>
      </c>
      <c r="AJ484" s="4">
        <v>0</v>
      </c>
      <c r="AM484" s="9">
        <v>13</v>
      </c>
      <c r="AO484" s="1">
        <v>21</v>
      </c>
      <c r="AQ484" s="4">
        <v>0</v>
      </c>
      <c r="AT484" s="9">
        <v>21</v>
      </c>
      <c r="AV484" s="4">
        <v>11.2</v>
      </c>
      <c r="AX484" s="4">
        <v>0</v>
      </c>
      <c r="BA484" s="9">
        <v>11.2</v>
      </c>
      <c r="BC484" s="4">
        <v>16.5</v>
      </c>
      <c r="BE484" s="4">
        <v>0</v>
      </c>
      <c r="BH484" s="9">
        <v>16.5</v>
      </c>
      <c r="BJ484" s="4">
        <v>15.4</v>
      </c>
      <c r="BL484" s="4">
        <v>0</v>
      </c>
      <c r="BO484" s="9">
        <v>15.4</v>
      </c>
      <c r="BX484" s="4">
        <v>12.6</v>
      </c>
      <c r="BZ484" s="4">
        <v>0</v>
      </c>
      <c r="CC484" s="9">
        <v>12.6</v>
      </c>
      <c r="CL484">
        <v>16.2</v>
      </c>
      <c r="CM484">
        <v>10</v>
      </c>
      <c r="CN484">
        <v>0</v>
      </c>
      <c r="CO484">
        <v>0</v>
      </c>
      <c r="CP484" t="s">
        <v>44</v>
      </c>
    </row>
  </sheetData>
  <mergeCells count="22">
    <mergeCell ref="A2:A3"/>
    <mergeCell ref="B2:B3"/>
    <mergeCell ref="C2:C3"/>
    <mergeCell ref="F2:L2"/>
    <mergeCell ref="M2:S2"/>
    <mergeCell ref="T2:Z2"/>
    <mergeCell ref="D2:D3"/>
    <mergeCell ref="E2:E3"/>
    <mergeCell ref="BJ2:BP2"/>
    <mergeCell ref="BQ2:BW2"/>
    <mergeCell ref="BX2:CD2"/>
    <mergeCell ref="CE2:CK2"/>
    <mergeCell ref="AA2:AG2"/>
    <mergeCell ref="AH2:AN2"/>
    <mergeCell ref="AO2:AU2"/>
    <mergeCell ref="AV2:BB2"/>
    <mergeCell ref="BC2:BI2"/>
    <mergeCell ref="CP2:CP3"/>
    <mergeCell ref="CL2:CL3"/>
    <mergeCell ref="CM2:CM3"/>
    <mergeCell ref="CN2:CN3"/>
    <mergeCell ref="CO2:C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927"/>
  <sheetViews>
    <sheetView rightToLeft="1" tabSelected="1" topLeftCell="J1" workbookViewId="0">
      <selection activeCell="W13" sqref="W13"/>
    </sheetView>
  </sheetViews>
  <sheetFormatPr defaultRowHeight="14.5" x14ac:dyDescent="0.35"/>
  <cols>
    <col min="3" max="3" width="24.1796875" customWidth="1"/>
    <col min="4" max="4" width="13.453125" customWidth="1"/>
    <col min="5" max="5" width="11.7265625" customWidth="1"/>
    <col min="6" max="6" width="13.1796875" customWidth="1"/>
    <col min="7" max="7" width="25.453125" customWidth="1"/>
    <col min="8" max="8" width="15.7265625" bestFit="1" customWidth="1"/>
    <col min="9" max="9" width="11.7265625" bestFit="1" customWidth="1"/>
    <col min="10" max="10" width="8.81640625" customWidth="1"/>
    <col min="11" max="11" width="8.7265625" customWidth="1"/>
    <col min="12" max="12" width="8.7265625" bestFit="1" customWidth="1"/>
    <col min="13" max="13" width="8.453125" bestFit="1" customWidth="1"/>
    <col min="19" max="19" width="10.453125" bestFit="1" customWidth="1"/>
    <col min="20" max="20" width="16.90625" customWidth="1"/>
    <col min="21" max="21" width="28.54296875" customWidth="1"/>
    <col min="23" max="23" width="21.54296875" customWidth="1"/>
    <col min="25" max="25" width="0" hidden="1" customWidth="1"/>
  </cols>
  <sheetData>
    <row r="2" spans="2:25" hidden="1" x14ac:dyDescent="0.35"/>
    <row r="3" spans="2:25" hidden="1" x14ac:dyDescent="0.35"/>
    <row r="4" spans="2:25" hidden="1" x14ac:dyDescent="0.35"/>
    <row r="5" spans="2:25" hidden="1" x14ac:dyDescent="0.35"/>
    <row r="6" spans="2:25" hidden="1" x14ac:dyDescent="0.35"/>
    <row r="7" spans="2:25" hidden="1" x14ac:dyDescent="0.35"/>
    <row r="8" spans="2:25" hidden="1" x14ac:dyDescent="0.35"/>
    <row r="9" spans="2:25" hidden="1" x14ac:dyDescent="0.35"/>
    <row r="10" spans="2:25" ht="18.5" customHeight="1" x14ac:dyDescent="0.35"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U10" s="15" t="s">
        <v>1010</v>
      </c>
      <c r="V10" s="16" t="s">
        <v>1011</v>
      </c>
    </row>
    <row r="11" spans="2:25" ht="18.5" x14ac:dyDescent="0.35">
      <c r="B11" s="7" t="s">
        <v>1008</v>
      </c>
      <c r="C11" s="7" t="s">
        <v>0</v>
      </c>
      <c r="D11" s="7" t="s">
        <v>1</v>
      </c>
      <c r="E11" s="7" t="s">
        <v>2</v>
      </c>
      <c r="F11" s="7" t="s">
        <v>3</v>
      </c>
      <c r="G11" s="7" t="s">
        <v>4</v>
      </c>
      <c r="H11" s="7" t="s">
        <v>5</v>
      </c>
      <c r="I11" s="7" t="s">
        <v>6</v>
      </c>
      <c r="J11" s="7" t="s">
        <v>7</v>
      </c>
      <c r="K11" s="7" t="s">
        <v>8</v>
      </c>
      <c r="L11" s="7" t="s">
        <v>9</v>
      </c>
      <c r="M11" s="7" t="s">
        <v>10</v>
      </c>
      <c r="N11" s="7" t="s">
        <v>11</v>
      </c>
      <c r="O11" s="7" t="s">
        <v>12</v>
      </c>
      <c r="P11" s="7" t="s">
        <v>13</v>
      </c>
      <c r="Q11" s="7" t="s">
        <v>14</v>
      </c>
      <c r="R11" s="7" t="s">
        <v>15</v>
      </c>
      <c r="S11" s="7" t="s">
        <v>16</v>
      </c>
      <c r="T11" s="14" t="s">
        <v>1009</v>
      </c>
      <c r="U11" s="15"/>
      <c r="V11" s="16"/>
      <c r="Y11">
        <f t="array" ref="Y11">SUM((($T$12:$T$492&gt;=55)*($T$12:$T$492&lt;=60)+($T$12:$T$492&gt;=95)*($T$12:$T$492&lt;=100)=1)*1)</f>
        <v>95</v>
      </c>
    </row>
    <row r="12" spans="2:25" ht="18.5" x14ac:dyDescent="0.35">
      <c r="B12" s="8">
        <v>1</v>
      </c>
      <c r="C12" s="6" t="str">
        <f>IF(ROWS(B$12:B12)&gt;COUNTA(البيانات!A$4:A$484),"",INDEX(البيانات!$A$4:$CP$484,ROWS($A$1:A1),COLUMNS($B$12:B12)))</f>
        <v>مدرسة عمر بن الخطاب</v>
      </c>
      <c r="D12" s="6" t="str">
        <f>IF(ROWS(C$12:C12)&gt;COUNTA(البيانات!B$4:B$484),"",INDEX(البيانات!$A$4:$CP$484,ROWS($A$1:B1),COLUMNS($B$12:C12)))</f>
        <v>أدبي</v>
      </c>
      <c r="E12" s="6" t="str">
        <f>IF(ROWS(D$12:D12)&gt;COUNTA(البيانات!C$4:C$484),"",INDEX(البيانات!$A$4:$CP$484,ROWS($A$1:C1),COLUMNS($B$12:D12)))</f>
        <v>12 [أدبي]/بنات</v>
      </c>
      <c r="F12" s="6" t="str">
        <f>IF(ROWS(E$12:E12)&gt;COUNTA(البيانات!D$4:D$484),"",INDEX(البيانات!$A$4:$CP$484,ROWS($A$1:D1),COLUMNS($B$12:E12)))</f>
        <v>70172547</v>
      </c>
      <c r="G12" s="6" t="str">
        <f>IF(ROWS(F$12:F12)&gt;COUNTA(البيانات!E$4:E$484),"",INDEX(البيانات!$A$4:$CP$484,ROWS($A$1:E1),COLUMNS($B$12:F12)))</f>
        <v>محمد يوسف 1</v>
      </c>
      <c r="H12" s="6">
        <f>IF(ROWS(F$12:F12)&gt;COUNTA(البيانات!$A$4:$A$484),"",INDEX(البيانات!$A$4:$CP$484,ROWS($A$1:A1),7*(COLUMNS($H$12:H12)-1)+11))</f>
        <v>75</v>
      </c>
      <c r="I12" s="6">
        <f>IF(ROWS(G$12:G12)&gt;COUNTA(البيانات!$A$4:$A$484),"",INDEX(البيانات!$A$4:$CP$484,ROWS($A$1:B1),7*(COLUMNS($H$12:I12)-1)+11))</f>
        <v>75.099999999999994</v>
      </c>
      <c r="J12" s="6">
        <f>IF(ROWS(H$12:H12)&gt;COUNTA(البيانات!$A$4:$A$484),"",INDEX(البيانات!$A$4:$CP$484,ROWS($A$1:C1),7*(COLUMNS($H$12:J12)-1)+11))</f>
        <v>73.400000000000006</v>
      </c>
      <c r="K12" s="6">
        <f>IF(ROWS(I$12:I12)&gt;COUNTA(البيانات!$A$4:$A$484),"",INDEX(البيانات!$A$4:$CP$484,ROWS($A$1:D1),7*(COLUMNS($H$12:K12)-1)+11))</f>
        <v>90.9</v>
      </c>
      <c r="L12" s="6">
        <f>IF(ROWS(J$12:J12)&gt;COUNTA(البيانات!$A$4:$A$484),"",INDEX(البيانات!$A$4:$CP$484,ROWS($A$1:E1),7*(COLUMNS($H$12:L12)-1)+11))</f>
        <v>81.599999999999994</v>
      </c>
      <c r="M12" s="6">
        <f>IF(ROWS(K$12:K12)&gt;COUNTA(البيانات!$A$4:$A$484),"",INDEX(البيانات!$A$4:$CP$484,ROWS($A$1:F1),7*(COLUMNS($H$12:M12)-1)+11))</f>
        <v>88.1</v>
      </c>
      <c r="N12" s="6">
        <f>IF(ROWS(L$12:L12)&gt;COUNTA(البيانات!$A$4:$A$484),"",INDEX(البيانات!$A$4:$CP$484,ROWS($A$1:G1),7*(COLUMNS($H$12:N12)-1)+11))</f>
        <v>78.099999999999994</v>
      </c>
      <c r="O12" s="6">
        <f>IF(ROWS(M$12:M12)&gt;COUNTA(البيانات!$A$4:$A$484),"",INDEX(البيانات!$A$4:$CP$484,ROWS($A$1:H1),7*(COLUMNS($H$12:O12)-1)+11))</f>
        <v>87.7</v>
      </c>
      <c r="P12" s="6">
        <f>IF(ROWS(N$12:N12)&gt;COUNTA(البيانات!$A$4:$A$484),"",INDEX(البيانات!$A$4:$CP$484,ROWS($A$1:I1),7*(COLUMNS($H$12:P12)-1)+11))</f>
        <v>5</v>
      </c>
      <c r="Q12" s="6">
        <f>IF(ROWS(O$12:O12)&gt;COUNTA(البيانات!$A$4:$A$484),"",INDEX(البيانات!$A$4:$CP$484,ROWS($A$1:J1),7*(COLUMNS($H$12:Q12)-1)+11))</f>
        <v>3</v>
      </c>
      <c r="R12" s="6">
        <f>IF(ROWS(P$12:P12)&gt;COUNTA(البيانات!$A$4:$A$484),"",INDEX(البيانات!$A$4:$CP$484,ROWS($A$1:K1),7*(COLUMNS($H$12:R12)-1)+11))</f>
        <v>20</v>
      </c>
      <c r="S12" s="6">
        <f>IF(ROWS(Q$12:Q12)&gt;COUNTA(البيانات!$A$4:$A$484),"",INDEX(البيانات!$A$4:$CP$484,ROWS($A$1:L1),7*(COLUMNS($H$12:S12)-1)+11))</f>
        <v>10</v>
      </c>
      <c r="T12">
        <f>IF(ROWS(P$12:P12)&gt;COUNTA(البيانات!$A$4:$A$484),"",AVERAGE($H12:$S12))</f>
        <v>57.32500000000001</v>
      </c>
      <c r="U12" s="5" t="str">
        <f t="array" ref="U12">IF(ROWS($U$12:U12)&gt;$Y$11,"",INDEX($G$12:$G$492,SMALL(IF($G$12:$G$492&lt;&gt;"",IF(($T$12:$T$492&gt;=55)*($T$12:$T$492&lt;=60)+($T$12:$T$492&gt;=95)*($T$12:$T$492&lt;=100)=1,ROW($G$12:$G$492)-ROW($G$12)+1)),ROWS($U$12:U12))))</f>
        <v>محمد يوسف 1</v>
      </c>
      <c r="V12" s="17">
        <f>IF(ROWS($V$12:V12)&gt;$Y$11,"",INDEX($T$12:$T$600,MATCH($U12,$G$12:$G$600,0)))</f>
        <v>57.32500000000001</v>
      </c>
      <c r="W12" s="5"/>
      <c r="X12" s="5"/>
    </row>
    <row r="13" spans="2:25" ht="18.5" x14ac:dyDescent="0.35">
      <c r="B13" s="8">
        <v>2</v>
      </c>
      <c r="C13" s="6" t="str">
        <f>IF(ROWS(B$12:B13)&gt;COUNTA(البيانات!A$4:A$484),"",INDEX(البيانات!$A$4:$CP$484,ROWS($A$1:A2),COLUMNS($B$12:B13)))</f>
        <v>مدرسة عمر بن الخطاب</v>
      </c>
      <c r="D13" s="6" t="str">
        <f>IF(ROWS(C$12:C13)&gt;COUNTA(البيانات!B$4:B$484),"",INDEX(البيانات!$A$4:$CP$484,ROWS($A$1:B2),COLUMNS($B$12:C13)))</f>
        <v>أدبي</v>
      </c>
      <c r="E13" s="6" t="str">
        <f>IF(ROWS(D$12:D13)&gt;COUNTA(البيانات!C$4:C$484),"",INDEX(البيانات!$A$4:$CP$484,ROWS($A$1:C2),COLUMNS($B$12:D13)))</f>
        <v>12 [أدبي]/بنات</v>
      </c>
      <c r="F13" s="6" t="str">
        <f>IF(ROWS(E$12:E13)&gt;COUNTA(البيانات!D$4:D$484),"",INDEX(البيانات!$A$4:$CP$484,ROWS($A$1:D2),COLUMNS($B$12:E13)))</f>
        <v>70175567</v>
      </c>
      <c r="G13" s="6" t="str">
        <f>IF(ROWS(F$12:F13)&gt;COUNTA(البيانات!E$4:E$484),"",INDEX(البيانات!$A$4:$CP$484,ROWS($A$1:E2),COLUMNS($B$12:F13)))</f>
        <v>محمد يوسف 2</v>
      </c>
      <c r="H13" s="6">
        <f>IF(ROWS(F$12:F13)&gt;COUNTA(البيانات!$A$4:$A$484),"",INDEX(البيانات!$A$4:$CP$484,ROWS($A$1:A2),7*(COLUMNS($H$12:H13)-1)+11))</f>
        <v>75.7</v>
      </c>
      <c r="I13" s="6">
        <f>IF(ROWS(G$12:G13)&gt;COUNTA(البيانات!$A$4:$A$484),"",INDEX(البيانات!$A$4:$CP$484,ROWS($A$1:B2),7*(COLUMNS($H$12:I13)-1)+11))</f>
        <v>74.7</v>
      </c>
      <c r="J13" s="6">
        <f>IF(ROWS(H$12:H13)&gt;COUNTA(البيانات!$A$4:$A$484),"",INDEX(البيانات!$A$4:$CP$484,ROWS($A$1:C2),7*(COLUMNS($H$12:J13)-1)+11))</f>
        <v>78.7</v>
      </c>
      <c r="K13" s="6">
        <f>IF(ROWS(I$12:I13)&gt;COUNTA(البيانات!$A$4:$A$484),"",INDEX(البيانات!$A$4:$CP$484,ROWS($A$1:D2),7*(COLUMNS($H$12:K13)-1)+11))</f>
        <v>88.4</v>
      </c>
      <c r="L13" s="6">
        <f>IF(ROWS(J$12:J13)&gt;COUNTA(البيانات!$A$4:$A$484),"",INDEX(البيانات!$A$4:$CP$484,ROWS($A$1:E2),7*(COLUMNS($H$12:L13)-1)+11))</f>
        <v>76.099999999999994</v>
      </c>
      <c r="M13" s="6">
        <f>IF(ROWS(K$12:K13)&gt;COUNTA(البيانات!$A$4:$A$484),"",INDEX(البيانات!$A$4:$CP$484,ROWS($A$1:F2),7*(COLUMNS($H$12:M13)-1)+11))</f>
        <v>88.8</v>
      </c>
      <c r="N13" s="6">
        <f>IF(ROWS(L$12:L13)&gt;COUNTA(البيانات!$A$4:$A$484),"",INDEX(البيانات!$A$4:$CP$484,ROWS($A$1:G2),7*(COLUMNS($H$12:N13)-1)+11))</f>
        <v>66.400000000000006</v>
      </c>
      <c r="O13" s="6">
        <f>IF(ROWS(M$12:M13)&gt;COUNTA(البيانات!$A$4:$A$484),"",INDEX(البيانات!$A$4:$CP$484,ROWS($A$1:H2),7*(COLUMNS($H$12:O13)-1)+11))</f>
        <v>90.7</v>
      </c>
      <c r="P13" s="6">
        <f>IF(ROWS(N$12:N13)&gt;COUNTA(البيانات!$A$4:$A$484),"",INDEX(البيانات!$A$4:$CP$484,ROWS($A$1:I2),7*(COLUMNS($H$12:P13)-1)+11))</f>
        <v>74</v>
      </c>
      <c r="Q13" s="6">
        <f>IF(ROWS(O$12:O13)&gt;COUNTA(البيانات!$A$4:$A$484),"",INDEX(البيانات!$A$4:$CP$484,ROWS($A$1:J2),7*(COLUMNS($H$12:Q13)-1)+11))</f>
        <v>0</v>
      </c>
      <c r="R13" s="6">
        <f>IF(ROWS(P$12:P13)&gt;COUNTA(البيانات!$A$4:$A$484),"",INDEX(البيانات!$A$4:$CP$484,ROWS($A$1:K2),7*(COLUMNS($H$12:R13)-1)+11))</f>
        <v>73.900000000000006</v>
      </c>
      <c r="S13" s="6">
        <f>IF(ROWS(Q$12:Q13)&gt;COUNTA(البيانات!$A$4:$A$484),"",INDEX(البيانات!$A$4:$CP$484,ROWS($A$1:L2),7*(COLUMNS($H$12:S13)-1)+11))</f>
        <v>0</v>
      </c>
      <c r="T13" s="5">
        <f>IF(ROWS(P$12:P13)&gt;COUNTA(البيانات!$A$4:$A$484),"",AVERAGE($H13:$S13))</f>
        <v>65.616666666666674</v>
      </c>
      <c r="U13" s="5" t="str">
        <f t="array" ref="U13">IF(ROWS($U$12:U13)&gt;$Y$11,"",INDEX($G$12:$G$492,SMALL(IF($G$12:$G$492&lt;&gt;"",IF(($T$12:$T$492&gt;=55)*($T$12:$T$492&lt;=60)+($T$12:$T$492&gt;=95)*($T$12:$T$492&lt;=100)=1,ROW($G$12:$G$492)-ROW($G$12)+1)),ROWS($U$12:U13))))</f>
        <v>محمد يوسف 22</v>
      </c>
      <c r="V13" s="17">
        <f>IF(ROWS($V$12:V13)&gt;$Y$11,"",INDEX($T$12:$T$600,MATCH($U13,$G$12:$G$600,0)))</f>
        <v>58.108333333333327</v>
      </c>
      <c r="W13" s="5"/>
    </row>
    <row r="14" spans="2:25" ht="18.5" x14ac:dyDescent="0.35">
      <c r="B14" s="8">
        <v>3</v>
      </c>
      <c r="C14" s="6" t="str">
        <f>IF(ROWS(B$12:B14)&gt;COUNTA(البيانات!A$4:A$484),"",INDEX(البيانات!$A$4:$CP$484,ROWS($A$1:A3),COLUMNS($B$12:B14)))</f>
        <v>مدرسة عمر بن الخطاب</v>
      </c>
      <c r="D14" s="6" t="str">
        <f>IF(ROWS(C$12:C14)&gt;COUNTA(البيانات!B$4:B$484),"",INDEX(البيانات!$A$4:$CP$484,ROWS($A$1:B3),COLUMNS($B$12:C14)))</f>
        <v>أدبي</v>
      </c>
      <c r="E14" s="6" t="str">
        <f>IF(ROWS(D$12:D14)&gt;COUNTA(البيانات!C$4:C$484),"",INDEX(البيانات!$A$4:$CP$484,ROWS($A$1:C3),COLUMNS($B$12:D14)))</f>
        <v>12 [أدبي]/بنات</v>
      </c>
      <c r="F14" s="6" t="str">
        <f>IF(ROWS(E$12:E14)&gt;COUNTA(البيانات!D$4:D$484),"",INDEX(البيانات!$A$4:$CP$484,ROWS($A$1:D3),COLUMNS($B$12:E14)))</f>
        <v>70172503</v>
      </c>
      <c r="G14" s="6" t="str">
        <f>IF(ROWS(F$12:F14)&gt;COUNTA(البيانات!E$4:E$484),"",INDEX(البيانات!$A$4:$CP$484,ROWS($A$1:E3),COLUMNS($B$12:F14)))</f>
        <v>محمد يوسف 3</v>
      </c>
      <c r="H14" s="6">
        <f>IF(ROWS(F$12:F14)&gt;COUNTA(البيانات!$A$4:$A$484),"",INDEX(البيانات!$A$4:$CP$484,ROWS($A$1:A3),7*(COLUMNS($H$12:H14)-1)+11))</f>
        <v>79.400000000000006</v>
      </c>
      <c r="I14" s="6">
        <f>IF(ROWS(G$12:G14)&gt;COUNTA(البيانات!$A$4:$A$484),"",INDEX(البيانات!$A$4:$CP$484,ROWS($A$1:B3),7*(COLUMNS($H$12:I14)-1)+11))</f>
        <v>74.099999999999994</v>
      </c>
      <c r="J14" s="6">
        <f>IF(ROWS(H$12:H14)&gt;COUNTA(البيانات!$A$4:$A$484),"",INDEX(البيانات!$A$4:$CP$484,ROWS($A$1:C3),7*(COLUMNS($H$12:J14)-1)+11))</f>
        <v>89.2</v>
      </c>
      <c r="K14" s="6">
        <f>IF(ROWS(I$12:I14)&gt;COUNTA(البيانات!$A$4:$A$484),"",INDEX(البيانات!$A$4:$CP$484,ROWS($A$1:D3),7*(COLUMNS($H$12:K14)-1)+11))</f>
        <v>94.8</v>
      </c>
      <c r="L14" s="6">
        <f>IF(ROWS(J$12:J14)&gt;COUNTA(البيانات!$A$4:$A$484),"",INDEX(البيانات!$A$4:$CP$484,ROWS($A$1:E3),7*(COLUMNS($H$12:L14)-1)+11))</f>
        <v>81.5</v>
      </c>
      <c r="M14" s="6">
        <f>IF(ROWS(K$12:K14)&gt;COUNTA(البيانات!$A$4:$A$484),"",INDEX(البيانات!$A$4:$CP$484,ROWS($A$1:F3),7*(COLUMNS($H$12:M14)-1)+11))</f>
        <v>87.7</v>
      </c>
      <c r="N14" s="6">
        <f>IF(ROWS(L$12:L14)&gt;COUNTA(البيانات!$A$4:$A$484),"",INDEX(البيانات!$A$4:$CP$484,ROWS($A$1:G3),7*(COLUMNS($H$12:N14)-1)+11))</f>
        <v>73.900000000000006</v>
      </c>
      <c r="O14" s="6">
        <f>IF(ROWS(M$12:M14)&gt;COUNTA(البيانات!$A$4:$A$484),"",INDEX(البيانات!$A$4:$CP$484,ROWS($A$1:H3),7*(COLUMNS($H$12:O14)-1)+11))</f>
        <v>94</v>
      </c>
      <c r="P14" s="6">
        <f>IF(ROWS(N$12:N14)&gt;COUNTA(البيانات!$A$4:$A$484),"",INDEX(البيانات!$A$4:$CP$484,ROWS($A$1:I3),7*(COLUMNS($H$12:P14)-1)+11))</f>
        <v>76.599999999999994</v>
      </c>
      <c r="Q14" s="6">
        <f>IF(ROWS(O$12:O14)&gt;COUNTA(البيانات!$A$4:$A$484),"",INDEX(البيانات!$A$4:$CP$484,ROWS($A$1:J3),7*(COLUMNS($H$12:Q14)-1)+11))</f>
        <v>0</v>
      </c>
      <c r="R14" s="6">
        <f>IF(ROWS(P$12:P14)&gt;COUNTA(البيانات!$A$4:$A$484),"",INDEX(البيانات!$A$4:$CP$484,ROWS($A$1:K3),7*(COLUMNS($H$12:R14)-1)+11))</f>
        <v>84.3</v>
      </c>
      <c r="S14" s="6">
        <f>IF(ROWS(Q$12:Q14)&gt;COUNTA(البيانات!$A$4:$A$484),"",INDEX(البيانات!$A$4:$CP$484,ROWS($A$1:L3),7*(COLUMNS($H$12:S14)-1)+11))</f>
        <v>0</v>
      </c>
      <c r="T14" s="5">
        <f>IF(ROWS(P$12:P14)&gt;COUNTA(البيانات!$A$4:$A$484),"",AVERAGE($H14:$S14))</f>
        <v>69.625</v>
      </c>
      <c r="U14" s="5" t="str">
        <f t="array" ref="U14">IF(ROWS($U$12:U14)&gt;$Y$11,"",INDEX($G$12:$G$492,SMALL(IF($G$12:$G$492&lt;&gt;"",IF(($T$12:$T$492&gt;=55)*($T$12:$T$492&lt;=60)+($T$12:$T$492&gt;=95)*($T$12:$T$492&lt;=100)=1,ROW($G$12:$G$492)-ROW($G$12)+1)),ROWS($U$12:U14))))</f>
        <v>محمد يوسف 48</v>
      </c>
      <c r="V14" s="17">
        <f>IF(ROWS($V$12:V14)&gt;$Y$11,"",INDEX($T$12:$T$600,MATCH($U14,$G$12:$G$600,0)))</f>
        <v>56.558333333333337</v>
      </c>
      <c r="W14" s="5"/>
    </row>
    <row r="15" spans="2:25" ht="18.5" x14ac:dyDescent="0.35">
      <c r="B15" s="8">
        <v>4</v>
      </c>
      <c r="C15" s="6" t="str">
        <f>IF(ROWS(B$12:B15)&gt;COUNTA(البيانات!A$4:A$484),"",INDEX(البيانات!$A$4:$CP$484,ROWS($A$1:A4),COLUMNS($B$12:B15)))</f>
        <v>مدرسة عمر بن الخطاب</v>
      </c>
      <c r="D15" s="6" t="str">
        <f>IF(ROWS(C$12:C15)&gt;COUNTA(البيانات!B$4:B$484),"",INDEX(البيانات!$A$4:$CP$484,ROWS($A$1:B4),COLUMNS($B$12:C15)))</f>
        <v>أدبي</v>
      </c>
      <c r="E15" s="6" t="str">
        <f>IF(ROWS(D$12:D15)&gt;COUNTA(البيانات!C$4:C$484),"",INDEX(البيانات!$A$4:$CP$484,ROWS($A$1:C4),COLUMNS($B$12:D15)))</f>
        <v>12 [أدبي]/بنات</v>
      </c>
      <c r="F15" s="6" t="str">
        <f>IF(ROWS(E$12:E15)&gt;COUNTA(البيانات!D$4:D$484),"",INDEX(البيانات!$A$4:$CP$484,ROWS($A$1:D4),COLUMNS($B$12:E15)))</f>
        <v>70172718</v>
      </c>
      <c r="G15" s="6" t="str">
        <f>IF(ROWS(F$12:F15)&gt;COUNTA(البيانات!E$4:E$484),"",INDEX(البيانات!$A$4:$CP$484,ROWS($A$1:E4),COLUMNS($B$12:F15)))</f>
        <v>محمد يوسف 4</v>
      </c>
      <c r="H15" s="6">
        <f>IF(ROWS(F$12:F15)&gt;COUNTA(البيانات!$A$4:$A$484),"",INDEX(البيانات!$A$4:$CP$484,ROWS($A$1:A4),7*(COLUMNS($H$12:H15)-1)+11))</f>
        <v>85.6</v>
      </c>
      <c r="I15" s="6">
        <f>IF(ROWS(G$12:G15)&gt;COUNTA(البيانات!$A$4:$A$484),"",INDEX(البيانات!$A$4:$CP$484,ROWS($A$1:B4),7*(COLUMNS($H$12:I15)-1)+11))</f>
        <v>74.5</v>
      </c>
      <c r="J15" s="6">
        <f>IF(ROWS(H$12:H15)&gt;COUNTA(البيانات!$A$4:$A$484),"",INDEX(البيانات!$A$4:$CP$484,ROWS($A$1:C4),7*(COLUMNS($H$12:J15)-1)+11))</f>
        <v>62.2</v>
      </c>
      <c r="K15" s="6">
        <f>IF(ROWS(I$12:I15)&gt;COUNTA(البيانات!$A$4:$A$484),"",INDEX(البيانات!$A$4:$CP$484,ROWS($A$1:D4),7*(COLUMNS($H$12:K15)-1)+11))</f>
        <v>89.9</v>
      </c>
      <c r="L15" s="6">
        <f>IF(ROWS(J$12:J15)&gt;COUNTA(البيانات!$A$4:$A$484),"",INDEX(البيانات!$A$4:$CP$484,ROWS($A$1:E4),7*(COLUMNS($H$12:L15)-1)+11))</f>
        <v>76.8</v>
      </c>
      <c r="M15" s="6">
        <f>IF(ROWS(K$12:K15)&gt;COUNTA(البيانات!$A$4:$A$484),"",INDEX(البيانات!$A$4:$CP$484,ROWS($A$1:F4),7*(COLUMNS($H$12:M15)-1)+11))</f>
        <v>86.8</v>
      </c>
      <c r="N15" s="6">
        <f>IF(ROWS(L$12:L15)&gt;COUNTA(البيانات!$A$4:$A$484),"",INDEX(البيانات!$A$4:$CP$484,ROWS($A$1:G4),7*(COLUMNS($H$12:N15)-1)+11))</f>
        <v>64.3</v>
      </c>
      <c r="O15" s="6">
        <f>IF(ROWS(M$12:M15)&gt;COUNTA(البيانات!$A$4:$A$484),"",INDEX(البيانات!$A$4:$CP$484,ROWS($A$1:H4),7*(COLUMNS($H$12:O15)-1)+11))</f>
        <v>94.4</v>
      </c>
      <c r="P15" s="6">
        <f>IF(ROWS(N$12:N15)&gt;COUNTA(البيانات!$A$4:$A$484),"",INDEX(البيانات!$A$4:$CP$484,ROWS($A$1:I4),7*(COLUMNS($H$12:P15)-1)+11))</f>
        <v>73.900000000000006</v>
      </c>
      <c r="Q15" s="6">
        <f>IF(ROWS(O$12:O15)&gt;COUNTA(البيانات!$A$4:$A$484),"",INDEX(البيانات!$A$4:$CP$484,ROWS($A$1:J4),7*(COLUMNS($H$12:Q15)-1)+11))</f>
        <v>0</v>
      </c>
      <c r="R15" s="6">
        <f>IF(ROWS(P$12:P15)&gt;COUNTA(البيانات!$A$4:$A$484),"",INDEX(البيانات!$A$4:$CP$484,ROWS($A$1:K4),7*(COLUMNS($H$12:R15)-1)+11))</f>
        <v>83.3</v>
      </c>
      <c r="S15" s="6">
        <f>IF(ROWS(Q$12:Q15)&gt;COUNTA(البيانات!$A$4:$A$484),"",INDEX(البيانات!$A$4:$CP$484,ROWS($A$1:L4),7*(COLUMNS($H$12:S15)-1)+11))</f>
        <v>0</v>
      </c>
      <c r="T15" s="5">
        <f>IF(ROWS(P$12:P15)&gt;COUNTA(البيانات!$A$4:$A$484),"",AVERAGE($H15:$S15))</f>
        <v>65.974999999999994</v>
      </c>
      <c r="U15" s="5" t="str">
        <f t="array" ref="U15">IF(ROWS($U$12:U15)&gt;$Y$11,"",INDEX($G$12:$G$492,SMALL(IF($G$12:$G$492&lt;&gt;"",IF(($T$12:$T$492&gt;=55)*($T$12:$T$492&lt;=60)+($T$12:$T$492&gt;=95)*($T$12:$T$492&lt;=100)=1,ROW($G$12:$G$492)-ROW($G$12)+1)),ROWS($U$12:U15))))</f>
        <v>محمد يوسف 51</v>
      </c>
      <c r="V15" s="17">
        <f>IF(ROWS($V$12:V15)&gt;$Y$11,"",INDEX($T$12:$T$600,MATCH($U15,$G$12:$G$600,0)))</f>
        <v>58.983333333333341</v>
      </c>
      <c r="W15" s="5"/>
    </row>
    <row r="16" spans="2:25" ht="18.5" x14ac:dyDescent="0.35">
      <c r="B16" s="8">
        <v>5</v>
      </c>
      <c r="C16" s="6" t="str">
        <f>IF(ROWS(B$12:B16)&gt;COUNTA(البيانات!A$4:A$484),"",INDEX(البيانات!$A$4:$CP$484,ROWS($A$1:A5),COLUMNS($B$12:B16)))</f>
        <v>مدرسة عمر بن الخطاب</v>
      </c>
      <c r="D16" s="6" t="str">
        <f>IF(ROWS(C$12:C16)&gt;COUNTA(البيانات!B$4:B$484),"",INDEX(البيانات!$A$4:$CP$484,ROWS($A$1:B5),COLUMNS($B$12:C16)))</f>
        <v>أدبي</v>
      </c>
      <c r="E16" s="6" t="str">
        <f>IF(ROWS(D$12:D16)&gt;COUNTA(البيانات!C$4:C$484),"",INDEX(البيانات!$A$4:$CP$484,ROWS($A$1:C5),COLUMNS($B$12:D16)))</f>
        <v>12 [أدبي]/بنات</v>
      </c>
      <c r="F16" s="6" t="str">
        <f>IF(ROWS(E$12:E16)&gt;COUNTA(البيانات!D$4:D$484),"",INDEX(البيانات!$A$4:$CP$484,ROWS($A$1:D5),COLUMNS($B$12:E16)))</f>
        <v>2013033363</v>
      </c>
      <c r="G16" s="6" t="str">
        <f>IF(ROWS(F$12:F16)&gt;COUNTA(البيانات!E$4:E$484),"",INDEX(البيانات!$A$4:$CP$484,ROWS($A$1:E5),COLUMNS($B$12:F16)))</f>
        <v>محمد يوسف 5</v>
      </c>
      <c r="H16" s="6">
        <f>IF(ROWS(F$12:F16)&gt;COUNTA(البيانات!$A$4:$A$484),"",INDEX(البيانات!$A$4:$CP$484,ROWS($A$1:A5),7*(COLUMNS($H$12:H16)-1)+11))</f>
        <v>93.5</v>
      </c>
      <c r="I16" s="6">
        <f>IF(ROWS(G$12:G16)&gt;COUNTA(البيانات!$A$4:$A$484),"",INDEX(البيانات!$A$4:$CP$484,ROWS($A$1:B5),7*(COLUMNS($H$12:I16)-1)+11))</f>
        <v>94</v>
      </c>
      <c r="J16" s="6">
        <f>IF(ROWS(H$12:H16)&gt;COUNTA(البيانات!$A$4:$A$484),"",INDEX(البيانات!$A$4:$CP$484,ROWS($A$1:C5),7*(COLUMNS($H$12:J16)-1)+11))</f>
        <v>83.2</v>
      </c>
      <c r="K16" s="6">
        <f>IF(ROWS(I$12:I16)&gt;COUNTA(البيانات!$A$4:$A$484),"",INDEX(البيانات!$A$4:$CP$484,ROWS($A$1:D5),7*(COLUMNS($H$12:K16)-1)+11))</f>
        <v>98.9</v>
      </c>
      <c r="L16" s="6">
        <f>IF(ROWS(J$12:J16)&gt;COUNTA(البيانات!$A$4:$A$484),"",INDEX(البيانات!$A$4:$CP$484,ROWS($A$1:E5),7*(COLUMNS($H$12:L16)-1)+11))</f>
        <v>97.2</v>
      </c>
      <c r="M16" s="6">
        <f>IF(ROWS(K$12:K16)&gt;COUNTA(البيانات!$A$4:$A$484),"",INDEX(البيانات!$A$4:$CP$484,ROWS($A$1:F5),7*(COLUMNS($H$12:M16)-1)+11))</f>
        <v>97.4</v>
      </c>
      <c r="N16" s="6">
        <f>IF(ROWS(L$12:L16)&gt;COUNTA(البيانات!$A$4:$A$484),"",INDEX(البيانات!$A$4:$CP$484,ROWS($A$1:G5),7*(COLUMNS($H$12:N16)-1)+11))</f>
        <v>98.6</v>
      </c>
      <c r="O16" s="6">
        <f>IF(ROWS(M$12:M16)&gt;COUNTA(البيانات!$A$4:$A$484),"",INDEX(البيانات!$A$4:$CP$484,ROWS($A$1:H5),7*(COLUMNS($H$12:O16)-1)+11))</f>
        <v>99</v>
      </c>
      <c r="P16" s="6">
        <f>IF(ROWS(N$12:N16)&gt;COUNTA(البيانات!$A$4:$A$484),"",INDEX(البيانات!$A$4:$CP$484,ROWS($A$1:I5),7*(COLUMNS($H$12:P16)-1)+11))</f>
        <v>94.1</v>
      </c>
      <c r="Q16" s="6">
        <f>IF(ROWS(O$12:O16)&gt;COUNTA(البيانات!$A$4:$A$484),"",INDEX(البيانات!$A$4:$CP$484,ROWS($A$1:J5),7*(COLUMNS($H$12:Q16)-1)+11))</f>
        <v>0</v>
      </c>
      <c r="R16" s="6">
        <f>IF(ROWS(P$12:P16)&gt;COUNTA(البيانات!$A$4:$A$484),"",INDEX(البيانات!$A$4:$CP$484,ROWS($A$1:K5),7*(COLUMNS($H$12:R16)-1)+11))</f>
        <v>98.1</v>
      </c>
      <c r="S16" s="6">
        <f>IF(ROWS(Q$12:Q16)&gt;COUNTA(البيانات!$A$4:$A$484),"",INDEX(البيانات!$A$4:$CP$484,ROWS($A$1:L5),7*(COLUMNS($H$12:S16)-1)+11))</f>
        <v>0</v>
      </c>
      <c r="T16" s="5">
        <f>IF(ROWS(P$12:P16)&gt;COUNTA(البيانات!$A$4:$A$484),"",AVERAGE($H16:$S16))</f>
        <v>79.500000000000014</v>
      </c>
      <c r="U16" s="5" t="str">
        <f t="array" ref="U16">IF(ROWS($U$12:U16)&gt;$Y$11,"",INDEX($G$12:$G$492,SMALL(IF($G$12:$G$492&lt;&gt;"",IF(($T$12:$T$492&gt;=55)*($T$12:$T$492&lt;=60)+($T$12:$T$492&gt;=95)*($T$12:$T$492&lt;=100)=1,ROW($G$12:$G$492)-ROW($G$12)+1)),ROWS($U$12:U16))))</f>
        <v>محمد يوسف 62</v>
      </c>
      <c r="V16" s="17">
        <f>IF(ROWS($V$12:V16)&gt;$Y$11,"",INDEX($T$12:$T$600,MATCH($U16,$G$12:$G$600,0)))</f>
        <v>58.241666666666674</v>
      </c>
      <c r="W16" s="5"/>
    </row>
    <row r="17" spans="2:23" ht="18.5" x14ac:dyDescent="0.35">
      <c r="B17" s="8">
        <v>6</v>
      </c>
      <c r="C17" s="6" t="str">
        <f>IF(ROWS(B$12:B17)&gt;COUNTA(البيانات!A$4:A$484),"",INDEX(البيانات!$A$4:$CP$484,ROWS($A$1:A6),COLUMNS($B$12:B17)))</f>
        <v>مدرسة عمر بن الخطاب</v>
      </c>
      <c r="D17" s="6" t="str">
        <f>IF(ROWS(C$12:C17)&gt;COUNTA(البيانات!B$4:B$484),"",INDEX(البيانات!$A$4:$CP$484,ROWS($A$1:B6),COLUMNS($B$12:C17)))</f>
        <v>أدبي</v>
      </c>
      <c r="E17" s="6" t="str">
        <f>IF(ROWS(D$12:D17)&gt;COUNTA(البيانات!C$4:C$484),"",INDEX(البيانات!$A$4:$CP$484,ROWS($A$1:C6),COLUMNS($B$12:D17)))</f>
        <v>12 [أدبي]/بنات</v>
      </c>
      <c r="F17" s="6" t="str">
        <f>IF(ROWS(E$12:E17)&gt;COUNTA(البيانات!D$4:D$484),"",INDEX(البيانات!$A$4:$CP$484,ROWS($A$1:D6),COLUMNS($B$12:E17)))</f>
        <v>70172632</v>
      </c>
      <c r="G17" s="6" t="str">
        <f>IF(ROWS(F$12:F17)&gt;COUNTA(البيانات!E$4:E$484),"",INDEX(البيانات!$A$4:$CP$484,ROWS($A$1:E6),COLUMNS($B$12:F17)))</f>
        <v>محمد يوسف 6</v>
      </c>
      <c r="H17" s="6">
        <f>IF(ROWS(F$12:F17)&gt;COUNTA(البيانات!$A$4:$A$484),"",INDEX(البيانات!$A$4:$CP$484,ROWS($A$1:A6),7*(COLUMNS($H$12:H17)-1)+11))</f>
        <v>95.9</v>
      </c>
      <c r="I17" s="6">
        <f>IF(ROWS(G$12:G17)&gt;COUNTA(البيانات!$A$4:$A$484),"",INDEX(البيانات!$A$4:$CP$484,ROWS($A$1:B6),7*(COLUMNS($H$12:I17)-1)+11))</f>
        <v>84.1</v>
      </c>
      <c r="J17" s="6">
        <f>IF(ROWS(H$12:H17)&gt;COUNTA(البيانات!$A$4:$A$484),"",INDEX(البيانات!$A$4:$CP$484,ROWS($A$1:C6),7*(COLUMNS($H$12:J17)-1)+11))</f>
        <v>61.8</v>
      </c>
      <c r="K17" s="6">
        <f>IF(ROWS(I$12:I17)&gt;COUNTA(البيانات!$A$4:$A$484),"",INDEX(البيانات!$A$4:$CP$484,ROWS($A$1:D6),7*(COLUMNS($H$12:K17)-1)+11))</f>
        <v>99</v>
      </c>
      <c r="L17" s="6">
        <f>IF(ROWS(J$12:J17)&gt;COUNTA(البيانات!$A$4:$A$484),"",INDEX(البيانات!$A$4:$CP$484,ROWS($A$1:E6),7*(COLUMNS($H$12:L17)-1)+11))</f>
        <v>94.5</v>
      </c>
      <c r="M17" s="6">
        <f>IF(ROWS(K$12:K17)&gt;COUNTA(البيانات!$A$4:$A$484),"",INDEX(البيانات!$A$4:$CP$484,ROWS($A$1:F6),7*(COLUMNS($H$12:M17)-1)+11))</f>
        <v>97.3</v>
      </c>
      <c r="N17" s="6">
        <f>IF(ROWS(L$12:L17)&gt;COUNTA(البيانات!$A$4:$A$484),"",INDEX(البيانات!$A$4:$CP$484,ROWS($A$1:G6),7*(COLUMNS($H$12:N17)-1)+11))</f>
        <v>86.2</v>
      </c>
      <c r="O17" s="6">
        <f>IF(ROWS(M$12:M17)&gt;COUNTA(البيانات!$A$4:$A$484),"",INDEX(البيانات!$A$4:$CP$484,ROWS($A$1:H6),7*(COLUMNS($H$12:O17)-1)+11))</f>
        <v>97.4</v>
      </c>
      <c r="P17" s="6">
        <f>IF(ROWS(N$12:N17)&gt;COUNTA(البيانات!$A$4:$A$484),"",INDEX(البيانات!$A$4:$CP$484,ROWS($A$1:I6),7*(COLUMNS($H$12:P17)-1)+11))</f>
        <v>86.8</v>
      </c>
      <c r="Q17" s="6">
        <f>IF(ROWS(O$12:O17)&gt;COUNTA(البيانات!$A$4:$A$484),"",INDEX(البيانات!$A$4:$CP$484,ROWS($A$1:J6),7*(COLUMNS($H$12:Q17)-1)+11))</f>
        <v>0</v>
      </c>
      <c r="R17" s="6">
        <f>IF(ROWS(P$12:P17)&gt;COUNTA(البيانات!$A$4:$A$484),"",INDEX(البيانات!$A$4:$CP$484,ROWS($A$1:K6),7*(COLUMNS($H$12:R17)-1)+11))</f>
        <v>94.7</v>
      </c>
      <c r="S17" s="6">
        <f>IF(ROWS(Q$12:Q17)&gt;COUNTA(البيانات!$A$4:$A$484),"",INDEX(البيانات!$A$4:$CP$484,ROWS($A$1:L6),7*(COLUMNS($H$12:S17)-1)+11))</f>
        <v>0</v>
      </c>
      <c r="T17" s="5">
        <f>IF(ROWS(P$12:P17)&gt;COUNTA(البيانات!$A$4:$A$484),"",AVERAGE($H17:$S17))</f>
        <v>74.808333333333337</v>
      </c>
      <c r="U17" s="5" t="str">
        <f t="array" ref="U17">IF(ROWS($U$12:U17)&gt;$Y$11,"",INDEX($G$12:$G$492,SMALL(IF($G$12:$G$492&lt;&gt;"",IF(($T$12:$T$492&gt;=55)*($T$12:$T$492&lt;=60)+($T$12:$T$492&gt;=95)*($T$12:$T$492&lt;=100)=1,ROW($G$12:$G$492)-ROW($G$12)+1)),ROWS($U$12:U17))))</f>
        <v>محمد يوسف 67</v>
      </c>
      <c r="V17" s="17">
        <f>IF(ROWS($V$12:V17)&gt;$Y$11,"",INDEX($T$12:$T$600,MATCH($U17,$G$12:$G$600,0)))</f>
        <v>57.858333333333327</v>
      </c>
      <c r="W17" s="5"/>
    </row>
    <row r="18" spans="2:23" ht="18.5" x14ac:dyDescent="0.35">
      <c r="B18" s="8">
        <v>7</v>
      </c>
      <c r="C18" s="6" t="str">
        <f>IF(ROWS(B$12:B18)&gt;COUNTA(البيانات!A$4:A$484),"",INDEX(البيانات!$A$4:$CP$484,ROWS($A$1:A7),COLUMNS($B$12:B18)))</f>
        <v>مدرسة عمر بن الخطاب</v>
      </c>
      <c r="D18" s="6" t="str">
        <f>IF(ROWS(C$12:C18)&gt;COUNTA(البيانات!B$4:B$484),"",INDEX(البيانات!$A$4:$CP$484,ROWS($A$1:B7),COLUMNS($B$12:C18)))</f>
        <v>أدبي</v>
      </c>
      <c r="E18" s="6" t="str">
        <f>IF(ROWS(D$12:D18)&gt;COUNTA(البيانات!C$4:C$484),"",INDEX(البيانات!$A$4:$CP$484,ROWS($A$1:C7),COLUMNS($B$12:D18)))</f>
        <v>12 [أدبي]/بنات</v>
      </c>
      <c r="F18" s="6" t="str">
        <f>IF(ROWS(E$12:E18)&gt;COUNTA(البيانات!D$4:D$484),"",INDEX(البيانات!$A$4:$CP$484,ROWS($A$1:D7),COLUMNS($B$12:E18)))</f>
        <v>70172730</v>
      </c>
      <c r="G18" s="6" t="str">
        <f>IF(ROWS(F$12:F18)&gt;COUNTA(البيانات!E$4:E$484),"",INDEX(البيانات!$A$4:$CP$484,ROWS($A$1:E7),COLUMNS($B$12:F18)))</f>
        <v>محمد يوسف 7</v>
      </c>
      <c r="H18" s="6">
        <f>IF(ROWS(F$12:F18)&gt;COUNTA(البيانات!$A$4:$A$484),"",INDEX(البيانات!$A$4:$CP$484,ROWS($A$1:A7),7*(COLUMNS($H$12:H18)-1)+11))</f>
        <v>98</v>
      </c>
      <c r="I18" s="6">
        <f>IF(ROWS(G$12:G18)&gt;COUNTA(البيانات!$A$4:$A$484),"",INDEX(البيانات!$A$4:$CP$484,ROWS($A$1:B7),7*(COLUMNS($H$12:I18)-1)+11))</f>
        <v>90.6</v>
      </c>
      <c r="J18" s="6">
        <f>IF(ROWS(H$12:H18)&gt;COUNTA(البيانات!$A$4:$A$484),"",INDEX(البيانات!$A$4:$CP$484,ROWS($A$1:C7),7*(COLUMNS($H$12:J18)-1)+11))</f>
        <v>88</v>
      </c>
      <c r="K18" s="6">
        <f>IF(ROWS(I$12:I18)&gt;COUNTA(البيانات!$A$4:$A$484),"",INDEX(البيانات!$A$4:$CP$484,ROWS($A$1:D7),7*(COLUMNS($H$12:K18)-1)+11))</f>
        <v>99.9</v>
      </c>
      <c r="L18" s="6">
        <f>IF(ROWS(J$12:J18)&gt;COUNTA(البيانات!$A$4:$A$484),"",INDEX(البيانات!$A$4:$CP$484,ROWS($A$1:E7),7*(COLUMNS($H$12:L18)-1)+11))</f>
        <v>98.7</v>
      </c>
      <c r="M18" s="6">
        <f>IF(ROWS(K$12:K18)&gt;COUNTA(البيانات!$A$4:$A$484),"",INDEX(البيانات!$A$4:$CP$484,ROWS($A$1:F7),7*(COLUMNS($H$12:M18)-1)+11))</f>
        <v>98.6</v>
      </c>
      <c r="N18" s="6">
        <f>IF(ROWS(L$12:L18)&gt;COUNTA(البيانات!$A$4:$A$484),"",INDEX(البيانات!$A$4:$CP$484,ROWS($A$1:G7),7*(COLUMNS($H$12:N18)-1)+11))</f>
        <v>93.8</v>
      </c>
      <c r="O18" s="6">
        <f>IF(ROWS(M$12:M18)&gt;COUNTA(البيانات!$A$4:$A$484),"",INDEX(البيانات!$A$4:$CP$484,ROWS($A$1:H7),7*(COLUMNS($H$12:O18)-1)+11))</f>
        <v>99.9</v>
      </c>
      <c r="P18" s="6">
        <f>IF(ROWS(N$12:N18)&gt;COUNTA(البيانات!$A$4:$A$484),"",INDEX(البيانات!$A$4:$CP$484,ROWS($A$1:I7),7*(COLUMNS($H$12:P18)-1)+11))</f>
        <v>95.7</v>
      </c>
      <c r="Q18" s="6">
        <f>IF(ROWS(O$12:O18)&gt;COUNTA(البيانات!$A$4:$A$484),"",INDEX(البيانات!$A$4:$CP$484,ROWS($A$1:J7),7*(COLUMNS($H$12:Q18)-1)+11))</f>
        <v>0</v>
      </c>
      <c r="R18" s="6">
        <f>IF(ROWS(P$12:P18)&gt;COUNTA(البيانات!$A$4:$A$484),"",INDEX(البيانات!$A$4:$CP$484,ROWS($A$1:K7),7*(COLUMNS($H$12:R18)-1)+11))</f>
        <v>99.9</v>
      </c>
      <c r="S18" s="6">
        <f>IF(ROWS(Q$12:Q18)&gt;COUNTA(البيانات!$A$4:$A$484),"",INDEX(البيانات!$A$4:$CP$484,ROWS($A$1:L7),7*(COLUMNS($H$12:S18)-1)+11))</f>
        <v>0</v>
      </c>
      <c r="T18" s="5">
        <f>IF(ROWS(P$12:P18)&gt;COUNTA(البيانات!$A$4:$A$484),"",AVERAGE($H18:$S18))</f>
        <v>80.258333333333326</v>
      </c>
      <c r="U18" s="5" t="str">
        <f t="array" ref="U18">IF(ROWS($U$12:U18)&gt;$Y$11,"",INDEX($G$12:$G$492,SMALL(IF($G$12:$G$492&lt;&gt;"",IF(($T$12:$T$492&gt;=55)*($T$12:$T$492&lt;=60)+($T$12:$T$492&gt;=95)*($T$12:$T$492&lt;=100)=1,ROW($G$12:$G$492)-ROW($G$12)+1)),ROWS($U$12:U18))))</f>
        <v>محمد يوسف 68</v>
      </c>
      <c r="V18" s="17">
        <f>IF(ROWS($V$12:V18)&gt;$Y$11,"",INDEX($T$12:$T$600,MATCH($U18,$G$12:$G$600,0)))</f>
        <v>56.416666666666664</v>
      </c>
      <c r="W18" s="5"/>
    </row>
    <row r="19" spans="2:23" ht="18.5" x14ac:dyDescent="0.35">
      <c r="B19" s="8">
        <v>8</v>
      </c>
      <c r="C19" s="6" t="str">
        <f>IF(ROWS(B$12:B19)&gt;COUNTA(البيانات!A$4:A$484),"",INDEX(البيانات!$A$4:$CP$484,ROWS($A$1:A8),COLUMNS($B$12:B19)))</f>
        <v>مدرسة عمر بن الخطاب</v>
      </c>
      <c r="D19" s="6" t="str">
        <f>IF(ROWS(C$12:C19)&gt;COUNTA(البيانات!B$4:B$484),"",INDEX(البيانات!$A$4:$CP$484,ROWS($A$1:B8),COLUMNS($B$12:C19)))</f>
        <v>أدبي</v>
      </c>
      <c r="E19" s="6" t="str">
        <f>IF(ROWS(D$12:D19)&gt;COUNTA(البيانات!C$4:C$484),"",INDEX(البيانات!$A$4:$CP$484,ROWS($A$1:C8),COLUMNS($B$12:D19)))</f>
        <v>12 [أدبي]/بنات</v>
      </c>
      <c r="F19" s="6" t="str">
        <f>IF(ROWS(E$12:E19)&gt;COUNTA(البيانات!D$4:D$484),"",INDEX(البيانات!$A$4:$CP$484,ROWS($A$1:D8),COLUMNS($B$12:E19)))</f>
        <v>70171734</v>
      </c>
      <c r="G19" s="6" t="str">
        <f>IF(ROWS(F$12:F19)&gt;COUNTA(البيانات!E$4:E$484),"",INDEX(البيانات!$A$4:$CP$484,ROWS($A$1:E8),COLUMNS($B$12:F19)))</f>
        <v>محمد يوسف 8</v>
      </c>
      <c r="H19" s="6">
        <f>IF(ROWS(F$12:F19)&gt;COUNTA(البيانات!$A$4:$A$484),"",INDEX(البيانات!$A$4:$CP$484,ROWS($A$1:A8),7*(COLUMNS($H$12:H19)-1)+11))</f>
        <v>90.2</v>
      </c>
      <c r="I19" s="6">
        <f>IF(ROWS(G$12:G19)&gt;COUNTA(البيانات!$A$4:$A$484),"",INDEX(البيانات!$A$4:$CP$484,ROWS($A$1:B8),7*(COLUMNS($H$12:I19)-1)+11))</f>
        <v>81.2</v>
      </c>
      <c r="J19" s="6">
        <f>IF(ROWS(H$12:H19)&gt;COUNTA(البيانات!$A$4:$A$484),"",INDEX(البيانات!$A$4:$CP$484,ROWS($A$1:C8),7*(COLUMNS($H$12:J19)-1)+11))</f>
        <v>87.3</v>
      </c>
      <c r="K19" s="6">
        <f>IF(ROWS(I$12:I19)&gt;COUNTA(البيانات!$A$4:$A$484),"",INDEX(البيانات!$A$4:$CP$484,ROWS($A$1:D8),7*(COLUMNS($H$12:K19)-1)+11))</f>
        <v>98.4</v>
      </c>
      <c r="L19" s="6">
        <f>IF(ROWS(J$12:J19)&gt;COUNTA(البيانات!$A$4:$A$484),"",INDEX(البيانات!$A$4:$CP$484,ROWS($A$1:E8),7*(COLUMNS($H$12:L19)-1)+11))</f>
        <v>91.4</v>
      </c>
      <c r="M19" s="6">
        <f>IF(ROWS(K$12:K19)&gt;COUNTA(البيانات!$A$4:$A$484),"",INDEX(البيانات!$A$4:$CP$484,ROWS($A$1:F8),7*(COLUMNS($H$12:M19)-1)+11))</f>
        <v>93.7</v>
      </c>
      <c r="N19" s="6">
        <f>IF(ROWS(L$12:L19)&gt;COUNTA(البيانات!$A$4:$A$484),"",INDEX(البيانات!$A$4:$CP$484,ROWS($A$1:G8),7*(COLUMNS($H$12:N19)-1)+11))</f>
        <v>94.3</v>
      </c>
      <c r="O19" s="6">
        <f>IF(ROWS(M$12:M19)&gt;COUNTA(البيانات!$A$4:$A$484),"",INDEX(البيانات!$A$4:$CP$484,ROWS($A$1:H8),7*(COLUMNS($H$12:O19)-1)+11))</f>
        <v>92</v>
      </c>
      <c r="P19" s="6">
        <f>IF(ROWS(N$12:N19)&gt;COUNTA(البيانات!$A$4:$A$484),"",INDEX(البيانات!$A$4:$CP$484,ROWS($A$1:I8),7*(COLUMNS($H$12:P19)-1)+11))</f>
        <v>89</v>
      </c>
      <c r="Q19" s="6">
        <f>IF(ROWS(O$12:O19)&gt;COUNTA(البيانات!$A$4:$A$484),"",INDEX(البيانات!$A$4:$CP$484,ROWS($A$1:J8),7*(COLUMNS($H$12:Q19)-1)+11))</f>
        <v>0</v>
      </c>
      <c r="R19" s="6">
        <f>IF(ROWS(P$12:P19)&gt;COUNTA(البيانات!$A$4:$A$484),"",INDEX(البيانات!$A$4:$CP$484,ROWS($A$1:K8),7*(COLUMNS($H$12:R19)-1)+11))</f>
        <v>95.9</v>
      </c>
      <c r="S19" s="6">
        <f>IF(ROWS(Q$12:Q19)&gt;COUNTA(البيانات!$A$4:$A$484),"",INDEX(البيانات!$A$4:$CP$484,ROWS($A$1:L8),7*(COLUMNS($H$12:S19)-1)+11))</f>
        <v>0</v>
      </c>
      <c r="T19" s="5">
        <f>IF(ROWS(P$12:P19)&gt;COUNTA(البيانات!$A$4:$A$484),"",AVERAGE($H19:$S19))</f>
        <v>76.11666666666666</v>
      </c>
      <c r="U19" s="5" t="str">
        <f t="array" ref="U19">IF(ROWS($U$12:U19)&gt;$Y$11,"",INDEX($G$12:$G$492,SMALL(IF($G$12:$G$492&lt;&gt;"",IF(($T$12:$T$492&gt;=55)*($T$12:$T$492&lt;=60)+($T$12:$T$492&gt;=95)*($T$12:$T$492&lt;=100)=1,ROW($G$12:$G$492)-ROW($G$12)+1)),ROWS($U$12:U19))))</f>
        <v>محمد يوسف 69</v>
      </c>
      <c r="V19" s="17">
        <f>IF(ROWS($V$12:V19)&gt;$Y$11,"",INDEX($T$12:$T$600,MATCH($U19,$G$12:$G$600,0)))</f>
        <v>58.741666666666667</v>
      </c>
      <c r="W19" s="5"/>
    </row>
    <row r="20" spans="2:23" ht="18.5" x14ac:dyDescent="0.35">
      <c r="B20" s="8">
        <v>9</v>
      </c>
      <c r="C20" s="6" t="str">
        <f>IF(ROWS(B$12:B20)&gt;COUNTA(البيانات!A$4:A$484),"",INDEX(البيانات!$A$4:$CP$484,ROWS($A$1:A9),COLUMNS($B$12:B20)))</f>
        <v>مدرسة عمر بن الخطاب</v>
      </c>
      <c r="D20" s="6" t="str">
        <f>IF(ROWS(C$12:C20)&gt;COUNTA(البيانات!B$4:B$484),"",INDEX(البيانات!$A$4:$CP$484,ROWS($A$1:B9),COLUMNS($B$12:C20)))</f>
        <v>أدبي</v>
      </c>
      <c r="E20" s="6" t="str">
        <f>IF(ROWS(D$12:D20)&gt;COUNTA(البيانات!C$4:C$484),"",INDEX(البيانات!$A$4:$CP$484,ROWS($A$1:C9),COLUMNS($B$12:D20)))</f>
        <v>12 [أدبي]/بنات</v>
      </c>
      <c r="F20" s="6" t="str">
        <f>IF(ROWS(E$12:E20)&gt;COUNTA(البيانات!D$4:D$484),"",INDEX(البيانات!$A$4:$CP$484,ROWS($A$1:D9),COLUMNS($B$12:E20)))</f>
        <v>70172662</v>
      </c>
      <c r="G20" s="6" t="str">
        <f>IF(ROWS(F$12:F20)&gt;COUNTA(البيانات!E$4:E$484),"",INDEX(البيانات!$A$4:$CP$484,ROWS($A$1:E9),COLUMNS($B$12:F20)))</f>
        <v>محمد يوسف 9</v>
      </c>
      <c r="H20" s="6">
        <f>IF(ROWS(F$12:F20)&gt;COUNTA(البيانات!$A$4:$A$484),"",INDEX(البيانات!$A$4:$CP$484,ROWS($A$1:A9),7*(COLUMNS($H$12:H20)-1)+11))</f>
        <v>83.6</v>
      </c>
      <c r="I20" s="6">
        <f>IF(ROWS(G$12:G20)&gt;COUNTA(البيانات!$A$4:$A$484),"",INDEX(البيانات!$A$4:$CP$484,ROWS($A$1:B9),7*(COLUMNS($H$12:I20)-1)+11))</f>
        <v>76.599999999999994</v>
      </c>
      <c r="J20" s="6">
        <f>IF(ROWS(H$12:H20)&gt;COUNTA(البيانات!$A$4:$A$484),"",INDEX(البيانات!$A$4:$CP$484,ROWS($A$1:C9),7*(COLUMNS($H$12:J20)-1)+11))</f>
        <v>67.400000000000006</v>
      </c>
      <c r="K20" s="6">
        <f>IF(ROWS(I$12:I20)&gt;COUNTA(البيانات!$A$4:$A$484),"",INDEX(البيانات!$A$4:$CP$484,ROWS($A$1:D9),7*(COLUMNS($H$12:K20)-1)+11))</f>
        <v>90.7</v>
      </c>
      <c r="L20" s="6">
        <f>IF(ROWS(J$12:J20)&gt;COUNTA(البيانات!$A$4:$A$484),"",INDEX(البيانات!$A$4:$CP$484,ROWS($A$1:E9),7*(COLUMNS($H$12:L20)-1)+11))</f>
        <v>83.4</v>
      </c>
      <c r="M20" s="6">
        <f>IF(ROWS(K$12:K20)&gt;COUNTA(البيانات!$A$4:$A$484),"",INDEX(البيانات!$A$4:$CP$484,ROWS($A$1:F9),7*(COLUMNS($H$12:M20)-1)+11))</f>
        <v>91.6</v>
      </c>
      <c r="N20" s="6">
        <f>IF(ROWS(L$12:L20)&gt;COUNTA(البيانات!$A$4:$A$484),"",INDEX(البيانات!$A$4:$CP$484,ROWS($A$1:G9),7*(COLUMNS($H$12:N20)-1)+11))</f>
        <v>84</v>
      </c>
      <c r="O20" s="6">
        <f>IF(ROWS(M$12:M20)&gt;COUNTA(البيانات!$A$4:$A$484),"",INDEX(البيانات!$A$4:$CP$484,ROWS($A$1:H9),7*(COLUMNS($H$12:O20)-1)+11))</f>
        <v>89.4</v>
      </c>
      <c r="P20" s="6">
        <f>IF(ROWS(N$12:N20)&gt;COUNTA(البيانات!$A$4:$A$484),"",INDEX(البيانات!$A$4:$CP$484,ROWS($A$1:I9),7*(COLUMNS($H$12:P20)-1)+11))</f>
        <v>76.099999999999994</v>
      </c>
      <c r="Q20" s="6">
        <f>IF(ROWS(O$12:O20)&gt;COUNTA(البيانات!$A$4:$A$484),"",INDEX(البيانات!$A$4:$CP$484,ROWS($A$1:J9),7*(COLUMNS($H$12:Q20)-1)+11))</f>
        <v>0</v>
      </c>
      <c r="R20" s="6">
        <f>IF(ROWS(P$12:P20)&gt;COUNTA(البيانات!$A$4:$A$484),"",INDEX(البيانات!$A$4:$CP$484,ROWS($A$1:K9),7*(COLUMNS($H$12:R20)-1)+11))</f>
        <v>85.4</v>
      </c>
      <c r="S20" s="6">
        <f>IF(ROWS(Q$12:Q20)&gt;COUNTA(البيانات!$A$4:$A$484),"",INDEX(البيانات!$A$4:$CP$484,ROWS($A$1:L9),7*(COLUMNS($H$12:S20)-1)+11))</f>
        <v>0</v>
      </c>
      <c r="T20" s="5">
        <f>IF(ROWS(P$12:P20)&gt;COUNTA(البيانات!$A$4:$A$484),"",AVERAGE($H20:$S20))</f>
        <v>69.016666666666666</v>
      </c>
      <c r="U20" s="5" t="str">
        <f t="array" ref="U20">IF(ROWS($U$12:U20)&gt;$Y$11,"",INDEX($G$12:$G$492,SMALL(IF($G$12:$G$492&lt;&gt;"",IF(($T$12:$T$492&gt;=55)*($T$12:$T$492&lt;=60)+($T$12:$T$492&gt;=95)*($T$12:$T$492&lt;=100)=1,ROW($G$12:$G$492)-ROW($G$12)+1)),ROWS($U$12:U20))))</f>
        <v>محمد يوسف 72</v>
      </c>
      <c r="V20" s="17">
        <f>IF(ROWS($V$12:V20)&gt;$Y$11,"",INDEX($T$12:$T$600,MATCH($U20,$G$12:$G$600,0)))</f>
        <v>57.191666666666663</v>
      </c>
      <c r="W20" s="5"/>
    </row>
    <row r="21" spans="2:23" ht="18.5" x14ac:dyDescent="0.35">
      <c r="B21" s="8">
        <v>10</v>
      </c>
      <c r="C21" s="6" t="str">
        <f>IF(ROWS(B$12:B21)&gt;COUNTA(البيانات!A$4:A$484),"",INDEX(البيانات!$A$4:$CP$484,ROWS($A$1:A10),COLUMNS($B$12:B21)))</f>
        <v>مدرسة عمر بن الخطاب</v>
      </c>
      <c r="D21" s="6" t="str">
        <f>IF(ROWS(C$12:C21)&gt;COUNTA(البيانات!B$4:B$484),"",INDEX(البيانات!$A$4:$CP$484,ROWS($A$1:B10),COLUMNS($B$12:C21)))</f>
        <v>أدبي</v>
      </c>
      <c r="E21" s="6" t="str">
        <f>IF(ROWS(D$12:D21)&gt;COUNTA(البيانات!C$4:C$484),"",INDEX(البيانات!$A$4:$CP$484,ROWS($A$1:C10),COLUMNS($B$12:D21)))</f>
        <v>12 [أدبي]/بنات</v>
      </c>
      <c r="F21" s="6" t="str">
        <f>IF(ROWS(E$12:E21)&gt;COUNTA(البيانات!D$4:D$484),"",INDEX(البيانات!$A$4:$CP$484,ROWS($A$1:D10),COLUMNS($B$12:E21)))</f>
        <v>70171774</v>
      </c>
      <c r="G21" s="6" t="str">
        <f>IF(ROWS(F$12:F21)&gt;COUNTA(البيانات!E$4:E$484),"",INDEX(البيانات!$A$4:$CP$484,ROWS($A$1:E10),COLUMNS($B$12:F21)))</f>
        <v>محمد يوسف 10</v>
      </c>
      <c r="H21" s="6">
        <f>IF(ROWS(F$12:F21)&gt;COUNTA(البيانات!$A$4:$A$484),"",INDEX(البيانات!$A$4:$CP$484,ROWS($A$1:A10),7*(COLUMNS($H$12:H21)-1)+11))</f>
        <v>89.7</v>
      </c>
      <c r="I21" s="6">
        <f>IF(ROWS(G$12:G21)&gt;COUNTA(البيانات!$A$4:$A$484),"",INDEX(البيانات!$A$4:$CP$484,ROWS($A$1:B10),7*(COLUMNS($H$12:I21)-1)+11))</f>
        <v>86.3</v>
      </c>
      <c r="J21" s="6">
        <f>IF(ROWS(H$12:H21)&gt;COUNTA(البيانات!$A$4:$A$484),"",INDEX(البيانات!$A$4:$CP$484,ROWS($A$1:C10),7*(COLUMNS($H$12:J21)-1)+11))</f>
        <v>74.7</v>
      </c>
      <c r="K21" s="6">
        <f>IF(ROWS(I$12:I21)&gt;COUNTA(البيانات!$A$4:$A$484),"",INDEX(البيانات!$A$4:$CP$484,ROWS($A$1:D10),7*(COLUMNS($H$12:K21)-1)+11))</f>
        <v>96.2</v>
      </c>
      <c r="L21" s="6">
        <f>IF(ROWS(J$12:J21)&gt;COUNTA(البيانات!$A$4:$A$484),"",INDEX(البيانات!$A$4:$CP$484,ROWS($A$1:E10),7*(COLUMNS($H$12:L21)-1)+11))</f>
        <v>95</v>
      </c>
      <c r="M21" s="6">
        <f>IF(ROWS(K$12:K21)&gt;COUNTA(البيانات!$A$4:$A$484),"",INDEX(البيانات!$A$4:$CP$484,ROWS($A$1:F10),7*(COLUMNS($H$12:M21)-1)+11))</f>
        <v>98.9</v>
      </c>
      <c r="N21" s="6">
        <f>IF(ROWS(L$12:L21)&gt;COUNTA(البيانات!$A$4:$A$484),"",INDEX(البيانات!$A$4:$CP$484,ROWS($A$1:G10),7*(COLUMNS($H$12:N21)-1)+11))</f>
        <v>97.4</v>
      </c>
      <c r="O21" s="6">
        <f>IF(ROWS(M$12:M21)&gt;COUNTA(البيانات!$A$4:$A$484),"",INDEX(البيانات!$A$4:$CP$484,ROWS($A$1:H10),7*(COLUMNS($H$12:O21)-1)+11))</f>
        <v>98.8</v>
      </c>
      <c r="P21" s="6">
        <f>IF(ROWS(N$12:N21)&gt;COUNTA(البيانات!$A$4:$A$484),"",INDEX(البيانات!$A$4:$CP$484,ROWS($A$1:I10),7*(COLUMNS($H$12:P21)-1)+11))</f>
        <v>87.7</v>
      </c>
      <c r="Q21" s="6">
        <f>IF(ROWS(O$12:O21)&gt;COUNTA(البيانات!$A$4:$A$484),"",INDEX(البيانات!$A$4:$CP$484,ROWS($A$1:J10),7*(COLUMNS($H$12:Q21)-1)+11))</f>
        <v>0</v>
      </c>
      <c r="R21" s="6">
        <f>IF(ROWS(P$12:P21)&gt;COUNTA(البيانات!$A$4:$A$484),"",INDEX(البيانات!$A$4:$CP$484,ROWS($A$1:K10),7*(COLUMNS($H$12:R21)-1)+11))</f>
        <v>92.1</v>
      </c>
      <c r="S21" s="6">
        <f>IF(ROWS(Q$12:Q21)&gt;COUNTA(البيانات!$A$4:$A$484),"",INDEX(البيانات!$A$4:$CP$484,ROWS($A$1:L10),7*(COLUMNS($H$12:S21)-1)+11))</f>
        <v>0</v>
      </c>
      <c r="T21" s="5">
        <f>IF(ROWS(P$12:P21)&gt;COUNTA(البيانات!$A$4:$A$484),"",AVERAGE($H21:$S21))</f>
        <v>76.399999999999991</v>
      </c>
      <c r="U21" s="5" t="str">
        <f t="array" ref="U21">IF(ROWS($U$12:U21)&gt;$Y$11,"",INDEX($G$12:$G$492,SMALL(IF($G$12:$G$492&lt;&gt;"",IF(($T$12:$T$492&gt;=55)*($T$12:$T$492&lt;=60)+($T$12:$T$492&gt;=95)*($T$12:$T$492&lt;=100)=1,ROW($G$12:$G$492)-ROW($G$12)+1)),ROWS($U$12:U21))))</f>
        <v>محمد يوسف 74</v>
      </c>
      <c r="V21" s="17">
        <f>IF(ROWS($V$12:V21)&gt;$Y$11,"",INDEX($T$12:$T$600,MATCH($U21,$G$12:$G$600,0)))</f>
        <v>58.06666666666667</v>
      </c>
      <c r="W21" s="5"/>
    </row>
    <row r="22" spans="2:23" ht="18.5" x14ac:dyDescent="0.35">
      <c r="B22" s="8">
        <v>11</v>
      </c>
      <c r="C22" s="6" t="str">
        <f>IF(ROWS(B$12:B22)&gt;COUNTA(البيانات!A$4:A$484),"",INDEX(البيانات!$A$4:$CP$484,ROWS($A$1:A11),COLUMNS($B$12:B22)))</f>
        <v>مدرسة عمر بن الخطاب</v>
      </c>
      <c r="D22" s="6" t="str">
        <f>IF(ROWS(C$12:C22)&gt;COUNTA(البيانات!B$4:B$484),"",INDEX(البيانات!$A$4:$CP$484,ROWS($A$1:B11),COLUMNS($B$12:C22)))</f>
        <v>أدبي</v>
      </c>
      <c r="E22" s="6" t="str">
        <f>IF(ROWS(D$12:D22)&gt;COUNTA(البيانات!C$4:C$484),"",INDEX(البيانات!$A$4:$CP$484,ROWS($A$1:C11),COLUMNS($B$12:D22)))</f>
        <v>12 [أدبي]/بنات</v>
      </c>
      <c r="F22" s="6" t="str">
        <f>IF(ROWS(E$12:E22)&gt;COUNTA(البيانات!D$4:D$484),"",INDEX(البيانات!$A$4:$CP$484,ROWS($A$1:D11),COLUMNS($B$12:E22)))</f>
        <v>70121114</v>
      </c>
      <c r="G22" s="6" t="str">
        <f>IF(ROWS(F$12:F22)&gt;COUNTA(البيانات!E$4:E$484),"",INDEX(البيانات!$A$4:$CP$484,ROWS($A$1:E11),COLUMNS($B$12:F22)))</f>
        <v>محمد يوسف 11</v>
      </c>
      <c r="H22" s="6">
        <f>IF(ROWS(F$12:F22)&gt;COUNTA(البيانات!$A$4:$A$484),"",INDEX(البيانات!$A$4:$CP$484,ROWS($A$1:A11),7*(COLUMNS($H$12:H22)-1)+11))</f>
        <v>89.3</v>
      </c>
      <c r="I22" s="6">
        <f>IF(ROWS(G$12:G22)&gt;COUNTA(البيانات!$A$4:$A$484),"",INDEX(البيانات!$A$4:$CP$484,ROWS($A$1:B11),7*(COLUMNS($H$12:I22)-1)+11))</f>
        <v>81</v>
      </c>
      <c r="J22" s="6">
        <f>IF(ROWS(H$12:H22)&gt;COUNTA(البيانات!$A$4:$A$484),"",INDEX(البيانات!$A$4:$CP$484,ROWS($A$1:C11),7*(COLUMNS($H$12:J22)-1)+11))</f>
        <v>63.6</v>
      </c>
      <c r="K22" s="6">
        <f>IF(ROWS(I$12:I22)&gt;COUNTA(البيانات!$A$4:$A$484),"",INDEX(البيانات!$A$4:$CP$484,ROWS($A$1:D11),7*(COLUMNS($H$12:K22)-1)+11))</f>
        <v>94.7</v>
      </c>
      <c r="L22" s="6">
        <f>IF(ROWS(J$12:J22)&gt;COUNTA(البيانات!$A$4:$A$484),"",INDEX(البيانات!$A$4:$CP$484,ROWS($A$1:E11),7*(COLUMNS($H$12:L22)-1)+11))</f>
        <v>90.8</v>
      </c>
      <c r="M22" s="6">
        <f>IF(ROWS(K$12:K22)&gt;COUNTA(البيانات!$A$4:$A$484),"",INDEX(البيانات!$A$4:$CP$484,ROWS($A$1:F11),7*(COLUMNS($H$12:M22)-1)+11))</f>
        <v>92.6</v>
      </c>
      <c r="N22" s="6">
        <f>IF(ROWS(L$12:L22)&gt;COUNTA(البيانات!$A$4:$A$484),"",INDEX(البيانات!$A$4:$CP$484,ROWS($A$1:G11),7*(COLUMNS($H$12:N22)-1)+11))</f>
        <v>82.5</v>
      </c>
      <c r="O22" s="6">
        <f>IF(ROWS(M$12:M22)&gt;COUNTA(البيانات!$A$4:$A$484),"",INDEX(البيانات!$A$4:$CP$484,ROWS($A$1:H11),7*(COLUMNS($H$12:O22)-1)+11))</f>
        <v>88.9</v>
      </c>
      <c r="P22" s="6">
        <f>IF(ROWS(N$12:N22)&gt;COUNTA(البيانات!$A$4:$A$484),"",INDEX(البيانات!$A$4:$CP$484,ROWS($A$1:I11),7*(COLUMNS($H$12:P22)-1)+11))</f>
        <v>80.7</v>
      </c>
      <c r="Q22" s="6">
        <f>IF(ROWS(O$12:O22)&gt;COUNTA(البيانات!$A$4:$A$484),"",INDEX(البيانات!$A$4:$CP$484,ROWS($A$1:J11),7*(COLUMNS($H$12:Q22)-1)+11))</f>
        <v>0</v>
      </c>
      <c r="R22" s="6">
        <f>IF(ROWS(P$12:P22)&gt;COUNTA(البيانات!$A$4:$A$484),"",INDEX(البيانات!$A$4:$CP$484,ROWS($A$1:K11),7*(COLUMNS($H$12:R22)-1)+11))</f>
        <v>87.2</v>
      </c>
      <c r="S22" s="6">
        <f>IF(ROWS(Q$12:Q22)&gt;COUNTA(البيانات!$A$4:$A$484),"",INDEX(البيانات!$A$4:$CP$484,ROWS($A$1:L11),7*(COLUMNS($H$12:S22)-1)+11))</f>
        <v>0</v>
      </c>
      <c r="T22" s="5">
        <f>IF(ROWS(P$12:P22)&gt;COUNTA(البيانات!$A$4:$A$484),"",AVERAGE($H22:$S22))</f>
        <v>70.941666666666677</v>
      </c>
      <c r="U22" s="5" t="str">
        <f t="array" ref="U22">IF(ROWS($U$12:U22)&gt;$Y$11,"",INDEX($G$12:$G$492,SMALL(IF($G$12:$G$492&lt;&gt;"",IF(($T$12:$T$492&gt;=55)*($T$12:$T$492&lt;=60)+($T$12:$T$492&gt;=95)*($T$12:$T$492&lt;=100)=1,ROW($G$12:$G$492)-ROW($G$12)+1)),ROWS($U$12:U22))))</f>
        <v>محمد يوسف 75</v>
      </c>
      <c r="V22" s="17">
        <f>IF(ROWS($V$12:V22)&gt;$Y$11,"",INDEX($T$12:$T$600,MATCH($U22,$G$12:$G$600,0)))</f>
        <v>57.608333333333341</v>
      </c>
      <c r="W22" s="5"/>
    </row>
    <row r="23" spans="2:23" ht="18.5" x14ac:dyDescent="0.35">
      <c r="B23" s="8">
        <v>12</v>
      </c>
      <c r="C23" s="6" t="str">
        <f>IF(ROWS(B$12:B23)&gt;COUNTA(البيانات!A$4:A$484),"",INDEX(البيانات!$A$4:$CP$484,ROWS($A$1:A12),COLUMNS($B$12:B23)))</f>
        <v>مدرسة عمر بن الخطاب</v>
      </c>
      <c r="D23" s="6" t="str">
        <f>IF(ROWS(C$12:C23)&gt;COUNTA(البيانات!B$4:B$484),"",INDEX(البيانات!$A$4:$CP$484,ROWS($A$1:B12),COLUMNS($B$12:C23)))</f>
        <v>أدبي</v>
      </c>
      <c r="E23" s="6" t="str">
        <f>IF(ROWS(D$12:D23)&gt;COUNTA(البيانات!C$4:C$484),"",INDEX(البيانات!$A$4:$CP$484,ROWS($A$1:C12),COLUMNS($B$12:D23)))</f>
        <v>12 [أدبي]/بنات</v>
      </c>
      <c r="F23" s="6" t="str">
        <f>IF(ROWS(E$12:E23)&gt;COUNTA(البيانات!D$4:D$484),"",INDEX(البيانات!$A$4:$CP$484,ROWS($A$1:D12),COLUMNS($B$12:E23)))</f>
        <v>70172789</v>
      </c>
      <c r="G23" s="6" t="str">
        <f>IF(ROWS(F$12:F23)&gt;COUNTA(البيانات!E$4:E$484),"",INDEX(البيانات!$A$4:$CP$484,ROWS($A$1:E12),COLUMNS($B$12:F23)))</f>
        <v>محمد يوسف 12</v>
      </c>
      <c r="H23" s="6">
        <f>IF(ROWS(F$12:F23)&gt;COUNTA(البيانات!$A$4:$A$484),"",INDEX(البيانات!$A$4:$CP$484,ROWS($A$1:A12),7*(COLUMNS($H$12:H23)-1)+11))</f>
        <v>81.400000000000006</v>
      </c>
      <c r="I23" s="6">
        <f>IF(ROWS(G$12:G23)&gt;COUNTA(البيانات!$A$4:$A$484),"",INDEX(البيانات!$A$4:$CP$484,ROWS($A$1:B12),7*(COLUMNS($H$12:I23)-1)+11))</f>
        <v>77.2</v>
      </c>
      <c r="J23" s="6">
        <f>IF(ROWS(H$12:H23)&gt;COUNTA(البيانات!$A$4:$A$484),"",INDEX(البيانات!$A$4:$CP$484,ROWS($A$1:C12),7*(COLUMNS($H$12:J23)-1)+11))</f>
        <v>68.8</v>
      </c>
      <c r="K23" s="6">
        <f>IF(ROWS(I$12:I23)&gt;COUNTA(البيانات!$A$4:$A$484),"",INDEX(البيانات!$A$4:$CP$484,ROWS($A$1:D12),7*(COLUMNS($H$12:K23)-1)+11))</f>
        <v>89.4</v>
      </c>
      <c r="L23" s="6">
        <f>IF(ROWS(J$12:J23)&gt;COUNTA(البيانات!$A$4:$A$484),"",INDEX(البيانات!$A$4:$CP$484,ROWS($A$1:E12),7*(COLUMNS($H$12:L23)-1)+11))</f>
        <v>80</v>
      </c>
      <c r="M23" s="6">
        <f>IF(ROWS(K$12:K23)&gt;COUNTA(البيانات!$A$4:$A$484),"",INDEX(البيانات!$A$4:$CP$484,ROWS($A$1:F12),7*(COLUMNS($H$12:M23)-1)+11))</f>
        <v>90.6</v>
      </c>
      <c r="N23" s="6">
        <f>IF(ROWS(L$12:L23)&gt;COUNTA(البيانات!$A$4:$A$484),"",INDEX(البيانات!$A$4:$CP$484,ROWS($A$1:G12),7*(COLUMNS($H$12:N23)-1)+11))</f>
        <v>92.1</v>
      </c>
      <c r="O23" s="6">
        <f>IF(ROWS(M$12:M23)&gt;COUNTA(البيانات!$A$4:$A$484),"",INDEX(البيانات!$A$4:$CP$484,ROWS($A$1:H12),7*(COLUMNS($H$12:O23)-1)+11))</f>
        <v>90</v>
      </c>
      <c r="P23" s="6">
        <f>IF(ROWS(N$12:N23)&gt;COUNTA(البيانات!$A$4:$A$484),"",INDEX(البيانات!$A$4:$CP$484,ROWS($A$1:I12),7*(COLUMNS($H$12:P23)-1)+11))</f>
        <v>82.4</v>
      </c>
      <c r="Q23" s="6">
        <f>IF(ROWS(O$12:O23)&gt;COUNTA(البيانات!$A$4:$A$484),"",INDEX(البيانات!$A$4:$CP$484,ROWS($A$1:J12),7*(COLUMNS($H$12:Q23)-1)+11))</f>
        <v>0</v>
      </c>
      <c r="R23" s="6">
        <f>IF(ROWS(P$12:P23)&gt;COUNTA(البيانات!$A$4:$A$484),"",INDEX(البيانات!$A$4:$CP$484,ROWS($A$1:K12),7*(COLUMNS($H$12:R23)-1)+11))</f>
        <v>86.6</v>
      </c>
      <c r="S23" s="6">
        <f>IF(ROWS(Q$12:Q23)&gt;COUNTA(البيانات!$A$4:$A$484),"",INDEX(البيانات!$A$4:$CP$484,ROWS($A$1:L12),7*(COLUMNS($H$12:S23)-1)+11))</f>
        <v>0</v>
      </c>
      <c r="T23" s="5">
        <f>IF(ROWS(P$12:P23)&gt;COUNTA(البيانات!$A$4:$A$484),"",AVERAGE($H23:$S23))</f>
        <v>69.875000000000014</v>
      </c>
      <c r="U23" s="5" t="str">
        <f t="array" ref="U23">IF(ROWS($U$12:U23)&gt;$Y$11,"",INDEX($G$12:$G$492,SMALL(IF($G$12:$G$492&lt;&gt;"",IF(($T$12:$T$492&gt;=55)*($T$12:$T$492&lt;=60)+($T$12:$T$492&gt;=95)*($T$12:$T$492&lt;=100)=1,ROW($G$12:$G$492)-ROW($G$12)+1)),ROWS($U$12:U23))))</f>
        <v>محمد يوسف 77</v>
      </c>
      <c r="V23" s="17">
        <f>IF(ROWS($V$12:V23)&gt;$Y$11,"",INDEX($T$12:$T$600,MATCH($U23,$G$12:$G$600,0)))</f>
        <v>58.958333333333321</v>
      </c>
      <c r="W23" s="5"/>
    </row>
    <row r="24" spans="2:23" ht="18.5" x14ac:dyDescent="0.35">
      <c r="B24" s="8">
        <v>13</v>
      </c>
      <c r="C24" s="6" t="str">
        <f>IF(ROWS(B$12:B24)&gt;COUNTA(البيانات!A$4:A$484),"",INDEX(البيانات!$A$4:$CP$484,ROWS($A$1:A13),COLUMNS($B$12:B24)))</f>
        <v>مدرسة عمر بن الخطاب</v>
      </c>
      <c r="D24" s="6" t="str">
        <f>IF(ROWS(C$12:C24)&gt;COUNTA(البيانات!B$4:B$484),"",INDEX(البيانات!$A$4:$CP$484,ROWS($A$1:B13),COLUMNS($B$12:C24)))</f>
        <v>أدبي</v>
      </c>
      <c r="E24" s="6" t="str">
        <f>IF(ROWS(D$12:D24)&gt;COUNTA(البيانات!C$4:C$484),"",INDEX(البيانات!$A$4:$CP$484,ROWS($A$1:C13),COLUMNS($B$12:D24)))</f>
        <v>12 [أدبي]/بنات</v>
      </c>
      <c r="F24" s="6" t="str">
        <f>IF(ROWS(E$12:E24)&gt;COUNTA(البيانات!D$4:D$484),"",INDEX(البيانات!$A$4:$CP$484,ROWS($A$1:D13),COLUMNS($B$12:E24)))</f>
        <v>70172112</v>
      </c>
      <c r="G24" s="6" t="str">
        <f>IF(ROWS(F$12:F24)&gt;COUNTA(البيانات!E$4:E$484),"",INDEX(البيانات!$A$4:$CP$484,ROWS($A$1:E13),COLUMNS($B$12:F24)))</f>
        <v>محمد يوسف 13</v>
      </c>
      <c r="H24" s="6">
        <f>IF(ROWS(F$12:F24)&gt;COUNTA(البيانات!$A$4:$A$484),"",INDEX(البيانات!$A$4:$CP$484,ROWS($A$1:A13),7*(COLUMNS($H$12:H24)-1)+11))</f>
        <v>96.1</v>
      </c>
      <c r="I24" s="6">
        <f>IF(ROWS(G$12:G24)&gt;COUNTA(البيانات!$A$4:$A$484),"",INDEX(البيانات!$A$4:$CP$484,ROWS($A$1:B13),7*(COLUMNS($H$12:I24)-1)+11))</f>
        <v>92.9</v>
      </c>
      <c r="J24" s="6">
        <f>IF(ROWS(H$12:H24)&gt;COUNTA(البيانات!$A$4:$A$484),"",INDEX(البيانات!$A$4:$CP$484,ROWS($A$1:C13),7*(COLUMNS($H$12:J24)-1)+11))</f>
        <v>83.7</v>
      </c>
      <c r="K24" s="6">
        <f>IF(ROWS(I$12:I24)&gt;COUNTA(البيانات!$A$4:$A$484),"",INDEX(البيانات!$A$4:$CP$484,ROWS($A$1:D13),7*(COLUMNS($H$12:K24)-1)+11))</f>
        <v>99.6</v>
      </c>
      <c r="L24" s="6">
        <f>IF(ROWS(J$12:J24)&gt;COUNTA(البيانات!$A$4:$A$484),"",INDEX(البيانات!$A$4:$CP$484,ROWS($A$1:E13),7*(COLUMNS($H$12:L24)-1)+11))</f>
        <v>97.2</v>
      </c>
      <c r="M24" s="6">
        <f>IF(ROWS(K$12:K24)&gt;COUNTA(البيانات!$A$4:$A$484),"",INDEX(البيانات!$A$4:$CP$484,ROWS($A$1:F13),7*(COLUMNS($H$12:M24)-1)+11))</f>
        <v>99.5</v>
      </c>
      <c r="N24" s="6">
        <f>IF(ROWS(L$12:L24)&gt;COUNTA(البيانات!$A$4:$A$484),"",INDEX(البيانات!$A$4:$CP$484,ROWS($A$1:G13),7*(COLUMNS($H$12:N24)-1)+11))</f>
        <v>95.1</v>
      </c>
      <c r="O24" s="6">
        <f>IF(ROWS(M$12:M24)&gt;COUNTA(البيانات!$A$4:$A$484),"",INDEX(البيانات!$A$4:$CP$484,ROWS($A$1:H13),7*(COLUMNS($H$12:O24)-1)+11))</f>
        <v>100</v>
      </c>
      <c r="P24" s="6">
        <f>IF(ROWS(N$12:N24)&gt;COUNTA(البيانات!$A$4:$A$484),"",INDEX(البيانات!$A$4:$CP$484,ROWS($A$1:I13),7*(COLUMNS($H$12:P24)-1)+11))</f>
        <v>95.4</v>
      </c>
      <c r="Q24" s="6">
        <f>IF(ROWS(O$12:O24)&gt;COUNTA(البيانات!$A$4:$A$484),"",INDEX(البيانات!$A$4:$CP$484,ROWS($A$1:J13),7*(COLUMNS($H$12:Q24)-1)+11))</f>
        <v>0</v>
      </c>
      <c r="R24" s="6">
        <f>IF(ROWS(P$12:P24)&gt;COUNTA(البيانات!$A$4:$A$484),"",INDEX(البيانات!$A$4:$CP$484,ROWS($A$1:K13),7*(COLUMNS($H$12:R24)-1)+11))</f>
        <v>95.4</v>
      </c>
      <c r="S24" s="6">
        <f>IF(ROWS(Q$12:Q24)&gt;COUNTA(البيانات!$A$4:$A$484),"",INDEX(البيانات!$A$4:$CP$484,ROWS($A$1:L13),7*(COLUMNS($H$12:S24)-1)+11))</f>
        <v>0</v>
      </c>
      <c r="T24" s="5">
        <f>IF(ROWS(P$12:P24)&gt;COUNTA(البيانات!$A$4:$A$484),"",AVERAGE($H24:$S24))</f>
        <v>79.575000000000003</v>
      </c>
      <c r="U24" s="5" t="str">
        <f t="array" ref="U24">IF(ROWS($U$12:U24)&gt;$Y$11,"",INDEX($G$12:$G$492,SMALL(IF($G$12:$G$492&lt;&gt;"",IF(($T$12:$T$492&gt;=55)*($T$12:$T$492&lt;=60)+($T$12:$T$492&gt;=95)*($T$12:$T$492&lt;=100)=1,ROW($G$12:$G$492)-ROW($G$12)+1)),ROWS($U$12:U24))))</f>
        <v>محمد يوسف 79</v>
      </c>
      <c r="V24" s="17">
        <f>IF(ROWS($V$12:V24)&gt;$Y$11,"",INDEX($T$12:$T$600,MATCH($U24,$G$12:$G$600,0)))</f>
        <v>57.541666666666664</v>
      </c>
      <c r="W24" s="5"/>
    </row>
    <row r="25" spans="2:23" ht="18.5" x14ac:dyDescent="0.35">
      <c r="B25" s="8">
        <v>14</v>
      </c>
      <c r="C25" s="6" t="str">
        <f>IF(ROWS(B$12:B25)&gt;COUNTA(البيانات!A$4:A$484),"",INDEX(البيانات!$A$4:$CP$484,ROWS($A$1:A14),COLUMNS($B$12:B25)))</f>
        <v>مدرسة عمر بن الخطاب</v>
      </c>
      <c r="D25" s="6" t="str">
        <f>IF(ROWS(C$12:C25)&gt;COUNTA(البيانات!B$4:B$484),"",INDEX(البيانات!$A$4:$CP$484,ROWS($A$1:B14),COLUMNS($B$12:C25)))</f>
        <v>أدبي</v>
      </c>
      <c r="E25" s="6" t="str">
        <f>IF(ROWS(D$12:D25)&gt;COUNTA(البيانات!C$4:C$484),"",INDEX(البيانات!$A$4:$CP$484,ROWS($A$1:C14),COLUMNS($B$12:D25)))</f>
        <v>12 [أدبي]/بنات</v>
      </c>
      <c r="F25" s="6" t="str">
        <f>IF(ROWS(E$12:E25)&gt;COUNTA(البيانات!D$4:D$484),"",INDEX(البيانات!$A$4:$CP$484,ROWS($A$1:D14),COLUMNS($B$12:E25)))</f>
        <v>70172536</v>
      </c>
      <c r="G25" s="6" t="str">
        <f>IF(ROWS(F$12:F25)&gt;COUNTA(البيانات!E$4:E$484),"",INDEX(البيانات!$A$4:$CP$484,ROWS($A$1:E14),COLUMNS($B$12:F25)))</f>
        <v>محمد يوسف 14</v>
      </c>
      <c r="H25" s="6">
        <f>IF(ROWS(F$12:F25)&gt;COUNTA(البيانات!$A$4:$A$484),"",INDEX(البيانات!$A$4:$CP$484,ROWS($A$1:A14),7*(COLUMNS($H$12:H25)-1)+11))</f>
        <v>82.7</v>
      </c>
      <c r="I25" s="6">
        <f>IF(ROWS(G$12:G25)&gt;COUNTA(البيانات!$A$4:$A$484),"",INDEX(البيانات!$A$4:$CP$484,ROWS($A$1:B14),7*(COLUMNS($H$12:I25)-1)+11))</f>
        <v>75.599999999999994</v>
      </c>
      <c r="J25" s="6">
        <f>IF(ROWS(H$12:H25)&gt;COUNTA(البيانات!$A$4:$A$484),"",INDEX(البيانات!$A$4:$CP$484,ROWS($A$1:C14),7*(COLUMNS($H$12:J25)-1)+11))</f>
        <v>70.400000000000006</v>
      </c>
      <c r="K25" s="6">
        <f>IF(ROWS(I$12:I25)&gt;COUNTA(البيانات!$A$4:$A$484),"",INDEX(البيانات!$A$4:$CP$484,ROWS($A$1:D14),7*(COLUMNS($H$12:K25)-1)+11))</f>
        <v>98.3</v>
      </c>
      <c r="L25" s="6">
        <f>IF(ROWS(J$12:J25)&gt;COUNTA(البيانات!$A$4:$A$484),"",INDEX(البيانات!$A$4:$CP$484,ROWS($A$1:E14),7*(COLUMNS($H$12:L25)-1)+11))</f>
        <v>87.3</v>
      </c>
      <c r="M25" s="6">
        <f>IF(ROWS(K$12:K25)&gt;COUNTA(البيانات!$A$4:$A$484),"",INDEX(البيانات!$A$4:$CP$484,ROWS($A$1:F14),7*(COLUMNS($H$12:M25)-1)+11))</f>
        <v>94.5</v>
      </c>
      <c r="N25" s="6">
        <f>IF(ROWS(L$12:L25)&gt;COUNTA(البيانات!$A$4:$A$484),"",INDEX(البيانات!$A$4:$CP$484,ROWS($A$1:G14),7*(COLUMNS($H$12:N25)-1)+11))</f>
        <v>89.6</v>
      </c>
      <c r="O25" s="6">
        <f>IF(ROWS(M$12:M25)&gt;COUNTA(البيانات!$A$4:$A$484),"",INDEX(البيانات!$A$4:$CP$484,ROWS($A$1:H14),7*(COLUMNS($H$12:O25)-1)+11))</f>
        <v>95.5</v>
      </c>
      <c r="P25" s="6">
        <f>IF(ROWS(N$12:N25)&gt;COUNTA(البيانات!$A$4:$A$484),"",INDEX(البيانات!$A$4:$CP$484,ROWS($A$1:I14),7*(COLUMNS($H$12:P25)-1)+11))</f>
        <v>80.8</v>
      </c>
      <c r="Q25" s="6">
        <f>IF(ROWS(O$12:O25)&gt;COUNTA(البيانات!$A$4:$A$484),"",INDEX(البيانات!$A$4:$CP$484,ROWS($A$1:J14),7*(COLUMNS($H$12:Q25)-1)+11))</f>
        <v>0</v>
      </c>
      <c r="R25" s="6">
        <f>IF(ROWS(P$12:P25)&gt;COUNTA(البيانات!$A$4:$A$484),"",INDEX(البيانات!$A$4:$CP$484,ROWS($A$1:K14),7*(COLUMNS($H$12:R25)-1)+11))</f>
        <v>87.6</v>
      </c>
      <c r="S25" s="6">
        <f>IF(ROWS(Q$12:Q25)&gt;COUNTA(البيانات!$A$4:$A$484),"",INDEX(البيانات!$A$4:$CP$484,ROWS($A$1:L14),7*(COLUMNS($H$12:S25)-1)+11))</f>
        <v>0</v>
      </c>
      <c r="T25" s="5">
        <f>IF(ROWS(P$12:P25)&gt;COUNTA(البيانات!$A$4:$A$484),"",AVERAGE($H25:$S25))</f>
        <v>71.858333333333334</v>
      </c>
      <c r="U25" s="5" t="str">
        <f t="array" ref="U25">IF(ROWS($U$12:U25)&gt;$Y$11,"",INDEX($G$12:$G$492,SMALL(IF($G$12:$G$492&lt;&gt;"",IF(($T$12:$T$492&gt;=55)*($T$12:$T$492&lt;=60)+($T$12:$T$492&gt;=95)*($T$12:$T$492&lt;=100)=1,ROW($G$12:$G$492)-ROW($G$12)+1)),ROWS($U$12:U25))))</f>
        <v>محمد يوسف 80</v>
      </c>
      <c r="V25" s="17">
        <f>IF(ROWS($V$12:V25)&gt;$Y$11,"",INDEX($T$12:$T$600,MATCH($U25,$G$12:$G$600,0)))</f>
        <v>58.141666666666673</v>
      </c>
      <c r="W25" s="5"/>
    </row>
    <row r="26" spans="2:23" ht="18.5" x14ac:dyDescent="0.35">
      <c r="B26" s="8">
        <v>15</v>
      </c>
      <c r="C26" s="6" t="str">
        <f>IF(ROWS(B$12:B26)&gt;COUNTA(البيانات!A$4:A$484),"",INDEX(البيانات!$A$4:$CP$484,ROWS($A$1:A15),COLUMNS($B$12:B26)))</f>
        <v>مدرسة عمر بن الخطاب</v>
      </c>
      <c r="D26" s="6" t="str">
        <f>IF(ROWS(C$12:C26)&gt;COUNTA(البيانات!B$4:B$484),"",INDEX(البيانات!$A$4:$CP$484,ROWS($A$1:B15),COLUMNS($B$12:C26)))</f>
        <v>أدبي</v>
      </c>
      <c r="E26" s="6" t="str">
        <f>IF(ROWS(D$12:D26)&gt;COUNTA(البيانات!C$4:C$484),"",INDEX(البيانات!$A$4:$CP$484,ROWS($A$1:C15),COLUMNS($B$12:D26)))</f>
        <v>12 [أدبي]/بنات</v>
      </c>
      <c r="F26" s="6" t="str">
        <f>IF(ROWS(E$12:E26)&gt;COUNTA(البيانات!D$4:D$484),"",INDEX(البيانات!$A$4:$CP$484,ROWS($A$1:D15),COLUMNS($B$12:E26)))</f>
        <v>70171821</v>
      </c>
      <c r="G26" s="6" t="str">
        <f>IF(ROWS(F$12:F26)&gt;COUNTA(البيانات!E$4:E$484),"",INDEX(البيانات!$A$4:$CP$484,ROWS($A$1:E15),COLUMNS($B$12:F26)))</f>
        <v>محمد يوسف 15</v>
      </c>
      <c r="H26" s="6">
        <f>IF(ROWS(F$12:F26)&gt;COUNTA(البيانات!$A$4:$A$484),"",INDEX(البيانات!$A$4:$CP$484,ROWS($A$1:A15),7*(COLUMNS($H$12:H26)-1)+11))</f>
        <v>74.7</v>
      </c>
      <c r="I26" s="6">
        <f>IF(ROWS(G$12:G26)&gt;COUNTA(البيانات!$A$4:$A$484),"",INDEX(البيانات!$A$4:$CP$484,ROWS($A$1:B15),7*(COLUMNS($H$12:I26)-1)+11))</f>
        <v>77.400000000000006</v>
      </c>
      <c r="J26" s="6">
        <f>IF(ROWS(H$12:H26)&gt;COUNTA(البيانات!$A$4:$A$484),"",INDEX(البيانات!$A$4:$CP$484,ROWS($A$1:C15),7*(COLUMNS($H$12:J26)-1)+11))</f>
        <v>73</v>
      </c>
      <c r="K26" s="6">
        <f>IF(ROWS(I$12:I26)&gt;COUNTA(البيانات!$A$4:$A$484),"",INDEX(البيانات!$A$4:$CP$484,ROWS($A$1:D15),7*(COLUMNS($H$12:K26)-1)+11))</f>
        <v>84.5</v>
      </c>
      <c r="L26" s="6">
        <f>IF(ROWS(J$12:J26)&gt;COUNTA(البيانات!$A$4:$A$484),"",INDEX(البيانات!$A$4:$CP$484,ROWS($A$1:E15),7*(COLUMNS($H$12:L26)-1)+11))</f>
        <v>75.3</v>
      </c>
      <c r="M26" s="6">
        <f>IF(ROWS(K$12:K26)&gt;COUNTA(البيانات!$A$4:$A$484),"",INDEX(البيانات!$A$4:$CP$484,ROWS($A$1:F15),7*(COLUMNS($H$12:M26)-1)+11))</f>
        <v>90.3</v>
      </c>
      <c r="N26" s="6">
        <f>IF(ROWS(L$12:L26)&gt;COUNTA(البيانات!$A$4:$A$484),"",INDEX(البيانات!$A$4:$CP$484,ROWS($A$1:G15),7*(COLUMNS($H$12:N26)-1)+11))</f>
        <v>88.5</v>
      </c>
      <c r="O26" s="6">
        <f>IF(ROWS(M$12:M26)&gt;COUNTA(البيانات!$A$4:$A$484),"",INDEX(البيانات!$A$4:$CP$484,ROWS($A$1:H15),7*(COLUMNS($H$12:O26)-1)+11))</f>
        <v>81.599999999999994</v>
      </c>
      <c r="P26" s="6">
        <f>IF(ROWS(N$12:N26)&gt;COUNTA(البيانات!$A$4:$A$484),"",INDEX(البيانات!$A$4:$CP$484,ROWS($A$1:I15),7*(COLUMNS($H$12:P26)-1)+11))</f>
        <v>73</v>
      </c>
      <c r="Q26" s="6">
        <f>IF(ROWS(O$12:O26)&gt;COUNTA(البيانات!$A$4:$A$484),"",INDEX(البيانات!$A$4:$CP$484,ROWS($A$1:J15),7*(COLUMNS($H$12:Q26)-1)+11))</f>
        <v>0</v>
      </c>
      <c r="R26" s="6">
        <f>IF(ROWS(P$12:P26)&gt;COUNTA(البيانات!$A$4:$A$484),"",INDEX(البيانات!$A$4:$CP$484,ROWS($A$1:K15),7*(COLUMNS($H$12:R26)-1)+11))</f>
        <v>78.599999999999994</v>
      </c>
      <c r="S26" s="6">
        <f>IF(ROWS(Q$12:Q26)&gt;COUNTA(البيانات!$A$4:$A$484),"",INDEX(البيانات!$A$4:$CP$484,ROWS($A$1:L15),7*(COLUMNS($H$12:S26)-1)+11))</f>
        <v>0</v>
      </c>
      <c r="T26" s="5">
        <f>IF(ROWS(P$12:P26)&gt;COUNTA(البيانات!$A$4:$A$484),"",AVERAGE($H26:$S26))</f>
        <v>66.408333333333346</v>
      </c>
      <c r="U26" s="5" t="str">
        <f t="array" ref="U26">IF(ROWS($U$12:U26)&gt;$Y$11,"",INDEX($G$12:$G$492,SMALL(IF($G$12:$G$492&lt;&gt;"",IF(($T$12:$T$492&gt;=55)*($T$12:$T$492&lt;=60)+($T$12:$T$492&gt;=95)*($T$12:$T$492&lt;=100)=1,ROW($G$12:$G$492)-ROW($G$12)+1)),ROWS($U$12:U26))))</f>
        <v>محمد يوسف 82</v>
      </c>
      <c r="V26" s="17">
        <f>IF(ROWS($V$12:V26)&gt;$Y$11,"",INDEX($T$12:$T$600,MATCH($U26,$G$12:$G$600,0)))</f>
        <v>55.175000000000004</v>
      </c>
      <c r="W26" s="5"/>
    </row>
    <row r="27" spans="2:23" ht="18.5" x14ac:dyDescent="0.35">
      <c r="B27" s="8">
        <v>16</v>
      </c>
      <c r="C27" s="6" t="str">
        <f>IF(ROWS(B$12:B27)&gt;COUNTA(البيانات!A$4:A$484),"",INDEX(البيانات!$A$4:$CP$484,ROWS($A$1:A16),COLUMNS($B$12:B27)))</f>
        <v>مدرسة عمر بن الخطاب</v>
      </c>
      <c r="D27" s="6" t="str">
        <f>IF(ROWS(C$12:C27)&gt;COUNTA(البيانات!B$4:B$484),"",INDEX(البيانات!$A$4:$CP$484,ROWS($A$1:B16),COLUMNS($B$12:C27)))</f>
        <v>أدبي</v>
      </c>
      <c r="E27" s="6" t="str">
        <f>IF(ROWS(D$12:D27)&gt;COUNTA(البيانات!C$4:C$484),"",INDEX(البيانات!$A$4:$CP$484,ROWS($A$1:C16),COLUMNS($B$12:D27)))</f>
        <v>12 [أدبي]/بنات</v>
      </c>
      <c r="F27" s="6" t="str">
        <f>IF(ROWS(E$12:E27)&gt;COUNTA(البيانات!D$4:D$484),"",INDEX(البيانات!$A$4:$CP$484,ROWS($A$1:D16),COLUMNS($B$12:E27)))</f>
        <v>70172556</v>
      </c>
      <c r="G27" s="6" t="str">
        <f>IF(ROWS(F$12:F27)&gt;COUNTA(البيانات!E$4:E$484),"",INDEX(البيانات!$A$4:$CP$484,ROWS($A$1:E16),COLUMNS($B$12:F27)))</f>
        <v>محمد يوسف 16</v>
      </c>
      <c r="H27" s="6">
        <f>IF(ROWS(F$12:F27)&gt;COUNTA(البيانات!$A$4:$A$484),"",INDEX(البيانات!$A$4:$CP$484,ROWS($A$1:A16),7*(COLUMNS($H$12:H27)-1)+11))</f>
        <v>81.400000000000006</v>
      </c>
      <c r="I27" s="6">
        <f>IF(ROWS(G$12:G27)&gt;COUNTA(البيانات!$A$4:$A$484),"",INDEX(البيانات!$A$4:$CP$484,ROWS($A$1:B16),7*(COLUMNS($H$12:I27)-1)+11))</f>
        <v>81.5</v>
      </c>
      <c r="J27" s="6">
        <f>IF(ROWS(H$12:H27)&gt;COUNTA(البيانات!$A$4:$A$484),"",INDEX(البيانات!$A$4:$CP$484,ROWS($A$1:C16),7*(COLUMNS($H$12:J27)-1)+11))</f>
        <v>66.599999999999994</v>
      </c>
      <c r="K27" s="6">
        <f>IF(ROWS(I$12:I27)&gt;COUNTA(البيانات!$A$4:$A$484),"",INDEX(البيانات!$A$4:$CP$484,ROWS($A$1:D16),7*(COLUMNS($H$12:K27)-1)+11))</f>
        <v>99.5</v>
      </c>
      <c r="L27" s="6">
        <f>IF(ROWS(J$12:J27)&gt;COUNTA(البيانات!$A$4:$A$484),"",INDEX(البيانات!$A$4:$CP$484,ROWS($A$1:E16),7*(COLUMNS($H$12:L27)-1)+11))</f>
        <v>93.7</v>
      </c>
      <c r="M27" s="6">
        <f>IF(ROWS(K$12:K27)&gt;COUNTA(البيانات!$A$4:$A$484),"",INDEX(البيانات!$A$4:$CP$484,ROWS($A$1:F16),7*(COLUMNS($H$12:M27)-1)+11))</f>
        <v>95</v>
      </c>
      <c r="N27" s="6">
        <f>IF(ROWS(L$12:L27)&gt;COUNTA(البيانات!$A$4:$A$484),"",INDEX(البيانات!$A$4:$CP$484,ROWS($A$1:G16),7*(COLUMNS($H$12:N27)-1)+11))</f>
        <v>89.8</v>
      </c>
      <c r="O27" s="6">
        <f>IF(ROWS(M$12:M27)&gt;COUNTA(البيانات!$A$4:$A$484),"",INDEX(البيانات!$A$4:$CP$484,ROWS($A$1:H16),7*(COLUMNS($H$12:O27)-1)+11))</f>
        <v>94.3</v>
      </c>
      <c r="P27" s="6">
        <f>IF(ROWS(N$12:N27)&gt;COUNTA(البيانات!$A$4:$A$484),"",INDEX(البيانات!$A$4:$CP$484,ROWS($A$1:I16),7*(COLUMNS($H$12:P27)-1)+11))</f>
        <v>87.3</v>
      </c>
      <c r="Q27" s="6">
        <f>IF(ROWS(O$12:O27)&gt;COUNTA(البيانات!$A$4:$A$484),"",INDEX(البيانات!$A$4:$CP$484,ROWS($A$1:J16),7*(COLUMNS($H$12:Q27)-1)+11))</f>
        <v>0</v>
      </c>
      <c r="R27" s="6">
        <f>IF(ROWS(P$12:P27)&gt;COUNTA(البيانات!$A$4:$A$484),"",INDEX(البيانات!$A$4:$CP$484,ROWS($A$1:K16),7*(COLUMNS($H$12:R27)-1)+11))</f>
        <v>88.1</v>
      </c>
      <c r="S27" s="6">
        <f>IF(ROWS(Q$12:Q27)&gt;COUNTA(البيانات!$A$4:$A$484),"",INDEX(البيانات!$A$4:$CP$484,ROWS($A$1:L16),7*(COLUMNS($H$12:S27)-1)+11))</f>
        <v>0</v>
      </c>
      <c r="T27" s="5">
        <f>IF(ROWS(P$12:P27)&gt;COUNTA(البيانات!$A$4:$A$484),"",AVERAGE($H27:$S27))</f>
        <v>73.099999999999994</v>
      </c>
      <c r="U27" s="5" t="str">
        <f t="array" ref="U27">IF(ROWS($U$12:U27)&gt;$Y$11,"",INDEX($G$12:$G$492,SMALL(IF($G$12:$G$492&lt;&gt;"",IF(($T$12:$T$492&gt;=55)*($T$12:$T$492&lt;=60)+($T$12:$T$492&gt;=95)*($T$12:$T$492&lt;=100)=1,ROW($G$12:$G$492)-ROW($G$12)+1)),ROWS($U$12:U27))))</f>
        <v>محمد يوسف 83</v>
      </c>
      <c r="V27" s="17">
        <f>IF(ROWS($V$12:V27)&gt;$Y$11,"",INDEX($T$12:$T$600,MATCH($U27,$G$12:$G$600,0)))</f>
        <v>56.225000000000001</v>
      </c>
      <c r="W27" s="5"/>
    </row>
    <row r="28" spans="2:23" ht="18.5" x14ac:dyDescent="0.35">
      <c r="B28" s="8">
        <v>17</v>
      </c>
      <c r="C28" s="6" t="str">
        <f>IF(ROWS(B$12:B28)&gt;COUNTA(البيانات!A$4:A$484),"",INDEX(البيانات!$A$4:$CP$484,ROWS($A$1:A17),COLUMNS($B$12:B28)))</f>
        <v>مدرسة عمر بن الخطاب</v>
      </c>
      <c r="D28" s="6" t="str">
        <f>IF(ROWS(C$12:C28)&gt;COUNTA(البيانات!B$4:B$484),"",INDEX(البيانات!$A$4:$CP$484,ROWS($A$1:B17),COLUMNS($B$12:C28)))</f>
        <v>أدبي</v>
      </c>
      <c r="E28" s="6" t="str">
        <f>IF(ROWS(D$12:D28)&gt;COUNTA(البيانات!C$4:C$484),"",INDEX(البيانات!$A$4:$CP$484,ROWS($A$1:C17),COLUMNS($B$12:D28)))</f>
        <v>12 [أدبي]/بنات</v>
      </c>
      <c r="F28" s="6" t="str">
        <f>IF(ROWS(E$12:E28)&gt;COUNTA(البيانات!D$4:D$484),"",INDEX(البيانات!$A$4:$CP$484,ROWS($A$1:D17),COLUMNS($B$12:E28)))</f>
        <v>70172174</v>
      </c>
      <c r="G28" s="6" t="str">
        <f>IF(ROWS(F$12:F28)&gt;COUNTA(البيانات!E$4:E$484),"",INDEX(البيانات!$A$4:$CP$484,ROWS($A$1:E17),COLUMNS($B$12:F28)))</f>
        <v>محمد يوسف 17</v>
      </c>
      <c r="H28" s="6">
        <f>IF(ROWS(F$12:F28)&gt;COUNTA(البيانات!$A$4:$A$484),"",INDEX(البيانات!$A$4:$CP$484,ROWS($A$1:A17),7*(COLUMNS($H$12:H28)-1)+11))</f>
        <v>59.6</v>
      </c>
      <c r="I28" s="6">
        <f>IF(ROWS(G$12:G28)&gt;COUNTA(البيانات!$A$4:$A$484),"",INDEX(البيانات!$A$4:$CP$484,ROWS($A$1:B17),7*(COLUMNS($H$12:I28)-1)+11))</f>
        <v>57.7</v>
      </c>
      <c r="J28" s="6">
        <f>IF(ROWS(H$12:H28)&gt;COUNTA(البيانات!$A$4:$A$484),"",INDEX(البيانات!$A$4:$CP$484,ROWS($A$1:C17),7*(COLUMNS($H$12:J28)-1)+11))</f>
        <v>54.1</v>
      </c>
      <c r="K28" s="6">
        <f>IF(ROWS(I$12:I28)&gt;COUNTA(البيانات!$A$4:$A$484),"",INDEX(البيانات!$A$4:$CP$484,ROWS($A$1:D17),7*(COLUMNS($H$12:K28)-1)+11))</f>
        <v>76</v>
      </c>
      <c r="L28" s="6">
        <f>IF(ROWS(J$12:J28)&gt;COUNTA(البيانات!$A$4:$A$484),"",INDEX(البيانات!$A$4:$CP$484,ROWS($A$1:E17),7*(COLUMNS($H$12:L28)-1)+11))</f>
        <v>64.099999999999994</v>
      </c>
      <c r="M28" s="6">
        <f>IF(ROWS(K$12:K28)&gt;COUNTA(البيانات!$A$4:$A$484),"",INDEX(البيانات!$A$4:$CP$484,ROWS($A$1:F17),7*(COLUMNS($H$12:M28)-1)+11))</f>
        <v>77.5</v>
      </c>
      <c r="N28" s="6">
        <f>IF(ROWS(L$12:L28)&gt;COUNTA(البيانات!$A$4:$A$484),"",INDEX(البيانات!$A$4:$CP$484,ROWS($A$1:G17),7*(COLUMNS($H$12:N28)-1)+11))</f>
        <v>56.7</v>
      </c>
      <c r="O28" s="6">
        <f>IF(ROWS(M$12:M28)&gt;COUNTA(البيانات!$A$4:$A$484),"",INDEX(البيانات!$A$4:$CP$484,ROWS($A$1:H17),7*(COLUMNS($H$12:O28)-1)+11))</f>
        <v>62.4</v>
      </c>
      <c r="P28" s="6">
        <f>IF(ROWS(N$12:N28)&gt;COUNTA(البيانات!$A$4:$A$484),"",INDEX(البيانات!$A$4:$CP$484,ROWS($A$1:I17),7*(COLUMNS($H$12:P28)-1)+11))</f>
        <v>57.8</v>
      </c>
      <c r="Q28" s="6">
        <f>IF(ROWS(O$12:O28)&gt;COUNTA(البيانات!$A$4:$A$484),"",INDEX(البيانات!$A$4:$CP$484,ROWS($A$1:J17),7*(COLUMNS($H$12:Q28)-1)+11))</f>
        <v>0</v>
      </c>
      <c r="R28" s="6">
        <f>IF(ROWS(P$12:P28)&gt;COUNTA(البيانات!$A$4:$A$484),"",INDEX(البيانات!$A$4:$CP$484,ROWS($A$1:K17),7*(COLUMNS($H$12:R28)-1)+11))</f>
        <v>55.7</v>
      </c>
      <c r="S28" s="6">
        <f>IF(ROWS(Q$12:Q28)&gt;COUNTA(البيانات!$A$4:$A$484),"",INDEX(البيانات!$A$4:$CP$484,ROWS($A$1:L17),7*(COLUMNS($H$12:S28)-1)+11))</f>
        <v>0</v>
      </c>
      <c r="T28" s="5">
        <f>IF(ROWS(P$12:P28)&gt;COUNTA(البيانات!$A$4:$A$484),"",AVERAGE($H28:$S28))</f>
        <v>51.800000000000004</v>
      </c>
      <c r="U28" s="5" t="str">
        <f t="array" ref="U28">IF(ROWS($U$12:U28)&gt;$Y$11,"",INDEX($G$12:$G$492,SMALL(IF($G$12:$G$492&lt;&gt;"",IF(($T$12:$T$492&gt;=55)*($T$12:$T$492&lt;=60)+($T$12:$T$492&gt;=95)*($T$12:$T$492&lt;=100)=1,ROW($G$12:$G$492)-ROW($G$12)+1)),ROWS($U$12:U28))))</f>
        <v>محمد يوسف 85</v>
      </c>
      <c r="V28" s="17">
        <f>IF(ROWS($V$12:V28)&gt;$Y$11,"",INDEX($T$12:$T$600,MATCH($U28,$G$12:$G$600,0)))</f>
        <v>56.774999999999999</v>
      </c>
      <c r="W28" s="5"/>
    </row>
    <row r="29" spans="2:23" ht="18.5" x14ac:dyDescent="0.35">
      <c r="B29" s="8">
        <v>18</v>
      </c>
      <c r="C29" s="6" t="str">
        <f>IF(ROWS(B$12:B29)&gt;COUNTA(البيانات!A$4:A$484),"",INDEX(البيانات!$A$4:$CP$484,ROWS($A$1:A18),COLUMNS($B$12:B29)))</f>
        <v>مدرسة عمر بن الخطاب</v>
      </c>
      <c r="D29" s="6" t="str">
        <f>IF(ROWS(C$12:C29)&gt;COUNTA(البيانات!B$4:B$484),"",INDEX(البيانات!$A$4:$CP$484,ROWS($A$1:B18),COLUMNS($B$12:C29)))</f>
        <v>أدبي</v>
      </c>
      <c r="E29" s="6" t="str">
        <f>IF(ROWS(D$12:D29)&gt;COUNTA(البيانات!C$4:C$484),"",INDEX(البيانات!$A$4:$CP$484,ROWS($A$1:C18),COLUMNS($B$12:D29)))</f>
        <v>12 [أدبي]/1</v>
      </c>
      <c r="F29" s="6" t="str">
        <f>IF(ROWS(E$12:E29)&gt;COUNTA(البيانات!D$4:D$484),"",INDEX(البيانات!$A$4:$CP$484,ROWS($A$1:D18),COLUMNS($B$12:E29)))</f>
        <v>20206421</v>
      </c>
      <c r="G29" s="6" t="str">
        <f>IF(ROWS(F$12:F29)&gt;COUNTA(البيانات!E$4:E$484),"",INDEX(البيانات!$A$4:$CP$484,ROWS($A$1:E18),COLUMNS($B$12:F29)))</f>
        <v>محمد يوسف 18</v>
      </c>
      <c r="H29" s="6">
        <f>IF(ROWS(F$12:F29)&gt;COUNTA(البيانات!$A$4:$A$484),"",INDEX(البيانات!$A$4:$CP$484,ROWS($A$1:A18),7*(COLUMNS($H$12:H29)-1)+11))</f>
        <v>97.8</v>
      </c>
      <c r="I29" s="6">
        <f>IF(ROWS(G$12:G29)&gt;COUNTA(البيانات!$A$4:$A$484),"",INDEX(البيانات!$A$4:$CP$484,ROWS($A$1:B18),7*(COLUMNS($H$12:I29)-1)+11))</f>
        <v>96.2</v>
      </c>
      <c r="J29" s="6">
        <f>IF(ROWS(H$12:H29)&gt;COUNTA(البيانات!$A$4:$A$484),"",INDEX(البيانات!$A$4:$CP$484,ROWS($A$1:C18),7*(COLUMNS($H$12:J29)-1)+11))</f>
        <v>92.6</v>
      </c>
      <c r="K29" s="6">
        <f>IF(ROWS(I$12:I29)&gt;COUNTA(البيانات!$A$4:$A$484),"",INDEX(البيانات!$A$4:$CP$484,ROWS($A$1:D18),7*(COLUMNS($H$12:K29)-1)+11))</f>
        <v>99.1</v>
      </c>
      <c r="L29" s="6">
        <f>IF(ROWS(J$12:J29)&gt;COUNTA(البيانات!$A$4:$A$484),"",INDEX(البيانات!$A$4:$CP$484,ROWS($A$1:E18),7*(COLUMNS($H$12:L29)-1)+11))</f>
        <v>95.6</v>
      </c>
      <c r="M29" s="6">
        <f>IF(ROWS(K$12:K29)&gt;COUNTA(البيانات!$A$4:$A$484),"",INDEX(البيانات!$A$4:$CP$484,ROWS($A$1:F18),7*(COLUMNS($H$12:M29)-1)+11))</f>
        <v>98.8</v>
      </c>
      <c r="N29" s="6">
        <f>IF(ROWS(L$12:L29)&gt;COUNTA(البيانات!$A$4:$A$484),"",INDEX(البيانات!$A$4:$CP$484,ROWS($A$1:G18),7*(COLUMNS($H$12:N29)-1)+11))</f>
        <v>96.6</v>
      </c>
      <c r="O29" s="6">
        <f>IF(ROWS(M$12:M29)&gt;COUNTA(البيانات!$A$4:$A$484),"",INDEX(البيانات!$A$4:$CP$484,ROWS($A$1:H18),7*(COLUMNS($H$12:O29)-1)+11))</f>
        <v>94.6</v>
      </c>
      <c r="P29" s="6">
        <f>IF(ROWS(N$12:N29)&gt;COUNTA(البيانات!$A$4:$A$484),"",INDEX(البيانات!$A$4:$CP$484,ROWS($A$1:I18),7*(COLUMNS($H$12:P29)-1)+11))</f>
        <v>91.8</v>
      </c>
      <c r="Q29" s="6">
        <f>IF(ROWS(O$12:O29)&gt;COUNTA(البيانات!$A$4:$A$484),"",INDEX(البيانات!$A$4:$CP$484,ROWS($A$1:J18),7*(COLUMNS($H$12:Q29)-1)+11))</f>
        <v>0</v>
      </c>
      <c r="R29" s="6">
        <f>IF(ROWS(P$12:P29)&gt;COUNTA(البيانات!$A$4:$A$484),"",INDEX(البيانات!$A$4:$CP$484,ROWS($A$1:K18),7*(COLUMNS($H$12:R29)-1)+11))</f>
        <v>97</v>
      </c>
      <c r="S29" s="6">
        <f>IF(ROWS(Q$12:Q29)&gt;COUNTA(البيانات!$A$4:$A$484),"",INDEX(البيانات!$A$4:$CP$484,ROWS($A$1:L18),7*(COLUMNS($H$12:S29)-1)+11))</f>
        <v>0</v>
      </c>
      <c r="T29" s="5">
        <f>IF(ROWS(P$12:P29)&gt;COUNTA(البيانات!$A$4:$A$484),"",AVERAGE($H29:$S29))</f>
        <v>80.00833333333334</v>
      </c>
      <c r="U29" s="5" t="str">
        <f t="array" ref="U29">IF(ROWS($U$12:U29)&gt;$Y$11,"",INDEX($G$12:$G$492,SMALL(IF($G$12:$G$492&lt;&gt;"",IF(($T$12:$T$492&gt;=55)*($T$12:$T$492&lt;=60)+($T$12:$T$492&gt;=95)*($T$12:$T$492&lt;=100)=1,ROW($G$12:$G$492)-ROW($G$12)+1)),ROWS($U$12:U29))))</f>
        <v>محمد يوسف 86</v>
      </c>
      <c r="V29" s="17">
        <f>IF(ROWS($V$12:V29)&gt;$Y$11,"",INDEX($T$12:$T$600,MATCH($U29,$G$12:$G$600,0)))</f>
        <v>56.925000000000004</v>
      </c>
      <c r="W29" s="5"/>
    </row>
    <row r="30" spans="2:23" ht="18.5" x14ac:dyDescent="0.35">
      <c r="B30" s="8">
        <v>19</v>
      </c>
      <c r="C30" s="6" t="str">
        <f>IF(ROWS(B$12:B30)&gt;COUNTA(البيانات!A$4:A$484),"",INDEX(البيانات!$A$4:$CP$484,ROWS($A$1:A19),COLUMNS($B$12:B30)))</f>
        <v>مدرسة عمر بن الخطاب</v>
      </c>
      <c r="D30" s="6" t="str">
        <f>IF(ROWS(C$12:C30)&gt;COUNTA(البيانات!B$4:B$484),"",INDEX(البيانات!$A$4:$CP$484,ROWS($A$1:B19),COLUMNS($B$12:C30)))</f>
        <v>أدبي</v>
      </c>
      <c r="E30" s="6" t="str">
        <f>IF(ROWS(D$12:D30)&gt;COUNTA(البيانات!C$4:C$484),"",INDEX(البيانات!$A$4:$CP$484,ROWS($A$1:C19),COLUMNS($B$12:D30)))</f>
        <v>12 [أدبي]/1</v>
      </c>
      <c r="F30" s="6" t="str">
        <f>IF(ROWS(E$12:E30)&gt;COUNTA(البيانات!D$4:D$484),"",INDEX(البيانات!$A$4:$CP$484,ROWS($A$1:D19),COLUMNS($B$12:E30)))</f>
        <v>20110746</v>
      </c>
      <c r="G30" s="6" t="str">
        <f>IF(ROWS(F$12:F30)&gt;COUNTA(البيانات!E$4:E$484),"",INDEX(البيانات!$A$4:$CP$484,ROWS($A$1:E19),COLUMNS($B$12:F30)))</f>
        <v>محمد يوسف 19</v>
      </c>
      <c r="H30" s="6">
        <f>IF(ROWS(F$12:F30)&gt;COUNTA(البيانات!$A$4:$A$484),"",INDEX(البيانات!$A$4:$CP$484,ROWS($A$1:A19),7*(COLUMNS($H$12:H30)-1)+11))</f>
        <v>80.099999999999994</v>
      </c>
      <c r="I30" s="6">
        <f>IF(ROWS(G$12:G30)&gt;COUNTA(البيانات!$A$4:$A$484),"",INDEX(البيانات!$A$4:$CP$484,ROWS($A$1:B19),7*(COLUMNS($H$12:I30)-1)+11))</f>
        <v>79.7</v>
      </c>
      <c r="J30" s="6">
        <f>IF(ROWS(H$12:H30)&gt;COUNTA(البيانات!$A$4:$A$484),"",INDEX(البيانات!$A$4:$CP$484,ROWS($A$1:C19),7*(COLUMNS($H$12:J30)-1)+11))</f>
        <v>77.5</v>
      </c>
      <c r="K30" s="6">
        <f>IF(ROWS(I$12:I30)&gt;COUNTA(البيانات!$A$4:$A$484),"",INDEX(البيانات!$A$4:$CP$484,ROWS($A$1:D19),7*(COLUMNS($H$12:K30)-1)+11))</f>
        <v>96.8</v>
      </c>
      <c r="L30" s="6">
        <f>IF(ROWS(J$12:J30)&gt;COUNTA(البيانات!$A$4:$A$484),"",INDEX(البيانات!$A$4:$CP$484,ROWS($A$1:E19),7*(COLUMNS($H$12:L30)-1)+11))</f>
        <v>94.4</v>
      </c>
      <c r="M30" s="6">
        <f>IF(ROWS(K$12:K30)&gt;COUNTA(البيانات!$A$4:$A$484),"",INDEX(البيانات!$A$4:$CP$484,ROWS($A$1:F19),7*(COLUMNS($H$12:M30)-1)+11))</f>
        <v>96.2</v>
      </c>
      <c r="N30" s="6">
        <f>IF(ROWS(L$12:L30)&gt;COUNTA(البيانات!$A$4:$A$484),"",INDEX(البيانات!$A$4:$CP$484,ROWS($A$1:G19),7*(COLUMNS($H$12:N30)-1)+11))</f>
        <v>84.5</v>
      </c>
      <c r="O30" s="6">
        <f>IF(ROWS(M$12:M30)&gt;COUNTA(البيانات!$A$4:$A$484),"",INDEX(البيانات!$A$4:$CP$484,ROWS($A$1:H19),7*(COLUMNS($H$12:O30)-1)+11))</f>
        <v>90.5</v>
      </c>
      <c r="P30" s="6">
        <f>IF(ROWS(N$12:N30)&gt;COUNTA(البيانات!$A$4:$A$484),"",INDEX(البيانات!$A$4:$CP$484,ROWS($A$1:I19),7*(COLUMNS($H$12:P30)-1)+11))</f>
        <v>83.6</v>
      </c>
      <c r="Q30" s="6">
        <f>IF(ROWS(O$12:O30)&gt;COUNTA(البيانات!$A$4:$A$484),"",INDEX(البيانات!$A$4:$CP$484,ROWS($A$1:J19),7*(COLUMNS($H$12:Q30)-1)+11))</f>
        <v>0</v>
      </c>
      <c r="R30" s="6">
        <f>IF(ROWS(P$12:P30)&gt;COUNTA(البيانات!$A$4:$A$484),"",INDEX(البيانات!$A$4:$CP$484,ROWS($A$1:K19),7*(COLUMNS($H$12:R30)-1)+11))</f>
        <v>92.9</v>
      </c>
      <c r="S30" s="6">
        <f>IF(ROWS(Q$12:Q30)&gt;COUNTA(البيانات!$A$4:$A$484),"",INDEX(البيانات!$A$4:$CP$484,ROWS($A$1:L19),7*(COLUMNS($H$12:S30)-1)+11))</f>
        <v>0</v>
      </c>
      <c r="T30" s="5">
        <f>IF(ROWS(P$12:P30)&gt;COUNTA(البيانات!$A$4:$A$484),"",AVERAGE($H30:$S30))</f>
        <v>73.016666666666666</v>
      </c>
      <c r="U30" s="5" t="str">
        <f t="array" ref="U30">IF(ROWS($U$12:U30)&gt;$Y$11,"",INDEX($G$12:$G$492,SMALL(IF($G$12:$G$492&lt;&gt;"",IF(($T$12:$T$492&gt;=55)*($T$12:$T$492&lt;=60)+($T$12:$T$492&gt;=95)*($T$12:$T$492&lt;=100)=1,ROW($G$12:$G$492)-ROW($G$12)+1)),ROWS($U$12:U30))))</f>
        <v>محمد يوسف 87</v>
      </c>
      <c r="V30" s="17">
        <f>IF(ROWS($V$12:V30)&gt;$Y$11,"",INDEX($T$12:$T$600,MATCH($U30,$G$12:$G$600,0)))</f>
        <v>55.750000000000007</v>
      </c>
      <c r="W30" s="5"/>
    </row>
    <row r="31" spans="2:23" ht="18.5" x14ac:dyDescent="0.35">
      <c r="B31" s="8">
        <v>20</v>
      </c>
      <c r="C31" s="6" t="str">
        <f>IF(ROWS(B$12:B31)&gt;COUNTA(البيانات!A$4:A$484),"",INDEX(البيانات!$A$4:$CP$484,ROWS($A$1:A20),COLUMNS($B$12:B31)))</f>
        <v>مدرسة عمر بن الخطاب</v>
      </c>
      <c r="D31" s="6" t="str">
        <f>IF(ROWS(C$12:C31)&gt;COUNTA(البيانات!B$4:B$484),"",INDEX(البيانات!$A$4:$CP$484,ROWS($A$1:B20),COLUMNS($B$12:C31)))</f>
        <v>أدبي</v>
      </c>
      <c r="E31" s="6" t="str">
        <f>IF(ROWS(D$12:D31)&gt;COUNTA(البيانات!C$4:C$484),"",INDEX(البيانات!$A$4:$CP$484,ROWS($A$1:C20),COLUMNS($B$12:D31)))</f>
        <v>12 [أدبي]/1</v>
      </c>
      <c r="F31" s="6" t="str">
        <f>IF(ROWS(E$12:E31)&gt;COUNTA(البيانات!D$4:D$484),"",INDEX(البيانات!$A$4:$CP$484,ROWS($A$1:D20),COLUMNS($B$12:E31)))</f>
        <v>20111044</v>
      </c>
      <c r="G31" s="6" t="str">
        <f>IF(ROWS(F$12:F31)&gt;COUNTA(البيانات!E$4:E$484),"",INDEX(البيانات!$A$4:$CP$484,ROWS($A$1:E20),COLUMNS($B$12:F31)))</f>
        <v>محمد يوسف 20</v>
      </c>
      <c r="H31" s="6">
        <f>IF(ROWS(F$12:F31)&gt;COUNTA(البيانات!$A$4:$A$484),"",INDEX(البيانات!$A$4:$CP$484,ROWS($A$1:A20),7*(COLUMNS($H$12:H31)-1)+11))</f>
        <v>77.2</v>
      </c>
      <c r="I31" s="6">
        <f>IF(ROWS(G$12:G31)&gt;COUNTA(البيانات!$A$4:$A$484),"",INDEX(البيانات!$A$4:$CP$484,ROWS($A$1:B20),7*(COLUMNS($H$12:I31)-1)+11))</f>
        <v>83.4</v>
      </c>
      <c r="J31" s="6">
        <f>IF(ROWS(H$12:H31)&gt;COUNTA(البيانات!$A$4:$A$484),"",INDEX(البيانات!$A$4:$CP$484,ROWS($A$1:C20),7*(COLUMNS($H$12:J31)-1)+11))</f>
        <v>89.4</v>
      </c>
      <c r="K31" s="6">
        <f>IF(ROWS(I$12:I31)&gt;COUNTA(البيانات!$A$4:$A$484),"",INDEX(البيانات!$A$4:$CP$484,ROWS($A$1:D20),7*(COLUMNS($H$12:K31)-1)+11))</f>
        <v>90.6</v>
      </c>
      <c r="L31" s="6">
        <f>IF(ROWS(J$12:J31)&gt;COUNTA(البيانات!$A$4:$A$484),"",INDEX(البيانات!$A$4:$CP$484,ROWS($A$1:E20),7*(COLUMNS($H$12:L31)-1)+11))</f>
        <v>83.2</v>
      </c>
      <c r="M31" s="6">
        <f>IF(ROWS(K$12:K31)&gt;COUNTA(البيانات!$A$4:$A$484),"",INDEX(البيانات!$A$4:$CP$484,ROWS($A$1:F20),7*(COLUMNS($H$12:M31)-1)+11))</f>
        <v>85.4</v>
      </c>
      <c r="N31" s="6">
        <f>IF(ROWS(L$12:L31)&gt;COUNTA(البيانات!$A$4:$A$484),"",INDEX(البيانات!$A$4:$CP$484,ROWS($A$1:G20),7*(COLUMNS($H$12:N31)-1)+11))</f>
        <v>88.5</v>
      </c>
      <c r="O31" s="6">
        <f>IF(ROWS(M$12:M31)&gt;COUNTA(البيانات!$A$4:$A$484),"",INDEX(البيانات!$A$4:$CP$484,ROWS($A$1:H20),7*(COLUMNS($H$12:O31)-1)+11))</f>
        <v>78.400000000000006</v>
      </c>
      <c r="P31" s="6">
        <f>IF(ROWS(N$12:N31)&gt;COUNTA(البيانات!$A$4:$A$484),"",INDEX(البيانات!$A$4:$CP$484,ROWS($A$1:I20),7*(COLUMNS($H$12:P31)-1)+11))</f>
        <v>79.8</v>
      </c>
      <c r="Q31" s="6">
        <f>IF(ROWS(O$12:O31)&gt;COUNTA(البيانات!$A$4:$A$484),"",INDEX(البيانات!$A$4:$CP$484,ROWS($A$1:J20),7*(COLUMNS($H$12:Q31)-1)+11))</f>
        <v>0</v>
      </c>
      <c r="R31" s="6">
        <f>IF(ROWS(P$12:P31)&gt;COUNTA(البيانات!$A$4:$A$484),"",INDEX(البيانات!$A$4:$CP$484,ROWS($A$1:K20),7*(COLUMNS($H$12:R31)-1)+11))</f>
        <v>93.3</v>
      </c>
      <c r="S31" s="6">
        <f>IF(ROWS(Q$12:Q31)&gt;COUNTA(البيانات!$A$4:$A$484),"",INDEX(البيانات!$A$4:$CP$484,ROWS($A$1:L20),7*(COLUMNS($H$12:S31)-1)+11))</f>
        <v>0</v>
      </c>
      <c r="T31" s="5">
        <f>IF(ROWS(P$12:P31)&gt;COUNTA(البيانات!$A$4:$A$484),"",AVERAGE($H31:$S31))</f>
        <v>70.766666666666666</v>
      </c>
      <c r="U31" s="5" t="str">
        <f t="array" ref="U31">IF(ROWS($U$12:U31)&gt;$Y$11,"",INDEX($G$12:$G$492,SMALL(IF($G$12:$G$492&lt;&gt;"",IF(($T$12:$T$492&gt;=55)*($T$12:$T$492&lt;=60)+($T$12:$T$492&gt;=95)*($T$12:$T$492&lt;=100)=1,ROW($G$12:$G$492)-ROW($G$12)+1)),ROWS($U$12:U31))))</f>
        <v>محمد يوسف 88</v>
      </c>
      <c r="V31" s="17">
        <f>IF(ROWS($V$12:V31)&gt;$Y$11,"",INDEX($T$12:$T$600,MATCH($U31,$G$12:$G$600,0)))</f>
        <v>59.64166666666668</v>
      </c>
      <c r="W31" s="5"/>
    </row>
    <row r="32" spans="2:23" ht="18.5" x14ac:dyDescent="0.35">
      <c r="B32" s="8">
        <v>21</v>
      </c>
      <c r="C32" s="6" t="str">
        <f>IF(ROWS(B$12:B32)&gt;COUNTA(البيانات!A$4:A$484),"",INDEX(البيانات!$A$4:$CP$484,ROWS($A$1:A21),COLUMNS($B$12:B32)))</f>
        <v>مدرسة عمر بن الخطاب</v>
      </c>
      <c r="D32" s="6" t="str">
        <f>IF(ROWS(C$12:C32)&gt;COUNTA(البيانات!B$4:B$484),"",INDEX(البيانات!$A$4:$CP$484,ROWS($A$1:B21),COLUMNS($B$12:C32)))</f>
        <v>أدبي</v>
      </c>
      <c r="E32" s="6" t="str">
        <f>IF(ROWS(D$12:D32)&gt;COUNTA(البيانات!C$4:C$484),"",INDEX(البيانات!$A$4:$CP$484,ROWS($A$1:C21),COLUMNS($B$12:D32)))</f>
        <v>12 [أدبي]/1</v>
      </c>
      <c r="F32" s="6" t="str">
        <f>IF(ROWS(E$12:E32)&gt;COUNTA(البيانات!D$4:D$484),"",INDEX(البيانات!$A$4:$CP$484,ROWS($A$1:D21),COLUMNS($B$12:E32)))</f>
        <v>19914364</v>
      </c>
      <c r="G32" s="6" t="str">
        <f>IF(ROWS(F$12:F32)&gt;COUNTA(البيانات!E$4:E$484),"",INDEX(البيانات!$A$4:$CP$484,ROWS($A$1:E21),COLUMNS($B$12:F32)))</f>
        <v>محمد يوسف 21</v>
      </c>
      <c r="H32" s="6">
        <f>IF(ROWS(F$12:F32)&gt;COUNTA(البيانات!$A$4:$A$484),"",INDEX(البيانات!$A$4:$CP$484,ROWS($A$1:A21),7*(COLUMNS($H$12:H32)-1)+11))</f>
        <v>81.599999999999994</v>
      </c>
      <c r="I32" s="6">
        <f>IF(ROWS(G$12:G32)&gt;COUNTA(البيانات!$A$4:$A$484),"",INDEX(البيانات!$A$4:$CP$484,ROWS($A$1:B21),7*(COLUMNS($H$12:I32)-1)+11))</f>
        <v>75.900000000000006</v>
      </c>
      <c r="J32" s="6">
        <f>IF(ROWS(H$12:H32)&gt;COUNTA(البيانات!$A$4:$A$484),"",INDEX(البيانات!$A$4:$CP$484,ROWS($A$1:C21),7*(COLUMNS($H$12:J32)-1)+11))</f>
        <v>67.5</v>
      </c>
      <c r="K32" s="6">
        <f>IF(ROWS(I$12:I32)&gt;COUNTA(البيانات!$A$4:$A$484),"",INDEX(البيانات!$A$4:$CP$484,ROWS($A$1:D21),7*(COLUMNS($H$12:K32)-1)+11))</f>
        <v>83.6</v>
      </c>
      <c r="L32" s="6">
        <f>IF(ROWS(J$12:J32)&gt;COUNTA(البيانات!$A$4:$A$484),"",INDEX(البيانات!$A$4:$CP$484,ROWS($A$1:E21),7*(COLUMNS($H$12:L32)-1)+11))</f>
        <v>76.2</v>
      </c>
      <c r="M32" s="6">
        <f>IF(ROWS(K$12:K32)&gt;COUNTA(البيانات!$A$4:$A$484),"",INDEX(البيانات!$A$4:$CP$484,ROWS($A$1:F21),7*(COLUMNS($H$12:M32)-1)+11))</f>
        <v>84.6</v>
      </c>
      <c r="N32" s="6">
        <f>IF(ROWS(L$12:L32)&gt;COUNTA(البيانات!$A$4:$A$484),"",INDEX(البيانات!$A$4:$CP$484,ROWS($A$1:G21),7*(COLUMNS($H$12:N32)-1)+11))</f>
        <v>83.9</v>
      </c>
      <c r="O32" s="6">
        <f>IF(ROWS(M$12:M32)&gt;COUNTA(البيانات!$A$4:$A$484),"",INDEX(البيانات!$A$4:$CP$484,ROWS($A$1:H21),7*(COLUMNS($H$12:O32)-1)+11))</f>
        <v>71.5</v>
      </c>
      <c r="P32" s="6">
        <f>IF(ROWS(N$12:N32)&gt;COUNTA(البيانات!$A$4:$A$484),"",INDEX(البيانات!$A$4:$CP$484,ROWS($A$1:I21),7*(COLUMNS($H$12:P32)-1)+11))</f>
        <v>81</v>
      </c>
      <c r="Q32" s="6">
        <f>IF(ROWS(O$12:O32)&gt;COUNTA(البيانات!$A$4:$A$484),"",INDEX(البيانات!$A$4:$CP$484,ROWS($A$1:J21),7*(COLUMNS($H$12:Q32)-1)+11))</f>
        <v>0</v>
      </c>
      <c r="R32" s="6">
        <f>IF(ROWS(P$12:P32)&gt;COUNTA(البيانات!$A$4:$A$484),"",INDEX(البيانات!$A$4:$CP$484,ROWS($A$1:K21),7*(COLUMNS($H$12:R32)-1)+11))</f>
        <v>85.4</v>
      </c>
      <c r="S32" s="6">
        <f>IF(ROWS(Q$12:Q32)&gt;COUNTA(البيانات!$A$4:$A$484),"",INDEX(البيانات!$A$4:$CP$484,ROWS($A$1:L21),7*(COLUMNS($H$12:S32)-1)+11))</f>
        <v>0</v>
      </c>
      <c r="T32" s="5">
        <f>IF(ROWS(P$12:P32)&gt;COUNTA(البيانات!$A$4:$A$484),"",AVERAGE($H32:$S32))</f>
        <v>65.933333333333323</v>
      </c>
      <c r="U32" s="5" t="str">
        <f t="array" ref="U32">IF(ROWS($U$12:U32)&gt;$Y$11,"",INDEX($G$12:$G$492,SMALL(IF($G$12:$G$492&lt;&gt;"",IF(($T$12:$T$492&gt;=55)*($T$12:$T$492&lt;=60)+($T$12:$T$492&gt;=95)*($T$12:$T$492&lt;=100)=1,ROW($G$12:$G$492)-ROW($G$12)+1)),ROWS($U$12:U32))))</f>
        <v>محمد يوسف 89</v>
      </c>
      <c r="V32" s="17">
        <f>IF(ROWS($V$12:V32)&gt;$Y$11,"",INDEX($T$12:$T$600,MATCH($U32,$G$12:$G$600,0)))</f>
        <v>58.55833333333333</v>
      </c>
      <c r="W32" s="5"/>
    </row>
    <row r="33" spans="2:23" ht="18.5" x14ac:dyDescent="0.35">
      <c r="B33" s="8">
        <v>22</v>
      </c>
      <c r="C33" s="6" t="str">
        <f>IF(ROWS(B$12:B33)&gt;COUNTA(البيانات!A$4:A$484),"",INDEX(البيانات!$A$4:$CP$484,ROWS($A$1:A22),COLUMNS($B$12:B33)))</f>
        <v>مدرسة عمر بن الخطاب</v>
      </c>
      <c r="D33" s="6" t="str">
        <f>IF(ROWS(C$12:C33)&gt;COUNTA(البيانات!B$4:B$484),"",INDEX(البيانات!$A$4:$CP$484,ROWS($A$1:B22),COLUMNS($B$12:C33)))</f>
        <v>أدبي</v>
      </c>
      <c r="E33" s="6" t="str">
        <f>IF(ROWS(D$12:D33)&gt;COUNTA(البيانات!C$4:C$484),"",INDEX(البيانات!$A$4:$CP$484,ROWS($A$1:C22),COLUMNS($B$12:D33)))</f>
        <v>12 [أدبي]/1</v>
      </c>
      <c r="F33" s="6" t="str">
        <f>IF(ROWS(E$12:E33)&gt;COUNTA(البيانات!D$4:D$484),"",INDEX(البيانات!$A$4:$CP$484,ROWS($A$1:D22),COLUMNS($B$12:E33)))</f>
        <v>19716813</v>
      </c>
      <c r="G33" s="6" t="str">
        <f>IF(ROWS(F$12:F33)&gt;COUNTA(البيانات!E$4:E$484),"",INDEX(البيانات!$A$4:$CP$484,ROWS($A$1:E22),COLUMNS($B$12:F33)))</f>
        <v>محمد يوسف 22</v>
      </c>
      <c r="H33" s="6">
        <f>IF(ROWS(F$12:F33)&gt;COUNTA(البيانات!$A$4:$A$484),"",INDEX(البيانات!$A$4:$CP$484,ROWS($A$1:A22),7*(COLUMNS($H$12:H33)-1)+11))</f>
        <v>62</v>
      </c>
      <c r="I33" s="6">
        <f>IF(ROWS(G$12:G33)&gt;COUNTA(البيانات!$A$4:$A$484),"",INDEX(البيانات!$A$4:$CP$484,ROWS($A$1:B22),7*(COLUMNS($H$12:I33)-1)+11))</f>
        <v>66</v>
      </c>
      <c r="J33" s="6">
        <f>IF(ROWS(H$12:H33)&gt;COUNTA(البيانات!$A$4:$A$484),"",INDEX(البيانات!$A$4:$CP$484,ROWS($A$1:C22),7*(COLUMNS($H$12:J33)-1)+11))</f>
        <v>63.2</v>
      </c>
      <c r="K33" s="6">
        <f>IF(ROWS(I$12:I33)&gt;COUNTA(البيانات!$A$4:$A$484),"",INDEX(البيانات!$A$4:$CP$484,ROWS($A$1:D22),7*(COLUMNS($H$12:K33)-1)+11))</f>
        <v>78.099999999999994</v>
      </c>
      <c r="L33" s="6">
        <f>IF(ROWS(J$12:J33)&gt;COUNTA(البيانات!$A$4:$A$484),"",INDEX(البيانات!$A$4:$CP$484,ROWS($A$1:E22),7*(COLUMNS($H$12:L33)-1)+11))</f>
        <v>63.6</v>
      </c>
      <c r="M33" s="6">
        <f>IF(ROWS(K$12:K33)&gt;COUNTA(البيانات!$A$4:$A$484),"",INDEX(البيانات!$A$4:$CP$484,ROWS($A$1:F22),7*(COLUMNS($H$12:M33)-1)+11))</f>
        <v>72.099999999999994</v>
      </c>
      <c r="N33" s="6">
        <f>IF(ROWS(L$12:L33)&gt;COUNTA(البيانات!$A$4:$A$484),"",INDEX(البيانات!$A$4:$CP$484,ROWS($A$1:G22),7*(COLUMNS($H$12:N33)-1)+11))</f>
        <v>73.7</v>
      </c>
      <c r="O33" s="6">
        <f>IF(ROWS(M$12:M33)&gt;COUNTA(البيانات!$A$4:$A$484),"",INDEX(البيانات!$A$4:$CP$484,ROWS($A$1:H22),7*(COLUMNS($H$12:O33)-1)+11))</f>
        <v>79</v>
      </c>
      <c r="P33" s="6">
        <f>IF(ROWS(N$12:N33)&gt;COUNTA(البيانات!$A$4:$A$484),"",INDEX(البيانات!$A$4:$CP$484,ROWS($A$1:I22),7*(COLUMNS($H$12:P33)-1)+11))</f>
        <v>71.3</v>
      </c>
      <c r="Q33" s="6">
        <f>IF(ROWS(O$12:O33)&gt;COUNTA(البيانات!$A$4:$A$484),"",INDEX(البيانات!$A$4:$CP$484,ROWS($A$1:J22),7*(COLUMNS($H$12:Q33)-1)+11))</f>
        <v>0</v>
      </c>
      <c r="R33" s="6">
        <f>IF(ROWS(P$12:P33)&gt;COUNTA(البيانات!$A$4:$A$484),"",INDEX(البيانات!$A$4:$CP$484,ROWS($A$1:K22),7*(COLUMNS($H$12:R33)-1)+11))</f>
        <v>68.3</v>
      </c>
      <c r="S33" s="6">
        <f>IF(ROWS(Q$12:Q33)&gt;COUNTA(البيانات!$A$4:$A$484),"",INDEX(البيانات!$A$4:$CP$484,ROWS($A$1:L22),7*(COLUMNS($H$12:S33)-1)+11))</f>
        <v>0</v>
      </c>
      <c r="T33" s="5">
        <f>IF(ROWS(P$12:P33)&gt;COUNTA(البيانات!$A$4:$A$484),"",AVERAGE($H33:$S33))</f>
        <v>58.108333333333327</v>
      </c>
      <c r="U33" s="5" t="str">
        <f t="array" ref="U33">IF(ROWS($U$12:U33)&gt;$Y$11,"",INDEX($G$12:$G$492,SMALL(IF($G$12:$G$492&lt;&gt;"",IF(($T$12:$T$492&gt;=55)*($T$12:$T$492&lt;=60)+($T$12:$T$492&gt;=95)*($T$12:$T$492&lt;=100)=1,ROW($G$12:$G$492)-ROW($G$12)+1)),ROWS($U$12:U33))))</f>
        <v>محمد يوسف 90</v>
      </c>
      <c r="V33" s="17">
        <f>IF(ROWS($V$12:V33)&gt;$Y$11,"",INDEX($T$12:$T$600,MATCH($U33,$G$12:$G$600,0)))</f>
        <v>57.216666666666661</v>
      </c>
      <c r="W33" s="5"/>
    </row>
    <row r="34" spans="2:23" ht="18.5" x14ac:dyDescent="0.35">
      <c r="B34" s="8">
        <v>23</v>
      </c>
      <c r="C34" s="6" t="str">
        <f>IF(ROWS(B$12:B34)&gt;COUNTA(البيانات!A$4:A$484),"",INDEX(البيانات!$A$4:$CP$484,ROWS($A$1:A23),COLUMNS($B$12:B34)))</f>
        <v>مدرسة عمر بن الخطاب</v>
      </c>
      <c r="D34" s="6" t="str">
        <f>IF(ROWS(C$12:C34)&gt;COUNTA(البيانات!B$4:B$484),"",INDEX(البيانات!$A$4:$CP$484,ROWS($A$1:B23),COLUMNS($B$12:C34)))</f>
        <v>أدبي</v>
      </c>
      <c r="E34" s="6" t="str">
        <f>IF(ROWS(D$12:D34)&gt;COUNTA(البيانات!C$4:C$484),"",INDEX(البيانات!$A$4:$CP$484,ROWS($A$1:C23),COLUMNS($B$12:D34)))</f>
        <v>12 [أدبي]/1</v>
      </c>
      <c r="F34" s="6" t="str">
        <f>IF(ROWS(E$12:E34)&gt;COUNTA(البيانات!D$4:D$484),"",INDEX(البيانات!$A$4:$CP$484,ROWS($A$1:D23),COLUMNS($B$12:E34)))</f>
        <v>20315521</v>
      </c>
      <c r="G34" s="6" t="str">
        <f>IF(ROWS(F$12:F34)&gt;COUNTA(البيانات!E$4:E$484),"",INDEX(البيانات!$A$4:$CP$484,ROWS($A$1:E23),COLUMNS($B$12:F34)))</f>
        <v>محمد يوسف 23</v>
      </c>
      <c r="H34" s="6">
        <f>IF(ROWS(F$12:F34)&gt;COUNTA(البيانات!$A$4:$A$484),"",INDEX(البيانات!$A$4:$CP$484,ROWS($A$1:A23),7*(COLUMNS($H$12:H34)-1)+11))</f>
        <v>80.400000000000006</v>
      </c>
      <c r="I34" s="6">
        <f>IF(ROWS(G$12:G34)&gt;COUNTA(البيانات!$A$4:$A$484),"",INDEX(البيانات!$A$4:$CP$484,ROWS($A$1:B23),7*(COLUMNS($H$12:I34)-1)+11))</f>
        <v>79.900000000000006</v>
      </c>
      <c r="J34" s="6">
        <f>IF(ROWS(H$12:H34)&gt;COUNTA(البيانات!$A$4:$A$484),"",INDEX(البيانات!$A$4:$CP$484,ROWS($A$1:C23),7*(COLUMNS($H$12:J34)-1)+11))</f>
        <v>70.099999999999994</v>
      </c>
      <c r="K34" s="6">
        <f>IF(ROWS(I$12:I34)&gt;COUNTA(البيانات!$A$4:$A$484),"",INDEX(البيانات!$A$4:$CP$484,ROWS($A$1:D23),7*(COLUMNS($H$12:K34)-1)+11))</f>
        <v>95.4</v>
      </c>
      <c r="L34" s="6">
        <f>IF(ROWS(J$12:J34)&gt;COUNTA(البيانات!$A$4:$A$484),"",INDEX(البيانات!$A$4:$CP$484,ROWS($A$1:E23),7*(COLUMNS($H$12:L34)-1)+11))</f>
        <v>87.2</v>
      </c>
      <c r="M34" s="6">
        <f>IF(ROWS(K$12:K34)&gt;COUNTA(البيانات!$A$4:$A$484),"",INDEX(البيانات!$A$4:$CP$484,ROWS($A$1:F23),7*(COLUMNS($H$12:M34)-1)+11))</f>
        <v>94.8</v>
      </c>
      <c r="N34" s="6">
        <f>IF(ROWS(L$12:L34)&gt;COUNTA(البيانات!$A$4:$A$484),"",INDEX(البيانات!$A$4:$CP$484,ROWS($A$1:G23),7*(COLUMNS($H$12:N34)-1)+11))</f>
        <v>93.5</v>
      </c>
      <c r="O34" s="6">
        <f>IF(ROWS(M$12:M34)&gt;COUNTA(البيانات!$A$4:$A$484),"",INDEX(البيانات!$A$4:$CP$484,ROWS($A$1:H23),7*(COLUMNS($H$12:O34)-1)+11))</f>
        <v>82.7</v>
      </c>
      <c r="P34" s="6">
        <f>IF(ROWS(N$12:N34)&gt;COUNTA(البيانات!$A$4:$A$484),"",INDEX(البيانات!$A$4:$CP$484,ROWS($A$1:I23),7*(COLUMNS($H$12:P34)-1)+11))</f>
        <v>78.8</v>
      </c>
      <c r="Q34" s="6">
        <f>IF(ROWS(O$12:O34)&gt;COUNTA(البيانات!$A$4:$A$484),"",INDEX(البيانات!$A$4:$CP$484,ROWS($A$1:J23),7*(COLUMNS($H$12:Q34)-1)+11))</f>
        <v>0</v>
      </c>
      <c r="R34" s="6">
        <f>IF(ROWS(P$12:P34)&gt;COUNTA(البيانات!$A$4:$A$484),"",INDEX(البيانات!$A$4:$CP$484,ROWS($A$1:K23),7*(COLUMNS($H$12:R34)-1)+11))</f>
        <v>88.6</v>
      </c>
      <c r="S34" s="6">
        <f>IF(ROWS(Q$12:Q34)&gt;COUNTA(البيانات!$A$4:$A$484),"",INDEX(البيانات!$A$4:$CP$484,ROWS($A$1:L23),7*(COLUMNS($H$12:S34)-1)+11))</f>
        <v>0</v>
      </c>
      <c r="T34" s="5">
        <f>IF(ROWS(P$12:P34)&gt;COUNTA(البيانات!$A$4:$A$484),"",AVERAGE($H34:$S34))</f>
        <v>70.95</v>
      </c>
      <c r="U34" s="5" t="str">
        <f t="array" ref="U34">IF(ROWS($U$12:U34)&gt;$Y$11,"",INDEX($G$12:$G$492,SMALL(IF($G$12:$G$492&lt;&gt;"",IF(($T$12:$T$492&gt;=55)*($T$12:$T$492&lt;=60)+($T$12:$T$492&gt;=95)*($T$12:$T$492&lt;=100)=1,ROW($G$12:$G$492)-ROW($G$12)+1)),ROWS($U$12:U34))))</f>
        <v>محمد يوسف 91</v>
      </c>
      <c r="V34" s="17">
        <f>IF(ROWS($V$12:V34)&gt;$Y$11,"",INDEX($T$12:$T$600,MATCH($U34,$G$12:$G$600,0)))</f>
        <v>56.608333333333327</v>
      </c>
      <c r="W34" s="5"/>
    </row>
    <row r="35" spans="2:23" ht="18.5" x14ac:dyDescent="0.35">
      <c r="B35" s="8">
        <v>24</v>
      </c>
      <c r="C35" s="6" t="str">
        <f>IF(ROWS(B$12:B35)&gt;COUNTA(البيانات!A$4:A$484),"",INDEX(البيانات!$A$4:$CP$484,ROWS($A$1:A24),COLUMNS($B$12:B35)))</f>
        <v>مدرسة عمر بن الخطاب</v>
      </c>
      <c r="D35" s="6" t="str">
        <f>IF(ROWS(C$12:C35)&gt;COUNTA(البيانات!B$4:B$484),"",INDEX(البيانات!$A$4:$CP$484,ROWS($A$1:B24),COLUMNS($B$12:C35)))</f>
        <v>أدبي</v>
      </c>
      <c r="E35" s="6" t="str">
        <f>IF(ROWS(D$12:D35)&gt;COUNTA(البيانات!C$4:C$484),"",INDEX(البيانات!$A$4:$CP$484,ROWS($A$1:C24),COLUMNS($B$12:D35)))</f>
        <v>12 [أدبي]/1</v>
      </c>
      <c r="F35" s="6" t="str">
        <f>IF(ROWS(E$12:E35)&gt;COUNTA(البيانات!D$4:D$484),"",INDEX(البيانات!$A$4:$CP$484,ROWS($A$1:D24),COLUMNS($B$12:E35)))</f>
        <v>20207136</v>
      </c>
      <c r="G35" s="6" t="str">
        <f>IF(ROWS(F$12:F35)&gt;COUNTA(البيانات!E$4:E$484),"",INDEX(البيانات!$A$4:$CP$484,ROWS($A$1:E24),COLUMNS($B$12:F35)))</f>
        <v>محمد يوسف 24</v>
      </c>
      <c r="H35" s="6">
        <f>IF(ROWS(F$12:F35)&gt;COUNTA(البيانات!$A$4:$A$484),"",INDEX(البيانات!$A$4:$CP$484,ROWS($A$1:A24),7*(COLUMNS($H$12:H35)-1)+11))</f>
        <v>74.900000000000006</v>
      </c>
      <c r="I35" s="6">
        <f>IF(ROWS(G$12:G35)&gt;COUNTA(البيانات!$A$4:$A$484),"",INDEX(البيانات!$A$4:$CP$484,ROWS($A$1:B24),7*(COLUMNS($H$12:I35)-1)+11))</f>
        <v>77.900000000000006</v>
      </c>
      <c r="J35" s="6">
        <f>IF(ROWS(H$12:H35)&gt;COUNTA(البيانات!$A$4:$A$484),"",INDEX(البيانات!$A$4:$CP$484,ROWS($A$1:C24),7*(COLUMNS($H$12:J35)-1)+11))</f>
        <v>86.2</v>
      </c>
      <c r="K35" s="6">
        <f>IF(ROWS(I$12:I35)&gt;COUNTA(البيانات!$A$4:$A$484),"",INDEX(البيانات!$A$4:$CP$484,ROWS($A$1:D24),7*(COLUMNS($H$12:K35)-1)+11))</f>
        <v>95.5</v>
      </c>
      <c r="L35" s="6">
        <f>IF(ROWS(J$12:J35)&gt;COUNTA(البيانات!$A$4:$A$484),"",INDEX(البيانات!$A$4:$CP$484,ROWS($A$1:E24),7*(COLUMNS($H$12:L35)-1)+11))</f>
        <v>82.9</v>
      </c>
      <c r="M35" s="6">
        <f>IF(ROWS(K$12:K35)&gt;COUNTA(البيانات!$A$4:$A$484),"",INDEX(البيانات!$A$4:$CP$484,ROWS($A$1:F24),7*(COLUMNS($H$12:M35)-1)+11))</f>
        <v>90.9</v>
      </c>
      <c r="N35" s="6">
        <f>IF(ROWS(L$12:L35)&gt;COUNTA(البيانات!$A$4:$A$484),"",INDEX(البيانات!$A$4:$CP$484,ROWS($A$1:G24),7*(COLUMNS($H$12:N35)-1)+11))</f>
        <v>79.8</v>
      </c>
      <c r="O35" s="6">
        <f>IF(ROWS(M$12:M35)&gt;COUNTA(البيانات!$A$4:$A$484),"",INDEX(البيانات!$A$4:$CP$484,ROWS($A$1:H24),7*(COLUMNS($H$12:O35)-1)+11))</f>
        <v>72.599999999999994</v>
      </c>
      <c r="P35" s="6">
        <f>IF(ROWS(N$12:N35)&gt;COUNTA(البيانات!$A$4:$A$484),"",INDEX(البيانات!$A$4:$CP$484,ROWS($A$1:I24),7*(COLUMNS($H$12:P35)-1)+11))</f>
        <v>79.599999999999994</v>
      </c>
      <c r="Q35" s="6">
        <f>IF(ROWS(O$12:O35)&gt;COUNTA(البيانات!$A$4:$A$484),"",INDEX(البيانات!$A$4:$CP$484,ROWS($A$1:J24),7*(COLUMNS($H$12:Q35)-1)+11))</f>
        <v>0</v>
      </c>
      <c r="R35" s="6">
        <f>IF(ROWS(P$12:P35)&gt;COUNTA(البيانات!$A$4:$A$484),"",INDEX(البيانات!$A$4:$CP$484,ROWS($A$1:K24),7*(COLUMNS($H$12:R35)-1)+11))</f>
        <v>83.9</v>
      </c>
      <c r="S35" s="6">
        <f>IF(ROWS(Q$12:Q35)&gt;COUNTA(البيانات!$A$4:$A$484),"",INDEX(البيانات!$A$4:$CP$484,ROWS($A$1:L24),7*(COLUMNS($H$12:S35)-1)+11))</f>
        <v>0</v>
      </c>
      <c r="T35" s="5">
        <f>IF(ROWS(P$12:P35)&gt;COUNTA(البيانات!$A$4:$A$484),"",AVERAGE($H35:$S35))</f>
        <v>68.683333333333323</v>
      </c>
      <c r="U35" s="5" t="str">
        <f t="array" ref="U35">IF(ROWS($U$12:U35)&gt;$Y$11,"",INDEX($G$12:$G$492,SMALL(IF($G$12:$G$492&lt;&gt;"",IF(($T$12:$T$492&gt;=55)*($T$12:$T$492&lt;=60)+($T$12:$T$492&gt;=95)*($T$12:$T$492&lt;=100)=1,ROW($G$12:$G$492)-ROW($G$12)+1)),ROWS($U$12:U35))))</f>
        <v>محمد يوسف 92</v>
      </c>
      <c r="V35" s="17">
        <f>IF(ROWS($V$12:V35)&gt;$Y$11,"",INDEX($T$12:$T$600,MATCH($U35,$G$12:$G$600,0)))</f>
        <v>58.766666666666659</v>
      </c>
      <c r="W35" s="5"/>
    </row>
    <row r="36" spans="2:23" ht="18.5" x14ac:dyDescent="0.35">
      <c r="B36" s="8">
        <v>25</v>
      </c>
      <c r="C36" s="6" t="str">
        <f>IF(ROWS(B$12:B36)&gt;COUNTA(البيانات!A$4:A$484),"",INDEX(البيانات!$A$4:$CP$484,ROWS($A$1:A25),COLUMNS($B$12:B36)))</f>
        <v>مدرسة عمر بن الخطاب</v>
      </c>
      <c r="D36" s="6" t="str">
        <f>IF(ROWS(C$12:C36)&gt;COUNTA(البيانات!B$4:B$484),"",INDEX(البيانات!$A$4:$CP$484,ROWS($A$1:B25),COLUMNS($B$12:C36)))</f>
        <v>أدبي</v>
      </c>
      <c r="E36" s="6" t="str">
        <f>IF(ROWS(D$12:D36)&gt;COUNTA(البيانات!C$4:C$484),"",INDEX(البيانات!$A$4:$CP$484,ROWS($A$1:C25),COLUMNS($B$12:D36)))</f>
        <v>12 [أدبي]/1</v>
      </c>
      <c r="F36" s="6" t="str">
        <f>IF(ROWS(E$12:E36)&gt;COUNTA(البيانات!D$4:D$484),"",INDEX(البيانات!$A$4:$CP$484,ROWS($A$1:D25),COLUMNS($B$12:E36)))</f>
        <v>20110966</v>
      </c>
      <c r="G36" s="6" t="str">
        <f>IF(ROWS(F$12:F36)&gt;COUNTA(البيانات!E$4:E$484),"",INDEX(البيانات!$A$4:$CP$484,ROWS($A$1:E25),COLUMNS($B$12:F36)))</f>
        <v>محمد يوسف 25</v>
      </c>
      <c r="H36" s="6">
        <f>IF(ROWS(F$12:F36)&gt;COUNTA(البيانات!$A$4:$A$484),"",INDEX(البيانات!$A$4:$CP$484,ROWS($A$1:A25),7*(COLUMNS($H$12:H36)-1)+11))</f>
        <v>90.3</v>
      </c>
      <c r="I36" s="6">
        <f>IF(ROWS(G$12:G36)&gt;COUNTA(البيانات!$A$4:$A$484),"",INDEX(البيانات!$A$4:$CP$484,ROWS($A$1:B25),7*(COLUMNS($H$12:I36)-1)+11))</f>
        <v>87.4</v>
      </c>
      <c r="J36" s="6">
        <f>IF(ROWS(H$12:H36)&gt;COUNTA(البيانات!$A$4:$A$484),"",INDEX(البيانات!$A$4:$CP$484,ROWS($A$1:C25),7*(COLUMNS($H$12:J36)-1)+11))</f>
        <v>91.2</v>
      </c>
      <c r="K36" s="6">
        <f>IF(ROWS(I$12:I36)&gt;COUNTA(البيانات!$A$4:$A$484),"",INDEX(البيانات!$A$4:$CP$484,ROWS($A$1:D25),7*(COLUMNS($H$12:K36)-1)+11))</f>
        <v>97.4</v>
      </c>
      <c r="L36" s="6">
        <f>IF(ROWS(J$12:J36)&gt;COUNTA(البيانات!$A$4:$A$484),"",INDEX(البيانات!$A$4:$CP$484,ROWS($A$1:E25),7*(COLUMNS($H$12:L36)-1)+11))</f>
        <v>92.8</v>
      </c>
      <c r="M36" s="6">
        <f>IF(ROWS(K$12:K36)&gt;COUNTA(البيانات!$A$4:$A$484),"",INDEX(البيانات!$A$4:$CP$484,ROWS($A$1:F25),7*(COLUMNS($H$12:M36)-1)+11))</f>
        <v>98.1</v>
      </c>
      <c r="N36" s="6">
        <f>IF(ROWS(L$12:L36)&gt;COUNTA(البيانات!$A$4:$A$484),"",INDEX(البيانات!$A$4:$CP$484,ROWS($A$1:G25),7*(COLUMNS($H$12:N36)-1)+11))</f>
        <v>91.2</v>
      </c>
      <c r="O36" s="6">
        <f>IF(ROWS(M$12:M36)&gt;COUNTA(البيانات!$A$4:$A$484),"",INDEX(البيانات!$A$4:$CP$484,ROWS($A$1:H25),7*(COLUMNS($H$12:O36)-1)+11))</f>
        <v>91.4</v>
      </c>
      <c r="P36" s="6">
        <f>IF(ROWS(N$12:N36)&gt;COUNTA(البيانات!$A$4:$A$484),"",INDEX(البيانات!$A$4:$CP$484,ROWS($A$1:I25),7*(COLUMNS($H$12:P36)-1)+11))</f>
        <v>87.9</v>
      </c>
      <c r="Q36" s="6">
        <f>IF(ROWS(O$12:O36)&gt;COUNTA(البيانات!$A$4:$A$484),"",INDEX(البيانات!$A$4:$CP$484,ROWS($A$1:J25),7*(COLUMNS($H$12:Q36)-1)+11))</f>
        <v>0</v>
      </c>
      <c r="R36" s="6">
        <f>IF(ROWS(P$12:P36)&gt;COUNTA(البيانات!$A$4:$A$484),"",INDEX(البيانات!$A$4:$CP$484,ROWS($A$1:K25),7*(COLUMNS($H$12:R36)-1)+11))</f>
        <v>96.5</v>
      </c>
      <c r="S36" s="6">
        <f>IF(ROWS(Q$12:Q36)&gt;COUNTA(البيانات!$A$4:$A$484),"",INDEX(البيانات!$A$4:$CP$484,ROWS($A$1:L25),7*(COLUMNS($H$12:S36)-1)+11))</f>
        <v>0</v>
      </c>
      <c r="T36" s="5">
        <f>IF(ROWS(P$12:P36)&gt;COUNTA(البيانات!$A$4:$A$484),"",AVERAGE($H36:$S36))</f>
        <v>77.016666666666666</v>
      </c>
      <c r="U36" s="5" t="str">
        <f t="array" ref="U36">IF(ROWS($U$12:U36)&gt;$Y$11,"",INDEX($G$12:$G$492,SMALL(IF($G$12:$G$492&lt;&gt;"",IF(($T$12:$T$492&gt;=55)*($T$12:$T$492&lt;=60)+($T$12:$T$492&gt;=95)*($T$12:$T$492&lt;=100)=1,ROW($G$12:$G$492)-ROW($G$12)+1)),ROWS($U$12:U36))))</f>
        <v>محمد يوسف 94</v>
      </c>
      <c r="V36" s="17">
        <f>IF(ROWS($V$12:V36)&gt;$Y$11,"",INDEX($T$12:$T$600,MATCH($U36,$G$12:$G$600,0)))</f>
        <v>58.35</v>
      </c>
      <c r="W36" s="5"/>
    </row>
    <row r="37" spans="2:23" ht="18.5" x14ac:dyDescent="0.35">
      <c r="B37" s="8">
        <v>26</v>
      </c>
      <c r="C37" s="6" t="str">
        <f>IF(ROWS(B$12:B37)&gt;COUNTA(البيانات!A$4:A$484),"",INDEX(البيانات!$A$4:$CP$484,ROWS($A$1:A26),COLUMNS($B$12:B37)))</f>
        <v>مدرسة عمر بن الخطاب</v>
      </c>
      <c r="D37" s="6" t="str">
        <f>IF(ROWS(C$12:C37)&gt;COUNTA(البيانات!B$4:B$484),"",INDEX(البيانات!$A$4:$CP$484,ROWS($A$1:B26),COLUMNS($B$12:C37)))</f>
        <v>أدبي</v>
      </c>
      <c r="E37" s="6" t="str">
        <f>IF(ROWS(D$12:D37)&gt;COUNTA(البيانات!C$4:C$484),"",INDEX(البيانات!$A$4:$CP$484,ROWS($A$1:C26),COLUMNS($B$12:D37)))</f>
        <v>12 [أدبي]/1</v>
      </c>
      <c r="F37" s="6" t="str">
        <f>IF(ROWS(E$12:E37)&gt;COUNTA(البيانات!D$4:D$484),"",INDEX(البيانات!$A$4:$CP$484,ROWS($A$1:D26),COLUMNS($B$12:E37)))</f>
        <v>20206436</v>
      </c>
      <c r="G37" s="6" t="str">
        <f>IF(ROWS(F$12:F37)&gt;COUNTA(البيانات!E$4:E$484),"",INDEX(البيانات!$A$4:$CP$484,ROWS($A$1:E26),COLUMNS($B$12:F37)))</f>
        <v>محمد يوسف 26</v>
      </c>
      <c r="H37" s="6">
        <f>IF(ROWS(F$12:F37)&gt;COUNTA(البيانات!$A$4:$A$484),"",INDEX(البيانات!$A$4:$CP$484,ROWS($A$1:A26),7*(COLUMNS($H$12:H37)-1)+11))</f>
        <v>65.900000000000006</v>
      </c>
      <c r="I37" s="6">
        <f>IF(ROWS(G$12:G37)&gt;COUNTA(البيانات!$A$4:$A$484),"",INDEX(البيانات!$A$4:$CP$484,ROWS($A$1:B26),7*(COLUMNS($H$12:I37)-1)+11))</f>
        <v>74.3</v>
      </c>
      <c r="J37" s="6">
        <f>IF(ROWS(H$12:H37)&gt;COUNTA(البيانات!$A$4:$A$484),"",INDEX(البيانات!$A$4:$CP$484,ROWS($A$1:C26),7*(COLUMNS($H$12:J37)-1)+11))</f>
        <v>72.5</v>
      </c>
      <c r="K37" s="6">
        <f>IF(ROWS(I$12:I37)&gt;COUNTA(البيانات!$A$4:$A$484),"",INDEX(البيانات!$A$4:$CP$484,ROWS($A$1:D26),7*(COLUMNS($H$12:K37)-1)+11))</f>
        <v>87.8</v>
      </c>
      <c r="L37" s="6">
        <f>IF(ROWS(J$12:J37)&gt;COUNTA(البيانات!$A$4:$A$484),"",INDEX(البيانات!$A$4:$CP$484,ROWS($A$1:E26),7*(COLUMNS($H$12:L37)-1)+11))</f>
        <v>81.8</v>
      </c>
      <c r="M37" s="6">
        <f>IF(ROWS(K$12:K37)&gt;COUNTA(البيانات!$A$4:$A$484),"",INDEX(البيانات!$A$4:$CP$484,ROWS($A$1:F26),7*(COLUMNS($H$12:M37)-1)+11))</f>
        <v>93.3</v>
      </c>
      <c r="N37" s="6">
        <f>IF(ROWS(L$12:L37)&gt;COUNTA(البيانات!$A$4:$A$484),"",INDEX(البيانات!$A$4:$CP$484,ROWS($A$1:G26),7*(COLUMNS($H$12:N37)-1)+11))</f>
        <v>84.4</v>
      </c>
      <c r="O37" s="6">
        <f>IF(ROWS(M$12:M37)&gt;COUNTA(البيانات!$A$4:$A$484),"",INDEX(البيانات!$A$4:$CP$484,ROWS($A$1:H26),7*(COLUMNS($H$12:O37)-1)+11))</f>
        <v>76.599999999999994</v>
      </c>
      <c r="P37" s="6">
        <f>IF(ROWS(N$12:N37)&gt;COUNTA(البيانات!$A$4:$A$484),"",INDEX(البيانات!$A$4:$CP$484,ROWS($A$1:I26),7*(COLUMNS($H$12:P37)-1)+11))</f>
        <v>79.099999999999994</v>
      </c>
      <c r="Q37" s="6">
        <f>IF(ROWS(O$12:O37)&gt;COUNTA(البيانات!$A$4:$A$484),"",INDEX(البيانات!$A$4:$CP$484,ROWS($A$1:J26),7*(COLUMNS($H$12:Q37)-1)+11))</f>
        <v>0</v>
      </c>
      <c r="R37" s="6">
        <f>IF(ROWS(P$12:P37)&gt;COUNTA(البيانات!$A$4:$A$484),"",INDEX(البيانات!$A$4:$CP$484,ROWS($A$1:K26),7*(COLUMNS($H$12:R37)-1)+11))</f>
        <v>88.7</v>
      </c>
      <c r="S37" s="6">
        <f>IF(ROWS(Q$12:Q37)&gt;COUNTA(البيانات!$A$4:$A$484),"",INDEX(البيانات!$A$4:$CP$484,ROWS($A$1:L26),7*(COLUMNS($H$12:S37)-1)+11))</f>
        <v>0</v>
      </c>
      <c r="T37" s="5">
        <f>IF(ROWS(P$12:P37)&gt;COUNTA(البيانات!$A$4:$A$484),"",AVERAGE($H37:$S37))</f>
        <v>67.033333333333346</v>
      </c>
      <c r="U37" s="5" t="str">
        <f t="array" ref="U37">IF(ROWS($U$12:U37)&gt;$Y$11,"",INDEX($G$12:$G$492,SMALL(IF($G$12:$G$492&lt;&gt;"",IF(($T$12:$T$492&gt;=55)*($T$12:$T$492&lt;=60)+($T$12:$T$492&gt;=95)*($T$12:$T$492&lt;=100)=1,ROW($G$12:$G$492)-ROW($G$12)+1)),ROWS($U$12:U37))))</f>
        <v>محمد يوسف 95</v>
      </c>
      <c r="V37" s="17">
        <f>IF(ROWS($V$12:V37)&gt;$Y$11,"",INDEX($T$12:$T$600,MATCH($U37,$G$12:$G$600,0)))</f>
        <v>56.991666666666667</v>
      </c>
      <c r="W37" s="5"/>
    </row>
    <row r="38" spans="2:23" ht="18.5" x14ac:dyDescent="0.35">
      <c r="B38" s="8">
        <v>27</v>
      </c>
      <c r="C38" s="6" t="str">
        <f>IF(ROWS(B$12:B38)&gt;COUNTA(البيانات!A$4:A$484),"",INDEX(البيانات!$A$4:$CP$484,ROWS($A$1:A27),COLUMNS($B$12:B38)))</f>
        <v>مدرسة عمر بن الخطاب</v>
      </c>
      <c r="D38" s="6" t="str">
        <f>IF(ROWS(C$12:C38)&gt;COUNTA(البيانات!B$4:B$484),"",INDEX(البيانات!$A$4:$CP$484,ROWS($A$1:B27),COLUMNS($B$12:C38)))</f>
        <v>أدبي</v>
      </c>
      <c r="E38" s="6" t="str">
        <f>IF(ROWS(D$12:D38)&gt;COUNTA(البيانات!C$4:C$484),"",INDEX(البيانات!$A$4:$CP$484,ROWS($A$1:C27),COLUMNS($B$12:D38)))</f>
        <v>12 [أدبي]/1</v>
      </c>
      <c r="F38" s="6" t="str">
        <f>IF(ROWS(E$12:E38)&gt;COUNTA(البيانات!D$4:D$484),"",INDEX(البيانات!$A$4:$CP$484,ROWS($A$1:D27),COLUMNS($B$12:E38)))</f>
        <v>2011037846</v>
      </c>
      <c r="G38" s="6" t="str">
        <f>IF(ROWS(F$12:F38)&gt;COUNTA(البيانات!E$4:E$484),"",INDEX(البيانات!$A$4:$CP$484,ROWS($A$1:E27),COLUMNS($B$12:F38)))</f>
        <v>محمد يوسف 27</v>
      </c>
      <c r="H38" s="6">
        <f>IF(ROWS(F$12:F38)&gt;COUNTA(البيانات!$A$4:$A$484),"",INDEX(البيانات!$A$4:$CP$484,ROWS($A$1:A27),7*(COLUMNS($H$12:H38)-1)+11))</f>
        <v>66.7</v>
      </c>
      <c r="I38" s="6">
        <f>IF(ROWS(G$12:G38)&gt;COUNTA(البيانات!$A$4:$A$484),"",INDEX(البيانات!$A$4:$CP$484,ROWS($A$1:B27),7*(COLUMNS($H$12:I38)-1)+11))</f>
        <v>74.7</v>
      </c>
      <c r="J38" s="6">
        <f>IF(ROWS(H$12:H38)&gt;COUNTA(البيانات!$A$4:$A$484),"",INDEX(البيانات!$A$4:$CP$484,ROWS($A$1:C27),7*(COLUMNS($H$12:J38)-1)+11))</f>
        <v>81.2</v>
      </c>
      <c r="K38" s="6">
        <f>IF(ROWS(I$12:I38)&gt;COUNTA(البيانات!$A$4:$A$484),"",INDEX(البيانات!$A$4:$CP$484,ROWS($A$1:D27),7*(COLUMNS($H$12:K38)-1)+11))</f>
        <v>89.8</v>
      </c>
      <c r="L38" s="6">
        <f>IF(ROWS(J$12:J38)&gt;COUNTA(البيانات!$A$4:$A$484),"",INDEX(البيانات!$A$4:$CP$484,ROWS($A$1:E27),7*(COLUMNS($H$12:L38)-1)+11))</f>
        <v>80.8</v>
      </c>
      <c r="M38" s="6">
        <f>IF(ROWS(K$12:K38)&gt;COUNTA(البيانات!$A$4:$A$484),"",INDEX(البيانات!$A$4:$CP$484,ROWS($A$1:F27),7*(COLUMNS($H$12:M38)-1)+11))</f>
        <v>87.5</v>
      </c>
      <c r="N38" s="6">
        <f>IF(ROWS(L$12:L38)&gt;COUNTA(البيانات!$A$4:$A$484),"",INDEX(البيانات!$A$4:$CP$484,ROWS($A$1:G27),7*(COLUMNS($H$12:N38)-1)+11))</f>
        <v>78.5</v>
      </c>
      <c r="O38" s="6">
        <f>IF(ROWS(M$12:M38)&gt;COUNTA(البيانات!$A$4:$A$484),"",INDEX(البيانات!$A$4:$CP$484,ROWS($A$1:H27),7*(COLUMNS($H$12:O38)-1)+11))</f>
        <v>75.3</v>
      </c>
      <c r="P38" s="6">
        <f>IF(ROWS(N$12:N38)&gt;COUNTA(البيانات!$A$4:$A$484),"",INDEX(البيانات!$A$4:$CP$484,ROWS($A$1:I27),7*(COLUMNS($H$12:P38)-1)+11))</f>
        <v>78.7</v>
      </c>
      <c r="Q38" s="6">
        <f>IF(ROWS(O$12:O38)&gt;COUNTA(البيانات!$A$4:$A$484),"",INDEX(البيانات!$A$4:$CP$484,ROWS($A$1:J27),7*(COLUMNS($H$12:Q38)-1)+11))</f>
        <v>0</v>
      </c>
      <c r="R38" s="6">
        <f>IF(ROWS(P$12:P38)&gt;COUNTA(البيانات!$A$4:$A$484),"",INDEX(البيانات!$A$4:$CP$484,ROWS($A$1:K27),7*(COLUMNS($H$12:R38)-1)+11))</f>
        <v>87.8</v>
      </c>
      <c r="S38" s="6">
        <f>IF(ROWS(Q$12:Q38)&gt;COUNTA(البيانات!$A$4:$A$484),"",INDEX(البيانات!$A$4:$CP$484,ROWS($A$1:L27),7*(COLUMNS($H$12:S38)-1)+11))</f>
        <v>0</v>
      </c>
      <c r="T38" s="5">
        <f>IF(ROWS(P$12:P38)&gt;COUNTA(البيانات!$A$4:$A$484),"",AVERAGE($H38:$S38))</f>
        <v>66.75</v>
      </c>
      <c r="U38" s="5" t="str">
        <f t="array" ref="U38">IF(ROWS($U$12:U38)&gt;$Y$11,"",INDEX($G$12:$G$492,SMALL(IF($G$12:$G$492&lt;&gt;"",IF(($T$12:$T$492&gt;=55)*($T$12:$T$492&lt;=60)+($T$12:$T$492&gt;=95)*($T$12:$T$492&lt;=100)=1,ROW($G$12:$G$492)-ROW($G$12)+1)),ROWS($U$12:U38))))</f>
        <v>محمد يوسف 96</v>
      </c>
      <c r="V38" s="17">
        <f>IF(ROWS($V$12:V38)&gt;$Y$11,"",INDEX($T$12:$T$600,MATCH($U38,$G$12:$G$600,0)))</f>
        <v>59.491666666666667</v>
      </c>
      <c r="W38" s="5"/>
    </row>
    <row r="39" spans="2:23" x14ac:dyDescent="0.35">
      <c r="C39" s="6" t="str">
        <f>IF(ROWS(B$12:B39)&gt;COUNTA(البيانات!A$4:A$484),"",INDEX(البيانات!$A$4:$CP$484,ROWS($A$1:A28),COLUMNS($B$12:B39)))</f>
        <v>مدرسة عمر بن الخطاب</v>
      </c>
      <c r="D39" s="6" t="str">
        <f>IF(ROWS(C$12:C39)&gt;COUNTA(البيانات!B$4:B$484),"",INDEX(البيانات!$A$4:$CP$484,ROWS($A$1:B28),COLUMNS($B$12:C39)))</f>
        <v>أدبي</v>
      </c>
      <c r="E39" s="6" t="str">
        <f>IF(ROWS(D$12:D39)&gt;COUNTA(البيانات!C$4:C$484),"",INDEX(البيانات!$A$4:$CP$484,ROWS($A$1:C28),COLUMNS($B$12:D39)))</f>
        <v>12 [أدبي]/1</v>
      </c>
      <c r="F39" s="6" t="str">
        <f>IF(ROWS(E$12:E39)&gt;COUNTA(البيانات!D$4:D$484),"",INDEX(البيانات!$A$4:$CP$484,ROWS($A$1:D28),COLUMNS($B$12:E39)))</f>
        <v>19933153</v>
      </c>
      <c r="G39" s="6" t="str">
        <f>IF(ROWS(F$12:F39)&gt;COUNTA(البيانات!E$4:E$484),"",INDEX(البيانات!$A$4:$CP$484,ROWS($A$1:E28),COLUMNS($B$12:F39)))</f>
        <v>محمد يوسف 28</v>
      </c>
      <c r="H39" s="6">
        <f>IF(ROWS(F$12:F39)&gt;COUNTA(البيانات!$A$4:$A$484),"",INDEX(البيانات!$A$4:$CP$484,ROWS($A$1:A28),7*(COLUMNS($H$12:H39)-1)+11))</f>
        <v>78.400000000000006</v>
      </c>
      <c r="I39" s="6">
        <f>IF(ROWS(G$12:G39)&gt;COUNTA(البيانات!$A$4:$A$484),"",INDEX(البيانات!$A$4:$CP$484,ROWS($A$1:B28),7*(COLUMNS($H$12:I39)-1)+11))</f>
        <v>71.3</v>
      </c>
      <c r="J39" s="6">
        <f>IF(ROWS(H$12:H39)&gt;COUNTA(البيانات!$A$4:$A$484),"",INDEX(البيانات!$A$4:$CP$484,ROWS($A$1:C28),7*(COLUMNS($H$12:J39)-1)+11))</f>
        <v>65.400000000000006</v>
      </c>
      <c r="K39" s="6">
        <f>IF(ROWS(I$12:I39)&gt;COUNTA(البيانات!$A$4:$A$484),"",INDEX(البيانات!$A$4:$CP$484,ROWS($A$1:D28),7*(COLUMNS($H$12:K39)-1)+11))</f>
        <v>91.8</v>
      </c>
      <c r="L39" s="6">
        <f>IF(ROWS(J$12:J39)&gt;COUNTA(البيانات!$A$4:$A$484),"",INDEX(البيانات!$A$4:$CP$484,ROWS($A$1:E28),7*(COLUMNS($H$12:L39)-1)+11))</f>
        <v>83.6</v>
      </c>
      <c r="M39" s="6">
        <f>IF(ROWS(K$12:K39)&gt;COUNTA(البيانات!$A$4:$A$484),"",INDEX(البيانات!$A$4:$CP$484,ROWS($A$1:F28),7*(COLUMNS($H$12:M39)-1)+11))</f>
        <v>85</v>
      </c>
      <c r="N39" s="6">
        <f>IF(ROWS(L$12:L39)&gt;COUNTA(البيانات!$A$4:$A$484),"",INDEX(البيانات!$A$4:$CP$484,ROWS($A$1:G28),7*(COLUMNS($H$12:N39)-1)+11))</f>
        <v>86.5</v>
      </c>
      <c r="O39" s="6">
        <f>IF(ROWS(M$12:M39)&gt;COUNTA(البيانات!$A$4:$A$484),"",INDEX(البيانات!$A$4:$CP$484,ROWS($A$1:H28),7*(COLUMNS($H$12:O39)-1)+11))</f>
        <v>82.3</v>
      </c>
      <c r="P39" s="6">
        <f>IF(ROWS(N$12:N39)&gt;COUNTA(البيانات!$A$4:$A$484),"",INDEX(البيانات!$A$4:$CP$484,ROWS($A$1:I28),7*(COLUMNS($H$12:P39)-1)+11))</f>
        <v>80.8</v>
      </c>
      <c r="Q39" s="6">
        <f>IF(ROWS(O$12:O39)&gt;COUNTA(البيانات!$A$4:$A$484),"",INDEX(البيانات!$A$4:$CP$484,ROWS($A$1:J28),7*(COLUMNS($H$12:Q39)-1)+11))</f>
        <v>0</v>
      </c>
      <c r="R39" s="6">
        <f>IF(ROWS(P$12:P39)&gt;COUNTA(البيانات!$A$4:$A$484),"",INDEX(البيانات!$A$4:$CP$484,ROWS($A$1:K28),7*(COLUMNS($H$12:R39)-1)+11))</f>
        <v>77.3</v>
      </c>
      <c r="S39" s="6">
        <f>IF(ROWS(Q$12:Q39)&gt;COUNTA(البيانات!$A$4:$A$484),"",INDEX(البيانات!$A$4:$CP$484,ROWS($A$1:L28),7*(COLUMNS($H$12:S39)-1)+11))</f>
        <v>0</v>
      </c>
      <c r="T39" s="5">
        <f>IF(ROWS(P$12:P39)&gt;COUNTA(البيانات!$A$4:$A$484),"",AVERAGE($H39:$S39))</f>
        <v>66.86666666666666</v>
      </c>
      <c r="U39" s="5" t="str">
        <f t="array" ref="U39">IF(ROWS($U$12:U39)&gt;$Y$11,"",INDEX($G$12:$G$492,SMALL(IF($G$12:$G$492&lt;&gt;"",IF(($T$12:$T$492&gt;=55)*($T$12:$T$492&lt;=60)+($T$12:$T$492&gt;=95)*($T$12:$T$492&lt;=100)=1,ROW($G$12:$G$492)-ROW($G$12)+1)),ROWS($U$12:U39))))</f>
        <v>محمد يوسف 97</v>
      </c>
      <c r="V39" s="17">
        <f>IF(ROWS($V$12:V39)&gt;$Y$11,"",INDEX($T$12:$T$600,MATCH($U39,$G$12:$G$600,0)))</f>
        <v>56.699999999999989</v>
      </c>
      <c r="W39" s="5"/>
    </row>
    <row r="40" spans="2:23" x14ac:dyDescent="0.35">
      <c r="C40" s="6" t="str">
        <f>IF(ROWS(B$12:B40)&gt;COUNTA(البيانات!A$4:A$484),"",INDEX(البيانات!$A$4:$CP$484,ROWS($A$1:A29),COLUMNS($B$12:B40)))</f>
        <v>مدرسة عمر بن الخطاب</v>
      </c>
      <c r="D40" s="6" t="str">
        <f>IF(ROWS(C$12:C40)&gt;COUNTA(البيانات!B$4:B$484),"",INDEX(البيانات!$A$4:$CP$484,ROWS($A$1:B29),COLUMNS($B$12:C40)))</f>
        <v>أدبي</v>
      </c>
      <c r="E40" s="6" t="str">
        <f>IF(ROWS(D$12:D40)&gt;COUNTA(البيانات!C$4:C$484),"",INDEX(البيانات!$A$4:$CP$484,ROWS($A$1:C29),COLUMNS($B$12:D40)))</f>
        <v>12 [أدبي]/1</v>
      </c>
      <c r="F40" s="6" t="str">
        <f>IF(ROWS(E$12:E40)&gt;COUNTA(البيانات!D$4:D$484),"",INDEX(البيانات!$A$4:$CP$484,ROWS($A$1:D29),COLUMNS($B$12:E40)))</f>
        <v>20111043</v>
      </c>
      <c r="G40" s="6" t="str">
        <f>IF(ROWS(F$12:F40)&gt;COUNTA(البيانات!E$4:E$484),"",INDEX(البيانات!$A$4:$CP$484,ROWS($A$1:E29),COLUMNS($B$12:F40)))</f>
        <v>محمد يوسف 29</v>
      </c>
      <c r="H40" s="6">
        <f>IF(ROWS(F$12:F40)&gt;COUNTA(البيانات!$A$4:$A$484),"",INDEX(البيانات!$A$4:$CP$484,ROWS($A$1:A29),7*(COLUMNS($H$12:H40)-1)+11))</f>
        <v>49.1</v>
      </c>
      <c r="I40" s="6">
        <f>IF(ROWS(G$12:G40)&gt;COUNTA(البيانات!$A$4:$A$484),"",INDEX(البيانات!$A$4:$CP$484,ROWS($A$1:B29),7*(COLUMNS($H$12:I40)-1)+11))</f>
        <v>60.3</v>
      </c>
      <c r="J40" s="6">
        <f>IF(ROWS(H$12:H40)&gt;COUNTA(البيانات!$A$4:$A$484),"",INDEX(البيانات!$A$4:$CP$484,ROWS($A$1:C29),7*(COLUMNS($H$12:J40)-1)+11))</f>
        <v>59.2</v>
      </c>
      <c r="K40" s="6">
        <f>IF(ROWS(I$12:I40)&gt;COUNTA(البيانات!$A$4:$A$484),"",INDEX(البيانات!$A$4:$CP$484,ROWS($A$1:D29),7*(COLUMNS($H$12:K40)-1)+11))</f>
        <v>46.9</v>
      </c>
      <c r="L40" s="6">
        <f>IF(ROWS(J$12:J40)&gt;COUNTA(البيانات!$A$4:$A$484),"",INDEX(البيانات!$A$4:$CP$484,ROWS($A$1:E29),7*(COLUMNS($H$12:L40)-1)+11))</f>
        <v>45.5</v>
      </c>
      <c r="M40" s="6">
        <f>IF(ROWS(K$12:K40)&gt;COUNTA(البيانات!$A$4:$A$484),"",INDEX(البيانات!$A$4:$CP$484,ROWS($A$1:F29),7*(COLUMNS($H$12:M40)-1)+11))</f>
        <v>61.8</v>
      </c>
      <c r="N40" s="6">
        <f>IF(ROWS(L$12:L40)&gt;COUNTA(البيانات!$A$4:$A$484),"",INDEX(البيانات!$A$4:$CP$484,ROWS($A$1:G29),7*(COLUMNS($H$12:N40)-1)+11))</f>
        <v>39.5</v>
      </c>
      <c r="O40" s="6">
        <f>IF(ROWS(M$12:M40)&gt;COUNTA(البيانات!$A$4:$A$484),"",INDEX(البيانات!$A$4:$CP$484,ROWS($A$1:H29),7*(COLUMNS($H$12:O40)-1)+11))</f>
        <v>47.9</v>
      </c>
      <c r="P40" s="6">
        <f>IF(ROWS(N$12:N40)&gt;COUNTA(البيانات!$A$4:$A$484),"",INDEX(البيانات!$A$4:$CP$484,ROWS($A$1:I29),7*(COLUMNS($H$12:P40)-1)+11))</f>
        <v>53.7</v>
      </c>
      <c r="Q40" s="6">
        <f>IF(ROWS(O$12:O40)&gt;COUNTA(البيانات!$A$4:$A$484),"",INDEX(البيانات!$A$4:$CP$484,ROWS($A$1:J29),7*(COLUMNS($H$12:Q40)-1)+11))</f>
        <v>0</v>
      </c>
      <c r="R40" s="6">
        <f>IF(ROWS(P$12:P40)&gt;COUNTA(البيانات!$A$4:$A$484),"",INDEX(البيانات!$A$4:$CP$484,ROWS($A$1:K29),7*(COLUMNS($H$12:R40)-1)+11))</f>
        <v>39</v>
      </c>
      <c r="S40" s="6">
        <f>IF(ROWS(Q$12:Q40)&gt;COUNTA(البيانات!$A$4:$A$484),"",INDEX(البيانات!$A$4:$CP$484,ROWS($A$1:L29),7*(COLUMNS($H$12:S40)-1)+11))</f>
        <v>0</v>
      </c>
      <c r="T40" s="5">
        <f>IF(ROWS(P$12:P40)&gt;COUNTA(البيانات!$A$4:$A$484),"",AVERAGE($H40:$S40))</f>
        <v>41.908333333333331</v>
      </c>
      <c r="U40" s="5" t="str">
        <f t="array" ref="U40">IF(ROWS($U$12:U40)&gt;$Y$11,"",INDEX($G$12:$G$492,SMALL(IF($G$12:$G$492&lt;&gt;"",IF(($T$12:$T$492&gt;=55)*($T$12:$T$492&lt;=60)+($T$12:$T$492&gt;=95)*($T$12:$T$492&lt;=100)=1,ROW($G$12:$G$492)-ROW($G$12)+1)),ROWS($U$12:U40))))</f>
        <v>محمد يوسف 99</v>
      </c>
      <c r="V40" s="17">
        <f>IF(ROWS($V$12:V40)&gt;$Y$11,"",INDEX($T$12:$T$600,MATCH($U40,$G$12:$G$600,0)))</f>
        <v>58.491666666666667</v>
      </c>
      <c r="W40" s="5"/>
    </row>
    <row r="41" spans="2:23" x14ac:dyDescent="0.35">
      <c r="C41" s="6" t="str">
        <f>IF(ROWS(B$12:B41)&gt;COUNTA(البيانات!A$4:A$484),"",INDEX(البيانات!$A$4:$CP$484,ROWS($A$1:A30),COLUMNS($B$12:B41)))</f>
        <v>مدرسة عمر بن الخطاب</v>
      </c>
      <c r="D41" s="6" t="str">
        <f>IF(ROWS(C$12:C41)&gt;COUNTA(البيانات!B$4:B$484),"",INDEX(البيانات!$A$4:$CP$484,ROWS($A$1:B30),COLUMNS($B$12:C41)))</f>
        <v>أدبي</v>
      </c>
      <c r="E41" s="6" t="str">
        <f>IF(ROWS(D$12:D41)&gt;COUNTA(البيانات!C$4:C$484),"",INDEX(البيانات!$A$4:$CP$484,ROWS($A$1:C30),COLUMNS($B$12:D41)))</f>
        <v>12 [أدبي]/1</v>
      </c>
      <c r="F41" s="6" t="str">
        <f>IF(ROWS(E$12:E41)&gt;COUNTA(البيانات!D$4:D$484),"",INDEX(البيانات!$A$4:$CP$484,ROWS($A$1:D30),COLUMNS($B$12:E41)))</f>
        <v>70166926</v>
      </c>
      <c r="G41" s="6" t="str">
        <f>IF(ROWS(F$12:F41)&gt;COUNTA(البيانات!E$4:E$484),"",INDEX(البيانات!$A$4:$CP$484,ROWS($A$1:E30),COLUMNS($B$12:F41)))</f>
        <v>محمد يوسف 30</v>
      </c>
      <c r="H41" s="6">
        <f>IF(ROWS(F$12:F41)&gt;COUNTA(البيانات!$A$4:$A$484),"",INDEX(البيانات!$A$4:$CP$484,ROWS($A$1:A30),7*(COLUMNS($H$12:H41)-1)+11))</f>
        <v>82.6</v>
      </c>
      <c r="I41" s="6">
        <f>IF(ROWS(G$12:G41)&gt;COUNTA(البيانات!$A$4:$A$484),"",INDEX(البيانات!$A$4:$CP$484,ROWS($A$1:B30),7*(COLUMNS($H$12:I41)-1)+11))</f>
        <v>81.8</v>
      </c>
      <c r="J41" s="6">
        <f>IF(ROWS(H$12:H41)&gt;COUNTA(البيانات!$A$4:$A$484),"",INDEX(البيانات!$A$4:$CP$484,ROWS($A$1:C30),7*(COLUMNS($H$12:J41)-1)+11))</f>
        <v>87</v>
      </c>
      <c r="K41" s="6">
        <f>IF(ROWS(I$12:I41)&gt;COUNTA(البيانات!$A$4:$A$484),"",INDEX(البيانات!$A$4:$CP$484,ROWS($A$1:D30),7*(COLUMNS($H$12:K41)-1)+11))</f>
        <v>85.6</v>
      </c>
      <c r="L41" s="6">
        <f>IF(ROWS(J$12:J41)&gt;COUNTA(البيانات!$A$4:$A$484),"",INDEX(البيانات!$A$4:$CP$484,ROWS($A$1:E30),7*(COLUMNS($H$12:L41)-1)+11))</f>
        <v>80.7</v>
      </c>
      <c r="M41" s="6">
        <f>IF(ROWS(K$12:K41)&gt;COUNTA(البيانات!$A$4:$A$484),"",INDEX(البيانات!$A$4:$CP$484,ROWS($A$1:F30),7*(COLUMNS($H$12:M41)-1)+11))</f>
        <v>87.3</v>
      </c>
      <c r="N41" s="6">
        <f>IF(ROWS(L$12:L41)&gt;COUNTA(البيانات!$A$4:$A$484),"",INDEX(البيانات!$A$4:$CP$484,ROWS($A$1:G30),7*(COLUMNS($H$12:N41)-1)+11))</f>
        <v>86.8</v>
      </c>
      <c r="O41" s="6">
        <f>IF(ROWS(M$12:M41)&gt;COUNTA(البيانات!$A$4:$A$484),"",INDEX(البيانات!$A$4:$CP$484,ROWS($A$1:H30),7*(COLUMNS($H$12:O41)-1)+11))</f>
        <v>79</v>
      </c>
      <c r="P41" s="6">
        <f>IF(ROWS(N$12:N41)&gt;COUNTA(البيانات!$A$4:$A$484),"",INDEX(البيانات!$A$4:$CP$484,ROWS($A$1:I30),7*(COLUMNS($H$12:P41)-1)+11))</f>
        <v>86.7</v>
      </c>
      <c r="Q41" s="6">
        <f>IF(ROWS(O$12:O41)&gt;COUNTA(البيانات!$A$4:$A$484),"",INDEX(البيانات!$A$4:$CP$484,ROWS($A$1:J30),7*(COLUMNS($H$12:Q41)-1)+11))</f>
        <v>0</v>
      </c>
      <c r="R41" s="6">
        <f>IF(ROWS(P$12:P41)&gt;COUNTA(البيانات!$A$4:$A$484),"",INDEX(البيانات!$A$4:$CP$484,ROWS($A$1:K30),7*(COLUMNS($H$12:R41)-1)+11))</f>
        <v>82.4</v>
      </c>
      <c r="S41" s="6">
        <f>IF(ROWS(Q$12:Q41)&gt;COUNTA(البيانات!$A$4:$A$484),"",INDEX(البيانات!$A$4:$CP$484,ROWS($A$1:L30),7*(COLUMNS($H$12:S41)-1)+11))</f>
        <v>0</v>
      </c>
      <c r="T41" s="5">
        <f>IF(ROWS(P$12:P41)&gt;COUNTA(البيانات!$A$4:$A$484),"",AVERAGE($H41:$S41))</f>
        <v>69.99166666666666</v>
      </c>
      <c r="U41" s="5" t="str">
        <f t="array" ref="U41">IF(ROWS($U$12:U41)&gt;$Y$11,"",INDEX($G$12:$G$492,SMALL(IF($G$12:$G$492&lt;&gt;"",IF(($T$12:$T$492&gt;=55)*($T$12:$T$492&lt;=60)+($T$12:$T$492&gt;=95)*($T$12:$T$492&lt;=100)=1,ROW($G$12:$G$492)-ROW($G$12)+1)),ROWS($U$12:U41))))</f>
        <v>محمد يوسف 100</v>
      </c>
      <c r="V41" s="17">
        <f>IF(ROWS($V$12:V41)&gt;$Y$11,"",INDEX($T$12:$T$600,MATCH($U41,$G$12:$G$600,0)))</f>
        <v>59.008333333333333</v>
      </c>
      <c r="W41" s="5"/>
    </row>
    <row r="42" spans="2:23" x14ac:dyDescent="0.35">
      <c r="C42" s="6" t="str">
        <f>IF(ROWS(B$12:B42)&gt;COUNTA(البيانات!A$4:A$484),"",INDEX(البيانات!$A$4:$CP$484,ROWS($A$1:A31),COLUMNS($B$12:B42)))</f>
        <v>مدرسة عمر بن الخطاب</v>
      </c>
      <c r="D42" s="6" t="str">
        <f>IF(ROWS(C$12:C42)&gt;COUNTA(البيانات!B$4:B$484),"",INDEX(البيانات!$A$4:$CP$484,ROWS($A$1:B31),COLUMNS($B$12:C42)))</f>
        <v>أدبي</v>
      </c>
      <c r="E42" s="6" t="str">
        <f>IF(ROWS(D$12:D42)&gt;COUNTA(البيانات!C$4:C$484),"",INDEX(البيانات!$A$4:$CP$484,ROWS($A$1:C31),COLUMNS($B$12:D42)))</f>
        <v>12 [أدبي]/1</v>
      </c>
      <c r="F42" s="6" t="str">
        <f>IF(ROWS(E$12:E42)&gt;COUNTA(البيانات!D$4:D$484),"",INDEX(البيانات!$A$4:$CP$484,ROWS($A$1:D31),COLUMNS($B$12:E42)))</f>
        <v>70169067</v>
      </c>
      <c r="G42" s="6" t="str">
        <f>IF(ROWS(F$12:F42)&gt;COUNTA(البيانات!E$4:E$484),"",INDEX(البيانات!$A$4:$CP$484,ROWS($A$1:E31),COLUMNS($B$12:F42)))</f>
        <v>محمد يوسف 31</v>
      </c>
      <c r="H42" s="6">
        <f>IF(ROWS(F$12:F42)&gt;COUNTA(البيانات!$A$4:$A$484),"",INDEX(البيانات!$A$4:$CP$484,ROWS($A$1:A31),7*(COLUMNS($H$12:H42)-1)+11))</f>
        <v>96.4</v>
      </c>
      <c r="I42" s="6">
        <f>IF(ROWS(G$12:G42)&gt;COUNTA(البيانات!$A$4:$A$484),"",INDEX(البيانات!$A$4:$CP$484,ROWS($A$1:B31),7*(COLUMNS($H$12:I42)-1)+11))</f>
        <v>91.7</v>
      </c>
      <c r="J42" s="6">
        <f>IF(ROWS(H$12:H42)&gt;COUNTA(البيانات!$A$4:$A$484),"",INDEX(البيانات!$A$4:$CP$484,ROWS($A$1:C31),7*(COLUMNS($H$12:J42)-1)+11))</f>
        <v>64.5</v>
      </c>
      <c r="K42" s="6">
        <f>IF(ROWS(I$12:I42)&gt;COUNTA(البيانات!$A$4:$A$484),"",INDEX(البيانات!$A$4:$CP$484,ROWS($A$1:D31),7*(COLUMNS($H$12:K42)-1)+11))</f>
        <v>96.2</v>
      </c>
      <c r="L42" s="6">
        <f>IF(ROWS(J$12:J42)&gt;COUNTA(البيانات!$A$4:$A$484),"",INDEX(البيانات!$A$4:$CP$484,ROWS($A$1:E31),7*(COLUMNS($H$12:L42)-1)+11))</f>
        <v>94.5</v>
      </c>
      <c r="M42" s="6">
        <f>IF(ROWS(K$12:K42)&gt;COUNTA(البيانات!$A$4:$A$484),"",INDEX(البيانات!$A$4:$CP$484,ROWS($A$1:F31),7*(COLUMNS($H$12:M42)-1)+11))</f>
        <v>99.2</v>
      </c>
      <c r="N42" s="6">
        <f>IF(ROWS(L$12:L42)&gt;COUNTA(البيانات!$A$4:$A$484),"",INDEX(البيانات!$A$4:$CP$484,ROWS($A$1:G31),7*(COLUMNS($H$12:N42)-1)+11))</f>
        <v>95.7</v>
      </c>
      <c r="O42" s="6">
        <f>IF(ROWS(M$12:M42)&gt;COUNTA(البيانات!$A$4:$A$484),"",INDEX(البيانات!$A$4:$CP$484,ROWS($A$1:H31),7*(COLUMNS($H$12:O42)-1)+11))</f>
        <v>88.6</v>
      </c>
      <c r="P42" s="6">
        <f>IF(ROWS(N$12:N42)&gt;COUNTA(البيانات!$A$4:$A$484),"",INDEX(البيانات!$A$4:$CP$484,ROWS($A$1:I31),7*(COLUMNS($H$12:P42)-1)+11))</f>
        <v>90.9</v>
      </c>
      <c r="Q42" s="6">
        <f>IF(ROWS(O$12:O42)&gt;COUNTA(البيانات!$A$4:$A$484),"",INDEX(البيانات!$A$4:$CP$484,ROWS($A$1:J31),7*(COLUMNS($H$12:Q42)-1)+11))</f>
        <v>0</v>
      </c>
      <c r="R42" s="6">
        <f>IF(ROWS(P$12:P42)&gt;COUNTA(البيانات!$A$4:$A$484),"",INDEX(البيانات!$A$4:$CP$484,ROWS($A$1:K31),7*(COLUMNS($H$12:R42)-1)+11))</f>
        <v>95.8</v>
      </c>
      <c r="S42" s="6">
        <f>IF(ROWS(Q$12:Q42)&gt;COUNTA(البيانات!$A$4:$A$484),"",INDEX(البيانات!$A$4:$CP$484,ROWS($A$1:L31),7*(COLUMNS($H$12:S42)-1)+11))</f>
        <v>0</v>
      </c>
      <c r="T42" s="5">
        <f>IF(ROWS(P$12:P42)&gt;COUNTA(البيانات!$A$4:$A$484),"",AVERAGE($H42:$S42))</f>
        <v>76.125</v>
      </c>
      <c r="U42" s="5" t="str">
        <f t="array" ref="U42">IF(ROWS($U$12:U42)&gt;$Y$11,"",INDEX($G$12:$G$492,SMALL(IF($G$12:$G$492&lt;&gt;"",IF(($T$12:$T$492&gt;=55)*($T$12:$T$492&lt;=60)+($T$12:$T$492&gt;=95)*($T$12:$T$492&lt;=100)=1,ROW($G$12:$G$492)-ROW($G$12)+1)),ROWS($U$12:U42))))</f>
        <v>محمد يوسف 102</v>
      </c>
      <c r="V42" s="17">
        <f>IF(ROWS($V$12:V42)&gt;$Y$11,"",INDEX($T$12:$T$600,MATCH($U42,$G$12:$G$600,0)))</f>
        <v>58.774999999999999</v>
      </c>
      <c r="W42" s="5"/>
    </row>
    <row r="43" spans="2:23" x14ac:dyDescent="0.35">
      <c r="C43" s="6" t="str">
        <f>IF(ROWS(B$12:B43)&gt;COUNTA(البيانات!A$4:A$484),"",INDEX(البيانات!$A$4:$CP$484,ROWS($A$1:A32),COLUMNS($B$12:B43)))</f>
        <v>مدرسة عمر بن الخطاب</v>
      </c>
      <c r="D43" s="6" t="str">
        <f>IF(ROWS(C$12:C43)&gt;COUNTA(البيانات!B$4:B$484),"",INDEX(البيانات!$A$4:$CP$484,ROWS($A$1:B32),COLUMNS($B$12:C43)))</f>
        <v>أدبي</v>
      </c>
      <c r="E43" s="6" t="str">
        <f>IF(ROWS(D$12:D43)&gt;COUNTA(البيانات!C$4:C$484),"",INDEX(البيانات!$A$4:$CP$484,ROWS($A$1:C32),COLUMNS($B$12:D43)))</f>
        <v>12 [أدبي]/1</v>
      </c>
      <c r="F43" s="6" t="str">
        <f>IF(ROWS(E$12:E43)&gt;COUNTA(البيانات!D$4:D$484),"",INDEX(البيانات!$A$4:$CP$484,ROWS($A$1:D32),COLUMNS($B$12:E43)))</f>
        <v>20110988</v>
      </c>
      <c r="G43" s="6" t="str">
        <f>IF(ROWS(F$12:F43)&gt;COUNTA(البيانات!E$4:E$484),"",INDEX(البيانات!$A$4:$CP$484,ROWS($A$1:E32),COLUMNS($B$12:F43)))</f>
        <v>محمد يوسف 32</v>
      </c>
      <c r="H43" s="6">
        <f>IF(ROWS(F$12:F43)&gt;COUNTA(البيانات!$A$4:$A$484),"",INDEX(البيانات!$A$4:$CP$484,ROWS($A$1:A32),7*(COLUMNS($H$12:H43)-1)+11))</f>
        <v>75.5</v>
      </c>
      <c r="I43" s="6">
        <f>IF(ROWS(G$12:G43)&gt;COUNTA(البيانات!$A$4:$A$484),"",INDEX(البيانات!$A$4:$CP$484,ROWS($A$1:B32),7*(COLUMNS($H$12:I43)-1)+11))</f>
        <v>76.099999999999994</v>
      </c>
      <c r="J43" s="6">
        <f>IF(ROWS(H$12:H43)&gt;COUNTA(البيانات!$A$4:$A$484),"",INDEX(البيانات!$A$4:$CP$484,ROWS($A$1:C32),7*(COLUMNS($H$12:J43)-1)+11))</f>
        <v>80.400000000000006</v>
      </c>
      <c r="K43" s="6">
        <f>IF(ROWS(I$12:I43)&gt;COUNTA(البيانات!$A$4:$A$484),"",INDEX(البيانات!$A$4:$CP$484,ROWS($A$1:D32),7*(COLUMNS($H$12:K43)-1)+11))</f>
        <v>87.4</v>
      </c>
      <c r="L43" s="6">
        <f>IF(ROWS(J$12:J43)&gt;COUNTA(البيانات!$A$4:$A$484),"",INDEX(البيانات!$A$4:$CP$484,ROWS($A$1:E32),7*(COLUMNS($H$12:L43)-1)+11))</f>
        <v>75.7</v>
      </c>
      <c r="M43" s="6">
        <f>IF(ROWS(K$12:K43)&gt;COUNTA(البيانات!$A$4:$A$484),"",INDEX(البيانات!$A$4:$CP$484,ROWS($A$1:F32),7*(COLUMNS($H$12:M43)-1)+11))</f>
        <v>88.9</v>
      </c>
      <c r="N43" s="6">
        <f>IF(ROWS(L$12:L43)&gt;COUNTA(البيانات!$A$4:$A$484),"",INDEX(البيانات!$A$4:$CP$484,ROWS($A$1:G32),7*(COLUMNS($H$12:N43)-1)+11))</f>
        <v>89</v>
      </c>
      <c r="O43" s="6">
        <f>IF(ROWS(M$12:M43)&gt;COUNTA(البيانات!$A$4:$A$484),"",INDEX(البيانات!$A$4:$CP$484,ROWS($A$1:H32),7*(COLUMNS($H$12:O43)-1)+11))</f>
        <v>73.3</v>
      </c>
      <c r="P43" s="6">
        <f>IF(ROWS(N$12:N43)&gt;COUNTA(البيانات!$A$4:$A$484),"",INDEX(البيانات!$A$4:$CP$484,ROWS($A$1:I32),7*(COLUMNS($H$12:P43)-1)+11))</f>
        <v>77.7</v>
      </c>
      <c r="Q43" s="6">
        <f>IF(ROWS(O$12:O43)&gt;COUNTA(البيانات!$A$4:$A$484),"",INDEX(البيانات!$A$4:$CP$484,ROWS($A$1:J32),7*(COLUMNS($H$12:Q43)-1)+11))</f>
        <v>0</v>
      </c>
      <c r="R43" s="6">
        <f>IF(ROWS(P$12:P43)&gt;COUNTA(البيانات!$A$4:$A$484),"",INDEX(البيانات!$A$4:$CP$484,ROWS($A$1:K32),7*(COLUMNS($H$12:R43)-1)+11))</f>
        <v>89.9</v>
      </c>
      <c r="S43" s="6">
        <f>IF(ROWS(Q$12:Q43)&gt;COUNTA(البيانات!$A$4:$A$484),"",INDEX(البيانات!$A$4:$CP$484,ROWS($A$1:L32),7*(COLUMNS($H$12:S43)-1)+11))</f>
        <v>0</v>
      </c>
      <c r="T43" s="5">
        <f>IF(ROWS(P$12:P43)&gt;COUNTA(البيانات!$A$4:$A$484),"",AVERAGE($H43:$S43))</f>
        <v>67.825000000000003</v>
      </c>
      <c r="U43" s="5" t="str">
        <f t="array" ref="U43">IF(ROWS($U$12:U43)&gt;$Y$11,"",INDEX($G$12:$G$492,SMALL(IF($G$12:$G$492&lt;&gt;"",IF(($T$12:$T$492&gt;=55)*($T$12:$T$492&lt;=60)+($T$12:$T$492&gt;=95)*($T$12:$T$492&lt;=100)=1,ROW($G$12:$G$492)-ROW($G$12)+1)),ROWS($U$12:U43))))</f>
        <v>محمد يوسف 103</v>
      </c>
      <c r="V43" s="17">
        <f>IF(ROWS($V$12:V43)&gt;$Y$11,"",INDEX($T$12:$T$600,MATCH($U43,$G$12:$G$600,0)))</f>
        <v>56.091666666666669</v>
      </c>
      <c r="W43" s="5"/>
    </row>
    <row r="44" spans="2:23" x14ac:dyDescent="0.35">
      <c r="C44" s="6" t="str">
        <f>IF(ROWS(B$12:B44)&gt;COUNTA(البيانات!A$4:A$484),"",INDEX(البيانات!$A$4:$CP$484,ROWS($A$1:A33),COLUMNS($B$12:B44)))</f>
        <v>مدرسة عمر بن الخطاب</v>
      </c>
      <c r="D44" s="6" t="str">
        <f>IF(ROWS(C$12:C44)&gt;COUNTA(البيانات!B$4:B$484),"",INDEX(البيانات!$A$4:$CP$484,ROWS($A$1:B33),COLUMNS($B$12:C44)))</f>
        <v>أدبي</v>
      </c>
      <c r="E44" s="6" t="str">
        <f>IF(ROWS(D$12:D44)&gt;COUNTA(البيانات!C$4:C$484),"",INDEX(البيانات!$A$4:$CP$484,ROWS($A$1:C33),COLUMNS($B$12:D44)))</f>
        <v>12 [أدبي]/1</v>
      </c>
      <c r="F44" s="6" t="str">
        <f>IF(ROWS(E$12:E44)&gt;COUNTA(البيانات!D$4:D$484),"",INDEX(البيانات!$A$4:$CP$484,ROWS($A$1:D33),COLUMNS($B$12:E44)))</f>
        <v>20325233</v>
      </c>
      <c r="G44" s="6" t="str">
        <f>IF(ROWS(F$12:F44)&gt;COUNTA(البيانات!E$4:E$484),"",INDEX(البيانات!$A$4:$CP$484,ROWS($A$1:E33),COLUMNS($B$12:F44)))</f>
        <v>محمد يوسف 33</v>
      </c>
      <c r="H44" s="6">
        <f>IF(ROWS(F$12:F44)&gt;COUNTA(البيانات!$A$4:$A$484),"",INDEX(البيانات!$A$4:$CP$484,ROWS($A$1:A33),7*(COLUMNS($H$12:H44)-1)+11))</f>
        <v>77.099999999999994</v>
      </c>
      <c r="I44" s="6">
        <f>IF(ROWS(G$12:G44)&gt;COUNTA(البيانات!$A$4:$A$484),"",INDEX(البيانات!$A$4:$CP$484,ROWS($A$1:B33),7*(COLUMNS($H$12:I44)-1)+11))</f>
        <v>79.5</v>
      </c>
      <c r="J44" s="6">
        <f>IF(ROWS(H$12:H44)&gt;COUNTA(البيانات!$A$4:$A$484),"",INDEX(البيانات!$A$4:$CP$484,ROWS($A$1:C33),7*(COLUMNS($H$12:J44)-1)+11))</f>
        <v>90.8</v>
      </c>
      <c r="K44" s="6">
        <f>IF(ROWS(I$12:I44)&gt;COUNTA(البيانات!$A$4:$A$484),"",INDEX(البيانات!$A$4:$CP$484,ROWS($A$1:D33),7*(COLUMNS($H$12:K44)-1)+11))</f>
        <v>89.4</v>
      </c>
      <c r="L44" s="6">
        <f>IF(ROWS(J$12:J44)&gt;COUNTA(البيانات!$A$4:$A$484),"",INDEX(البيانات!$A$4:$CP$484,ROWS($A$1:E33),7*(COLUMNS($H$12:L44)-1)+11))</f>
        <v>77.2</v>
      </c>
      <c r="M44" s="6">
        <f>IF(ROWS(K$12:K44)&gt;COUNTA(البيانات!$A$4:$A$484),"",INDEX(البيانات!$A$4:$CP$484,ROWS($A$1:F33),7*(COLUMNS($H$12:M44)-1)+11))</f>
        <v>89.5</v>
      </c>
      <c r="N44" s="6">
        <f>IF(ROWS(L$12:L44)&gt;COUNTA(البيانات!$A$4:$A$484),"",INDEX(البيانات!$A$4:$CP$484,ROWS($A$1:G33),7*(COLUMNS($H$12:N44)-1)+11))</f>
        <v>86.4</v>
      </c>
      <c r="O44" s="6">
        <f>IF(ROWS(M$12:M44)&gt;COUNTA(البيانات!$A$4:$A$484),"",INDEX(البيانات!$A$4:$CP$484,ROWS($A$1:H33),7*(COLUMNS($H$12:O44)-1)+11))</f>
        <v>82.3</v>
      </c>
      <c r="P44" s="6">
        <f>IF(ROWS(N$12:N44)&gt;COUNTA(البيانات!$A$4:$A$484),"",INDEX(البيانات!$A$4:$CP$484,ROWS($A$1:I33),7*(COLUMNS($H$12:P44)-1)+11))</f>
        <v>85</v>
      </c>
      <c r="Q44" s="6">
        <f>IF(ROWS(O$12:O44)&gt;COUNTA(البيانات!$A$4:$A$484),"",INDEX(البيانات!$A$4:$CP$484,ROWS($A$1:J33),7*(COLUMNS($H$12:Q44)-1)+11))</f>
        <v>0</v>
      </c>
      <c r="R44" s="6">
        <f>IF(ROWS(P$12:P44)&gt;COUNTA(البيانات!$A$4:$A$484),"",INDEX(البيانات!$A$4:$CP$484,ROWS($A$1:K33),7*(COLUMNS($H$12:R44)-1)+11))</f>
        <v>87.5</v>
      </c>
      <c r="S44" s="6">
        <f>IF(ROWS(Q$12:Q44)&gt;COUNTA(البيانات!$A$4:$A$484),"",INDEX(البيانات!$A$4:$CP$484,ROWS($A$1:L33),7*(COLUMNS($H$12:S44)-1)+11))</f>
        <v>0</v>
      </c>
      <c r="T44" s="5">
        <f>IF(ROWS(P$12:P44)&gt;COUNTA(البيانات!$A$4:$A$484),"",AVERAGE($H44:$S44))</f>
        <v>70.391666666666666</v>
      </c>
      <c r="U44" s="5" t="str">
        <f t="array" ref="U44">IF(ROWS($U$12:U44)&gt;$Y$11,"",INDEX($G$12:$G$492,SMALL(IF($G$12:$G$492&lt;&gt;"",IF(($T$12:$T$492&gt;=55)*($T$12:$T$492&lt;=60)+($T$12:$T$492&gt;=95)*($T$12:$T$492&lt;=100)=1,ROW($G$12:$G$492)-ROW($G$12)+1)),ROWS($U$12:U44))))</f>
        <v>محمد يوسف 108</v>
      </c>
      <c r="V44" s="17">
        <f>IF(ROWS($V$12:V44)&gt;$Y$11,"",INDEX($T$12:$T$600,MATCH($U44,$G$12:$G$600,0)))</f>
        <v>56.833333333333343</v>
      </c>
      <c r="W44" s="5"/>
    </row>
    <row r="45" spans="2:23" x14ac:dyDescent="0.35">
      <c r="C45" s="6" t="str">
        <f>IF(ROWS(B$12:B45)&gt;COUNTA(البيانات!A$4:A$484),"",INDEX(البيانات!$A$4:$CP$484,ROWS($A$1:A34),COLUMNS($B$12:B45)))</f>
        <v>مدرسة عمر بن الخطاب</v>
      </c>
      <c r="D45" s="6" t="str">
        <f>IF(ROWS(C$12:C45)&gt;COUNTA(البيانات!B$4:B$484),"",INDEX(البيانات!$A$4:$CP$484,ROWS($A$1:B34),COLUMNS($B$12:C45)))</f>
        <v>أدبي</v>
      </c>
      <c r="E45" s="6" t="str">
        <f>IF(ROWS(D$12:D45)&gt;COUNTA(البيانات!C$4:C$484),"",INDEX(البيانات!$A$4:$CP$484,ROWS($A$1:C34),COLUMNS($B$12:D45)))</f>
        <v>12 [أدبي]/1</v>
      </c>
      <c r="F45" s="6" t="str">
        <f>IF(ROWS(E$12:E45)&gt;COUNTA(البيانات!D$4:D$484),"",INDEX(البيانات!$A$4:$CP$484,ROWS($A$1:D34),COLUMNS($B$12:E45)))</f>
        <v>20820781</v>
      </c>
      <c r="G45" s="6" t="str">
        <f>IF(ROWS(F$12:F45)&gt;COUNTA(البيانات!E$4:E$484),"",INDEX(البيانات!$A$4:$CP$484,ROWS($A$1:E34),COLUMNS($B$12:F45)))</f>
        <v>محمد يوسف 34</v>
      </c>
      <c r="H45" s="6">
        <f>IF(ROWS(F$12:F45)&gt;COUNTA(البيانات!$A$4:$A$484),"",INDEX(البيانات!$A$4:$CP$484,ROWS($A$1:A34),7*(COLUMNS($H$12:H45)-1)+11))</f>
        <v>79.099999999999994</v>
      </c>
      <c r="I45" s="6">
        <f>IF(ROWS(G$12:G45)&gt;COUNTA(البيانات!$A$4:$A$484),"",INDEX(البيانات!$A$4:$CP$484,ROWS($A$1:B34),7*(COLUMNS($H$12:I45)-1)+11))</f>
        <v>83</v>
      </c>
      <c r="J45" s="6">
        <f>IF(ROWS(H$12:H45)&gt;COUNTA(البيانات!$A$4:$A$484),"",INDEX(البيانات!$A$4:$CP$484,ROWS($A$1:C34),7*(COLUMNS($H$12:J45)-1)+11))</f>
        <v>83</v>
      </c>
      <c r="K45" s="6">
        <f>IF(ROWS(I$12:I45)&gt;COUNTA(البيانات!$A$4:$A$484),"",INDEX(البيانات!$A$4:$CP$484,ROWS($A$1:D34),7*(COLUMNS($H$12:K45)-1)+11))</f>
        <v>92.5</v>
      </c>
      <c r="L45" s="6">
        <f>IF(ROWS(J$12:J45)&gt;COUNTA(البيانات!$A$4:$A$484),"",INDEX(البيانات!$A$4:$CP$484,ROWS($A$1:E34),7*(COLUMNS($H$12:L45)-1)+11))</f>
        <v>82.9</v>
      </c>
      <c r="M45" s="6">
        <f>IF(ROWS(K$12:K45)&gt;COUNTA(البيانات!$A$4:$A$484),"",INDEX(البيانات!$A$4:$CP$484,ROWS($A$1:F34),7*(COLUMNS($H$12:M45)-1)+11))</f>
        <v>92.4</v>
      </c>
      <c r="N45" s="6">
        <f>IF(ROWS(L$12:L45)&gt;COUNTA(البيانات!$A$4:$A$484),"",INDEX(البيانات!$A$4:$CP$484,ROWS($A$1:G34),7*(COLUMNS($H$12:N45)-1)+11))</f>
        <v>89.8</v>
      </c>
      <c r="O45" s="6">
        <f>IF(ROWS(M$12:M45)&gt;COUNTA(البيانات!$A$4:$A$484),"",INDEX(البيانات!$A$4:$CP$484,ROWS($A$1:H34),7*(COLUMNS($H$12:O45)-1)+11))</f>
        <v>83</v>
      </c>
      <c r="P45" s="6">
        <f>IF(ROWS(N$12:N45)&gt;COUNTA(البيانات!$A$4:$A$484),"",INDEX(البيانات!$A$4:$CP$484,ROWS($A$1:I34),7*(COLUMNS($H$12:P45)-1)+11))</f>
        <v>85</v>
      </c>
      <c r="Q45" s="6">
        <f>IF(ROWS(O$12:O45)&gt;COUNTA(البيانات!$A$4:$A$484),"",INDEX(البيانات!$A$4:$CP$484,ROWS($A$1:J34),7*(COLUMNS($H$12:Q45)-1)+11))</f>
        <v>0</v>
      </c>
      <c r="R45" s="6">
        <f>IF(ROWS(P$12:P45)&gt;COUNTA(البيانات!$A$4:$A$484),"",INDEX(البيانات!$A$4:$CP$484,ROWS($A$1:K34),7*(COLUMNS($H$12:R45)-1)+11))</f>
        <v>89.8</v>
      </c>
      <c r="S45" s="6">
        <f>IF(ROWS(Q$12:Q45)&gt;COUNTA(البيانات!$A$4:$A$484),"",INDEX(البيانات!$A$4:$CP$484,ROWS($A$1:L34),7*(COLUMNS($H$12:S45)-1)+11))</f>
        <v>0</v>
      </c>
      <c r="T45" s="5">
        <f>IF(ROWS(P$12:P45)&gt;COUNTA(البيانات!$A$4:$A$484),"",AVERAGE($H45:$S45))</f>
        <v>71.708333333333329</v>
      </c>
      <c r="U45" s="5" t="str">
        <f t="array" ref="U45">IF(ROWS($U$12:U45)&gt;$Y$11,"",INDEX($G$12:$G$492,SMALL(IF($G$12:$G$492&lt;&gt;"",IF(($T$12:$T$492&gt;=55)*($T$12:$T$492&lt;=60)+($T$12:$T$492&gt;=95)*($T$12:$T$492&lt;=100)=1,ROW($G$12:$G$492)-ROW($G$12)+1)),ROWS($U$12:U45))))</f>
        <v>محمد يوسف 115</v>
      </c>
      <c r="V45" s="17">
        <f>IF(ROWS($V$12:V45)&gt;$Y$11,"",INDEX($T$12:$T$600,MATCH($U45,$G$12:$G$600,0)))</f>
        <v>58.958333333333336</v>
      </c>
      <c r="W45" s="5"/>
    </row>
    <row r="46" spans="2:23" x14ac:dyDescent="0.35">
      <c r="C46" s="6" t="str">
        <f>IF(ROWS(B$12:B46)&gt;COUNTA(البيانات!A$4:A$484),"",INDEX(البيانات!$A$4:$CP$484,ROWS($A$1:A35),COLUMNS($B$12:B46)))</f>
        <v>مدرسة عمر بن الخطاب</v>
      </c>
      <c r="D46" s="6" t="str">
        <f>IF(ROWS(C$12:C46)&gt;COUNTA(البيانات!B$4:B$484),"",INDEX(البيانات!$A$4:$CP$484,ROWS($A$1:B35),COLUMNS($B$12:C46)))</f>
        <v>أدبي</v>
      </c>
      <c r="E46" s="6" t="str">
        <f>IF(ROWS(D$12:D46)&gt;COUNTA(البيانات!C$4:C$484),"",INDEX(البيانات!$A$4:$CP$484,ROWS($A$1:C35),COLUMNS($B$12:D46)))</f>
        <v>12 [أدبي]/1</v>
      </c>
      <c r="F46" s="6" t="str">
        <f>IF(ROWS(E$12:E46)&gt;COUNTA(البيانات!D$4:D$484),"",INDEX(البيانات!$A$4:$CP$484,ROWS($A$1:D35),COLUMNS($B$12:E46)))</f>
        <v>20315516</v>
      </c>
      <c r="G46" s="6" t="str">
        <f>IF(ROWS(F$12:F46)&gt;COUNTA(البيانات!E$4:E$484),"",INDEX(البيانات!$A$4:$CP$484,ROWS($A$1:E35),COLUMNS($B$12:F46)))</f>
        <v>محمد يوسف 35</v>
      </c>
      <c r="H46" s="6">
        <f>IF(ROWS(F$12:F46)&gt;COUNTA(البيانات!$A$4:$A$484),"",INDEX(البيانات!$A$4:$CP$484,ROWS($A$1:A35),7*(COLUMNS($H$12:H46)-1)+11))</f>
        <v>73.900000000000006</v>
      </c>
      <c r="I46" s="6">
        <f>IF(ROWS(G$12:G46)&gt;COUNTA(البيانات!$A$4:$A$484),"",INDEX(البيانات!$A$4:$CP$484,ROWS($A$1:B35),7*(COLUMNS($H$12:I46)-1)+11))</f>
        <v>76.7</v>
      </c>
      <c r="J46" s="6">
        <f>IF(ROWS(H$12:H46)&gt;COUNTA(البيانات!$A$4:$A$484),"",INDEX(البيانات!$A$4:$CP$484,ROWS($A$1:C35),7*(COLUMNS($H$12:J46)-1)+11))</f>
        <v>79.5</v>
      </c>
      <c r="K46" s="6">
        <f>IF(ROWS(I$12:I46)&gt;COUNTA(البيانات!$A$4:$A$484),"",INDEX(البيانات!$A$4:$CP$484,ROWS($A$1:D35),7*(COLUMNS($H$12:K46)-1)+11))</f>
        <v>93.9</v>
      </c>
      <c r="L46" s="6">
        <f>IF(ROWS(J$12:J46)&gt;COUNTA(البيانات!$A$4:$A$484),"",INDEX(البيانات!$A$4:$CP$484,ROWS($A$1:E35),7*(COLUMNS($H$12:L46)-1)+11))</f>
        <v>74.900000000000006</v>
      </c>
      <c r="M46" s="6">
        <f>IF(ROWS(K$12:K46)&gt;COUNTA(البيانات!$A$4:$A$484),"",INDEX(البيانات!$A$4:$CP$484,ROWS($A$1:F35),7*(COLUMNS($H$12:M46)-1)+11))</f>
        <v>93</v>
      </c>
      <c r="N46" s="6">
        <f>IF(ROWS(L$12:L46)&gt;COUNTA(البيانات!$A$4:$A$484),"",INDEX(البيانات!$A$4:$CP$484,ROWS($A$1:G35),7*(COLUMNS($H$12:N46)-1)+11))</f>
        <v>87.1</v>
      </c>
      <c r="O46" s="6">
        <f>IF(ROWS(M$12:M46)&gt;COUNTA(البيانات!$A$4:$A$484),"",INDEX(البيانات!$A$4:$CP$484,ROWS($A$1:H35),7*(COLUMNS($H$12:O46)-1)+11))</f>
        <v>85.8</v>
      </c>
      <c r="P46" s="6">
        <f>IF(ROWS(N$12:N46)&gt;COUNTA(البيانات!$A$4:$A$484),"",INDEX(البيانات!$A$4:$CP$484,ROWS($A$1:I35),7*(COLUMNS($H$12:P46)-1)+11))</f>
        <v>75.8</v>
      </c>
      <c r="Q46" s="6">
        <f>IF(ROWS(O$12:O46)&gt;COUNTA(البيانات!$A$4:$A$484),"",INDEX(البيانات!$A$4:$CP$484,ROWS($A$1:J35),7*(COLUMNS($H$12:Q46)-1)+11))</f>
        <v>0</v>
      </c>
      <c r="R46" s="6">
        <f>IF(ROWS(P$12:P46)&gt;COUNTA(البيانات!$A$4:$A$484),"",INDEX(البيانات!$A$4:$CP$484,ROWS($A$1:K35),7*(COLUMNS($H$12:R46)-1)+11))</f>
        <v>87.8</v>
      </c>
      <c r="S46" s="6">
        <f>IF(ROWS(Q$12:Q46)&gt;COUNTA(البيانات!$A$4:$A$484),"",INDEX(البيانات!$A$4:$CP$484,ROWS($A$1:L35),7*(COLUMNS($H$12:S46)-1)+11))</f>
        <v>0</v>
      </c>
      <c r="T46" s="5">
        <f>IF(ROWS(P$12:P46)&gt;COUNTA(البيانات!$A$4:$A$484),"",AVERAGE($H46:$S46))</f>
        <v>69.033333333333317</v>
      </c>
      <c r="U46" s="5" t="str">
        <f t="array" ref="U46">IF(ROWS($U$12:U46)&gt;$Y$11,"",INDEX($G$12:$G$492,SMALL(IF($G$12:$G$492&lt;&gt;"",IF(($T$12:$T$492&gt;=55)*($T$12:$T$492&lt;=60)+($T$12:$T$492&gt;=95)*($T$12:$T$492&lt;=100)=1,ROW($G$12:$G$492)-ROW($G$12)+1)),ROWS($U$12:U46))))</f>
        <v>محمد يوسف 117</v>
      </c>
      <c r="V46" s="17">
        <f>IF(ROWS($V$12:V46)&gt;$Y$11,"",INDEX($T$12:$T$600,MATCH($U46,$G$12:$G$600,0)))</f>
        <v>56.658333333333331</v>
      </c>
      <c r="W46" s="5"/>
    </row>
    <row r="47" spans="2:23" x14ac:dyDescent="0.35">
      <c r="C47" s="6" t="str">
        <f>IF(ROWS(B$12:B47)&gt;COUNTA(البيانات!A$4:A$484),"",INDEX(البيانات!$A$4:$CP$484,ROWS($A$1:A36),COLUMNS($B$12:B47)))</f>
        <v>مدرسة عمر بن الخطاب</v>
      </c>
      <c r="D47" s="6" t="str">
        <f>IF(ROWS(C$12:C47)&gt;COUNTA(البيانات!B$4:B$484),"",INDEX(البيانات!$A$4:$CP$484,ROWS($A$1:B36),COLUMNS($B$12:C47)))</f>
        <v>أدبي</v>
      </c>
      <c r="E47" s="6" t="str">
        <f>IF(ROWS(D$12:D47)&gt;COUNTA(البيانات!C$4:C$484),"",INDEX(البيانات!$A$4:$CP$484,ROWS($A$1:C36),COLUMNS($B$12:D47)))</f>
        <v>12 [أدبي]/1</v>
      </c>
      <c r="F47" s="6" t="str">
        <f>IF(ROWS(E$12:E47)&gt;COUNTA(البيانات!D$4:D$484),"",INDEX(البيانات!$A$4:$CP$484,ROWS($A$1:D36),COLUMNS($B$12:E47)))</f>
        <v>20207396</v>
      </c>
      <c r="G47" s="6" t="str">
        <f>IF(ROWS(F$12:F47)&gt;COUNTA(البيانات!E$4:E$484),"",INDEX(البيانات!$A$4:$CP$484,ROWS($A$1:E36),COLUMNS($B$12:F47)))</f>
        <v>محمد يوسف 36</v>
      </c>
      <c r="H47" s="6">
        <f>IF(ROWS(F$12:F47)&gt;COUNTA(البيانات!$A$4:$A$484),"",INDEX(البيانات!$A$4:$CP$484,ROWS($A$1:A36),7*(COLUMNS($H$12:H47)-1)+11))</f>
        <v>73.8</v>
      </c>
      <c r="I47" s="6">
        <f>IF(ROWS(G$12:G47)&gt;COUNTA(البيانات!$A$4:$A$484),"",INDEX(البيانات!$A$4:$CP$484,ROWS($A$1:B36),7*(COLUMNS($H$12:I47)-1)+11))</f>
        <v>66.900000000000006</v>
      </c>
      <c r="J47" s="6">
        <f>IF(ROWS(H$12:H47)&gt;COUNTA(البيانات!$A$4:$A$484),"",INDEX(البيانات!$A$4:$CP$484,ROWS($A$1:C36),7*(COLUMNS($H$12:J47)-1)+11))</f>
        <v>63.2</v>
      </c>
      <c r="K47" s="6">
        <f>IF(ROWS(I$12:I47)&gt;COUNTA(البيانات!$A$4:$A$484),"",INDEX(البيانات!$A$4:$CP$484,ROWS($A$1:D36),7*(COLUMNS($H$12:K47)-1)+11))</f>
        <v>90</v>
      </c>
      <c r="L47" s="6">
        <f>IF(ROWS(J$12:J47)&gt;COUNTA(البيانات!$A$4:$A$484),"",INDEX(البيانات!$A$4:$CP$484,ROWS($A$1:E36),7*(COLUMNS($H$12:L47)-1)+11))</f>
        <v>79.8</v>
      </c>
      <c r="M47" s="6">
        <f>IF(ROWS(K$12:K47)&gt;COUNTA(البيانات!$A$4:$A$484),"",INDEX(البيانات!$A$4:$CP$484,ROWS($A$1:F36),7*(COLUMNS($H$12:M47)-1)+11))</f>
        <v>88.1</v>
      </c>
      <c r="N47" s="6">
        <f>IF(ROWS(L$12:L47)&gt;COUNTA(البيانات!$A$4:$A$484),"",INDEX(البيانات!$A$4:$CP$484,ROWS($A$1:G36),7*(COLUMNS($H$12:N47)-1)+11))</f>
        <v>76.2</v>
      </c>
      <c r="O47" s="6">
        <f>IF(ROWS(M$12:M47)&gt;COUNTA(البيانات!$A$4:$A$484),"",INDEX(البيانات!$A$4:$CP$484,ROWS($A$1:H36),7*(COLUMNS($H$12:O47)-1)+11))</f>
        <v>88</v>
      </c>
      <c r="P47" s="6">
        <f>IF(ROWS(N$12:N47)&gt;COUNTA(البيانات!$A$4:$A$484),"",INDEX(البيانات!$A$4:$CP$484,ROWS($A$1:I36),7*(COLUMNS($H$12:P47)-1)+11))</f>
        <v>73.3</v>
      </c>
      <c r="Q47" s="6">
        <f>IF(ROWS(O$12:O47)&gt;COUNTA(البيانات!$A$4:$A$484),"",INDEX(البيانات!$A$4:$CP$484,ROWS($A$1:J36),7*(COLUMNS($H$12:Q47)-1)+11))</f>
        <v>0</v>
      </c>
      <c r="R47" s="6">
        <f>IF(ROWS(P$12:P47)&gt;COUNTA(البيانات!$A$4:$A$484),"",INDEX(البيانات!$A$4:$CP$484,ROWS($A$1:K36),7*(COLUMNS($H$12:R47)-1)+11))</f>
        <v>77.900000000000006</v>
      </c>
      <c r="S47" s="6">
        <f>IF(ROWS(Q$12:Q47)&gt;COUNTA(البيانات!$A$4:$A$484),"",INDEX(البيانات!$A$4:$CP$484,ROWS($A$1:L36),7*(COLUMNS($H$12:S47)-1)+11))</f>
        <v>0</v>
      </c>
      <c r="T47" s="5">
        <f>IF(ROWS(P$12:P47)&gt;COUNTA(البيانات!$A$4:$A$484),"",AVERAGE($H47:$S47))</f>
        <v>64.766666666666666</v>
      </c>
      <c r="U47" s="5" t="str">
        <f t="array" ref="U47">IF(ROWS($U$12:U47)&gt;$Y$11,"",INDEX($G$12:$G$492,SMALL(IF($G$12:$G$492&lt;&gt;"",IF(($T$12:$T$492&gt;=55)*($T$12:$T$492&lt;=60)+($T$12:$T$492&gt;=95)*($T$12:$T$492&lt;=100)=1,ROW($G$12:$G$492)-ROW($G$12)+1)),ROWS($U$12:U47))))</f>
        <v>محمد يوسف 118</v>
      </c>
      <c r="V47" s="17">
        <f>IF(ROWS($V$12:V47)&gt;$Y$11,"",INDEX($T$12:$T$600,MATCH($U47,$G$12:$G$600,0)))</f>
        <v>59.466666666666669</v>
      </c>
      <c r="W47" s="5"/>
    </row>
    <row r="48" spans="2:23" x14ac:dyDescent="0.35">
      <c r="C48" s="6" t="str">
        <f>IF(ROWS(B$12:B48)&gt;COUNTA(البيانات!A$4:A$484),"",INDEX(البيانات!$A$4:$CP$484,ROWS($A$1:A37),COLUMNS($B$12:B48)))</f>
        <v>مدرسة عمر بن الخطاب</v>
      </c>
      <c r="D48" s="6" t="str">
        <f>IF(ROWS(C$12:C48)&gt;COUNTA(البيانات!B$4:B$484),"",INDEX(البيانات!$A$4:$CP$484,ROWS($A$1:B37),COLUMNS($B$12:C48)))</f>
        <v>أدبي</v>
      </c>
      <c r="E48" s="6" t="str">
        <f>IF(ROWS(D$12:D48)&gt;COUNTA(البيانات!C$4:C$484),"",INDEX(البيانات!$A$4:$CP$484,ROWS($A$1:C37),COLUMNS($B$12:D48)))</f>
        <v>12 [أدبي]/1</v>
      </c>
      <c r="F48" s="6" t="str">
        <f>IF(ROWS(E$12:E48)&gt;COUNTA(البيانات!D$4:D$484),"",INDEX(البيانات!$A$4:$CP$484,ROWS($A$1:D37),COLUMNS($B$12:E48)))</f>
        <v>20233119</v>
      </c>
      <c r="G48" s="6" t="str">
        <f>IF(ROWS(F$12:F48)&gt;COUNTA(البيانات!E$4:E$484),"",INDEX(البيانات!$A$4:$CP$484,ROWS($A$1:E37),COLUMNS($B$12:F48)))</f>
        <v>محمد يوسف 37</v>
      </c>
      <c r="H48" s="6">
        <f>IF(ROWS(F$12:F48)&gt;COUNTA(البيانات!$A$4:$A$484),"",INDEX(البيانات!$A$4:$CP$484,ROWS($A$1:A37),7*(COLUMNS($H$12:H48)-1)+11))</f>
        <v>79.099999999999994</v>
      </c>
      <c r="I48" s="6">
        <f>IF(ROWS(G$12:G48)&gt;COUNTA(البيانات!$A$4:$A$484),"",INDEX(البيانات!$A$4:$CP$484,ROWS($A$1:B37),7*(COLUMNS($H$12:I48)-1)+11))</f>
        <v>80.400000000000006</v>
      </c>
      <c r="J48" s="6">
        <f>IF(ROWS(H$12:H48)&gt;COUNTA(البيانات!$A$4:$A$484),"",INDEX(البيانات!$A$4:$CP$484,ROWS($A$1:C37),7*(COLUMNS($H$12:J48)-1)+11))</f>
        <v>89</v>
      </c>
      <c r="K48" s="6">
        <f>IF(ROWS(I$12:I48)&gt;COUNTA(البيانات!$A$4:$A$484),"",INDEX(البيانات!$A$4:$CP$484,ROWS($A$1:D37),7*(COLUMNS($H$12:K48)-1)+11))</f>
        <v>89.8</v>
      </c>
      <c r="L48" s="6">
        <f>IF(ROWS(J$12:J48)&gt;COUNTA(البيانات!$A$4:$A$484),"",INDEX(البيانات!$A$4:$CP$484,ROWS($A$1:E37),7*(COLUMNS($H$12:L48)-1)+11))</f>
        <v>80.8</v>
      </c>
      <c r="M48" s="6">
        <f>IF(ROWS(K$12:K48)&gt;COUNTA(البيانات!$A$4:$A$484),"",INDEX(البيانات!$A$4:$CP$484,ROWS($A$1:F37),7*(COLUMNS($H$12:M48)-1)+11))</f>
        <v>87.1</v>
      </c>
      <c r="N48" s="6">
        <f>IF(ROWS(L$12:L48)&gt;COUNTA(البيانات!$A$4:$A$484),"",INDEX(البيانات!$A$4:$CP$484,ROWS($A$1:G37),7*(COLUMNS($H$12:N48)-1)+11))</f>
        <v>84.7</v>
      </c>
      <c r="O48" s="6">
        <f>IF(ROWS(M$12:M48)&gt;COUNTA(البيانات!$A$4:$A$484),"",INDEX(البيانات!$A$4:$CP$484,ROWS($A$1:H37),7*(COLUMNS($H$12:O48)-1)+11))</f>
        <v>84.1</v>
      </c>
      <c r="P48" s="6">
        <f>IF(ROWS(N$12:N48)&gt;COUNTA(البيانات!$A$4:$A$484),"",INDEX(البيانات!$A$4:$CP$484,ROWS($A$1:I37),7*(COLUMNS($H$12:P48)-1)+11))</f>
        <v>82.6</v>
      </c>
      <c r="Q48" s="6">
        <f>IF(ROWS(O$12:O48)&gt;COUNTA(البيانات!$A$4:$A$484),"",INDEX(البيانات!$A$4:$CP$484,ROWS($A$1:J37),7*(COLUMNS($H$12:Q48)-1)+11))</f>
        <v>0</v>
      </c>
      <c r="R48" s="6">
        <f>IF(ROWS(P$12:P48)&gt;COUNTA(البيانات!$A$4:$A$484),"",INDEX(البيانات!$A$4:$CP$484,ROWS($A$1:K37),7*(COLUMNS($H$12:R48)-1)+11))</f>
        <v>89.3</v>
      </c>
      <c r="S48" s="6">
        <f>IF(ROWS(Q$12:Q48)&gt;COUNTA(البيانات!$A$4:$A$484),"",INDEX(البيانات!$A$4:$CP$484,ROWS($A$1:L37),7*(COLUMNS($H$12:S48)-1)+11))</f>
        <v>0</v>
      </c>
      <c r="T48" s="5">
        <f>IF(ROWS(P$12:P48)&gt;COUNTA(البيانات!$A$4:$A$484),"",AVERAGE($H48:$S48))</f>
        <v>70.575000000000003</v>
      </c>
      <c r="U48" s="5" t="str">
        <f t="array" ref="U48">IF(ROWS($U$12:U48)&gt;$Y$11,"",INDEX($G$12:$G$492,SMALL(IF($G$12:$G$492&lt;&gt;"",IF(($T$12:$T$492&gt;=55)*($T$12:$T$492&lt;=60)+($T$12:$T$492&gt;=95)*($T$12:$T$492&lt;=100)=1,ROW($G$12:$G$492)-ROW($G$12)+1)),ROWS($U$12:U48))))</f>
        <v>محمد يوسف 123</v>
      </c>
      <c r="V48" s="17">
        <f>IF(ROWS($V$12:V48)&gt;$Y$11,"",INDEX($T$12:$T$600,MATCH($U48,$G$12:$G$600,0)))</f>
        <v>56.125</v>
      </c>
      <c r="W48" s="5"/>
    </row>
    <row r="49" spans="3:23" x14ac:dyDescent="0.35">
      <c r="C49" s="6" t="str">
        <f>IF(ROWS(B$12:B49)&gt;COUNTA(البيانات!A$4:A$484),"",INDEX(البيانات!$A$4:$CP$484,ROWS($A$1:A38),COLUMNS($B$12:B49)))</f>
        <v>مدرسة عمر بن الخطاب</v>
      </c>
      <c r="D49" s="6" t="str">
        <f>IF(ROWS(C$12:C49)&gt;COUNTA(البيانات!B$4:B$484),"",INDEX(البيانات!$A$4:$CP$484,ROWS($A$1:B38),COLUMNS($B$12:C49)))</f>
        <v>أدبي</v>
      </c>
      <c r="E49" s="6" t="str">
        <f>IF(ROWS(D$12:D49)&gt;COUNTA(البيانات!C$4:C$484),"",INDEX(البيانات!$A$4:$CP$484,ROWS($A$1:C38),COLUMNS($B$12:D49)))</f>
        <v>12 [أدبي]/1</v>
      </c>
      <c r="F49" s="6" t="str">
        <f>IF(ROWS(E$12:E49)&gt;COUNTA(البيانات!D$4:D$484),"",INDEX(البيانات!$A$4:$CP$484,ROWS($A$1:D38),COLUMNS($B$12:E49)))</f>
        <v>20110433</v>
      </c>
      <c r="G49" s="6" t="str">
        <f>IF(ROWS(F$12:F49)&gt;COUNTA(البيانات!E$4:E$484),"",INDEX(البيانات!$A$4:$CP$484,ROWS($A$1:E38),COLUMNS($B$12:F49)))</f>
        <v>محمد يوسف 38</v>
      </c>
      <c r="H49" s="6">
        <f>IF(ROWS(F$12:F49)&gt;COUNTA(البيانات!$A$4:$A$484),"",INDEX(البيانات!$A$4:$CP$484,ROWS($A$1:A38),7*(COLUMNS($H$12:H49)-1)+11))</f>
        <v>82.3</v>
      </c>
      <c r="I49" s="6">
        <f>IF(ROWS(G$12:G49)&gt;COUNTA(البيانات!$A$4:$A$484),"",INDEX(البيانات!$A$4:$CP$484,ROWS($A$1:B38),7*(COLUMNS($H$12:I49)-1)+11))</f>
        <v>86</v>
      </c>
      <c r="J49" s="6">
        <f>IF(ROWS(H$12:H49)&gt;COUNTA(البيانات!$A$4:$A$484),"",INDEX(البيانات!$A$4:$CP$484,ROWS($A$1:C38),7*(COLUMNS($H$12:J49)-1)+11))</f>
        <v>75.2</v>
      </c>
      <c r="K49" s="6">
        <f>IF(ROWS(I$12:I49)&gt;COUNTA(البيانات!$A$4:$A$484),"",INDEX(البيانات!$A$4:$CP$484,ROWS($A$1:D38),7*(COLUMNS($H$12:K49)-1)+11))</f>
        <v>96.4</v>
      </c>
      <c r="L49" s="6">
        <f>IF(ROWS(J$12:J49)&gt;COUNTA(البيانات!$A$4:$A$484),"",INDEX(البيانات!$A$4:$CP$484,ROWS($A$1:E38),7*(COLUMNS($H$12:L49)-1)+11))</f>
        <v>84.8</v>
      </c>
      <c r="M49" s="6">
        <f>IF(ROWS(K$12:K49)&gt;COUNTA(البيانات!$A$4:$A$484),"",INDEX(البيانات!$A$4:$CP$484,ROWS($A$1:F38),7*(COLUMNS($H$12:M49)-1)+11))</f>
        <v>93.1</v>
      </c>
      <c r="N49" s="6">
        <f>IF(ROWS(L$12:L49)&gt;COUNTA(البيانات!$A$4:$A$484),"",INDEX(البيانات!$A$4:$CP$484,ROWS($A$1:G38),7*(COLUMNS($H$12:N49)-1)+11))</f>
        <v>80.7</v>
      </c>
      <c r="O49" s="6">
        <f>IF(ROWS(M$12:M49)&gt;COUNTA(البيانات!$A$4:$A$484),"",INDEX(البيانات!$A$4:$CP$484,ROWS($A$1:H38),7*(COLUMNS($H$12:O49)-1)+11))</f>
        <v>88.2</v>
      </c>
      <c r="P49" s="6">
        <f>IF(ROWS(N$12:N49)&gt;COUNTA(البيانات!$A$4:$A$484),"",INDEX(البيانات!$A$4:$CP$484,ROWS($A$1:I38),7*(COLUMNS($H$12:P49)-1)+11))</f>
        <v>83</v>
      </c>
      <c r="Q49" s="6">
        <f>IF(ROWS(O$12:O49)&gt;COUNTA(البيانات!$A$4:$A$484),"",INDEX(البيانات!$A$4:$CP$484,ROWS($A$1:J38),7*(COLUMNS($H$12:Q49)-1)+11))</f>
        <v>0</v>
      </c>
      <c r="R49" s="6">
        <f>IF(ROWS(P$12:P49)&gt;COUNTA(البيانات!$A$4:$A$484),"",INDEX(البيانات!$A$4:$CP$484,ROWS($A$1:K38),7*(COLUMNS($H$12:R49)-1)+11))</f>
        <v>93.8</v>
      </c>
      <c r="S49" s="6">
        <f>IF(ROWS(Q$12:Q49)&gt;COUNTA(البيانات!$A$4:$A$484),"",INDEX(البيانات!$A$4:$CP$484,ROWS($A$1:L38),7*(COLUMNS($H$12:S49)-1)+11))</f>
        <v>0</v>
      </c>
      <c r="T49" s="5">
        <f>IF(ROWS(P$12:P49)&gt;COUNTA(البيانات!$A$4:$A$484),"",AVERAGE($H49:$S49))</f>
        <v>71.958333333333329</v>
      </c>
      <c r="U49" s="5" t="str">
        <f t="array" ref="U49">IF(ROWS($U$12:U49)&gt;$Y$11,"",INDEX($G$12:$G$492,SMALL(IF($G$12:$G$492&lt;&gt;"",IF(($T$12:$T$492&gt;=55)*($T$12:$T$492&lt;=60)+($T$12:$T$492&gt;=95)*($T$12:$T$492&lt;=100)=1,ROW($G$12:$G$492)-ROW($G$12)+1)),ROWS($U$12:U49))))</f>
        <v>محمد يوسف 125</v>
      </c>
      <c r="V49" s="17">
        <f>IF(ROWS($V$12:V49)&gt;$Y$11,"",INDEX($T$12:$T$600,MATCH($U49,$G$12:$G$600,0)))</f>
        <v>59.05833333333333</v>
      </c>
      <c r="W49" s="5"/>
    </row>
    <row r="50" spans="3:23" x14ac:dyDescent="0.35">
      <c r="C50" s="6" t="str">
        <f>IF(ROWS(B$12:B50)&gt;COUNTA(البيانات!A$4:A$484),"",INDEX(البيانات!$A$4:$CP$484,ROWS($A$1:A39),COLUMNS($B$12:B50)))</f>
        <v>مدرسة عمر بن الخطاب</v>
      </c>
      <c r="D50" s="6" t="str">
        <f>IF(ROWS(C$12:C50)&gt;COUNTA(البيانات!B$4:B$484),"",INDEX(البيانات!$A$4:$CP$484,ROWS($A$1:B39),COLUMNS($B$12:C50)))</f>
        <v>أدبي</v>
      </c>
      <c r="E50" s="6" t="str">
        <f>IF(ROWS(D$12:D50)&gt;COUNTA(البيانات!C$4:C$484),"",INDEX(البيانات!$A$4:$CP$484,ROWS($A$1:C39),COLUMNS($B$12:D50)))</f>
        <v>12 [أدبي]/1</v>
      </c>
      <c r="F50" s="6" t="str">
        <f>IF(ROWS(E$12:E50)&gt;COUNTA(البيانات!D$4:D$484),"",INDEX(البيانات!$A$4:$CP$484,ROWS($A$1:D39),COLUMNS($B$12:E50)))</f>
        <v>20233128</v>
      </c>
      <c r="G50" s="6" t="str">
        <f>IF(ROWS(F$12:F50)&gt;COUNTA(البيانات!E$4:E$484),"",INDEX(البيانات!$A$4:$CP$484,ROWS($A$1:E39),COLUMNS($B$12:F50)))</f>
        <v>محمد يوسف 39</v>
      </c>
      <c r="H50" s="6">
        <f>IF(ROWS(F$12:F50)&gt;COUNTA(البيانات!$A$4:$A$484),"",INDEX(البيانات!$A$4:$CP$484,ROWS($A$1:A39),7*(COLUMNS($H$12:H50)-1)+11))</f>
        <v>74</v>
      </c>
      <c r="I50" s="6">
        <f>IF(ROWS(G$12:G50)&gt;COUNTA(البيانات!$A$4:$A$484),"",INDEX(البيانات!$A$4:$CP$484,ROWS($A$1:B39),7*(COLUMNS($H$12:I50)-1)+11))</f>
        <v>77.099999999999994</v>
      </c>
      <c r="J50" s="6">
        <f>IF(ROWS(H$12:H50)&gt;COUNTA(البيانات!$A$4:$A$484),"",INDEX(البيانات!$A$4:$CP$484,ROWS($A$1:C39),7*(COLUMNS($H$12:J50)-1)+11))</f>
        <v>77.8</v>
      </c>
      <c r="K50" s="6">
        <f>IF(ROWS(I$12:I50)&gt;COUNTA(البيانات!$A$4:$A$484),"",INDEX(البيانات!$A$4:$CP$484,ROWS($A$1:D39),7*(COLUMNS($H$12:K50)-1)+11))</f>
        <v>92.7</v>
      </c>
      <c r="L50" s="6">
        <f>IF(ROWS(J$12:J50)&gt;COUNTA(البيانات!$A$4:$A$484),"",INDEX(البيانات!$A$4:$CP$484,ROWS($A$1:E39),7*(COLUMNS($H$12:L50)-1)+11))</f>
        <v>78.400000000000006</v>
      </c>
      <c r="M50" s="6">
        <f>IF(ROWS(K$12:K50)&gt;COUNTA(البيانات!$A$4:$A$484),"",INDEX(البيانات!$A$4:$CP$484,ROWS($A$1:F39),7*(COLUMNS($H$12:M50)-1)+11))</f>
        <v>92.7</v>
      </c>
      <c r="N50" s="6">
        <f>IF(ROWS(L$12:L50)&gt;COUNTA(البيانات!$A$4:$A$484),"",INDEX(البيانات!$A$4:$CP$484,ROWS($A$1:G39),7*(COLUMNS($H$12:N50)-1)+11))</f>
        <v>86.6</v>
      </c>
      <c r="O50" s="6">
        <f>IF(ROWS(M$12:M50)&gt;COUNTA(البيانات!$A$4:$A$484),"",INDEX(البيانات!$A$4:$CP$484,ROWS($A$1:H39),7*(COLUMNS($H$12:O50)-1)+11))</f>
        <v>82.5</v>
      </c>
      <c r="P50" s="6">
        <f>IF(ROWS(N$12:N50)&gt;COUNTA(البيانات!$A$4:$A$484),"",INDEX(البيانات!$A$4:$CP$484,ROWS($A$1:I39),7*(COLUMNS($H$12:P50)-1)+11))</f>
        <v>75.400000000000006</v>
      </c>
      <c r="Q50" s="6">
        <f>IF(ROWS(O$12:O50)&gt;COUNTA(البيانات!$A$4:$A$484),"",INDEX(البيانات!$A$4:$CP$484,ROWS($A$1:J39),7*(COLUMNS($H$12:Q50)-1)+11))</f>
        <v>0</v>
      </c>
      <c r="R50" s="6">
        <f>IF(ROWS(P$12:P50)&gt;COUNTA(البيانات!$A$4:$A$484),"",INDEX(البيانات!$A$4:$CP$484,ROWS($A$1:K39),7*(COLUMNS($H$12:R50)-1)+11))</f>
        <v>83.6</v>
      </c>
      <c r="S50" s="6">
        <f>IF(ROWS(Q$12:Q50)&gt;COUNTA(البيانات!$A$4:$A$484),"",INDEX(البيانات!$A$4:$CP$484,ROWS($A$1:L39),7*(COLUMNS($H$12:S50)-1)+11))</f>
        <v>0</v>
      </c>
      <c r="T50" s="5">
        <f>IF(ROWS(P$12:P50)&gt;COUNTA(البيانات!$A$4:$A$484),"",AVERAGE($H50:$S50))</f>
        <v>68.399999999999991</v>
      </c>
      <c r="U50" s="5" t="str">
        <f t="array" ref="U50">IF(ROWS($U$12:U50)&gt;$Y$11,"",INDEX($G$12:$G$492,SMALL(IF($G$12:$G$492&lt;&gt;"",IF(($T$12:$T$492&gt;=55)*($T$12:$T$492&lt;=60)+($T$12:$T$492&gt;=95)*($T$12:$T$492&lt;=100)=1,ROW($G$12:$G$492)-ROW($G$12)+1)),ROWS($U$12:U50))))</f>
        <v>محمد يوسف 129</v>
      </c>
      <c r="V50" s="17">
        <f>IF(ROWS($V$12:V50)&gt;$Y$11,"",INDEX($T$12:$T$600,MATCH($U50,$G$12:$G$600,0)))</f>
        <v>57.591666666666669</v>
      </c>
      <c r="W50" s="5"/>
    </row>
    <row r="51" spans="3:23" x14ac:dyDescent="0.35">
      <c r="C51" s="6" t="str">
        <f>IF(ROWS(B$12:B51)&gt;COUNTA(البيانات!A$4:A$484),"",INDEX(البيانات!$A$4:$CP$484,ROWS($A$1:A40),COLUMNS($B$12:B51)))</f>
        <v>مدرسة عمر بن الخطاب</v>
      </c>
      <c r="D51" s="6" t="str">
        <f>IF(ROWS(C$12:C51)&gt;COUNTA(البيانات!B$4:B$484),"",INDEX(البيانات!$A$4:$CP$484,ROWS($A$1:B40),COLUMNS($B$12:C51)))</f>
        <v>أدبي</v>
      </c>
      <c r="E51" s="6" t="str">
        <f>IF(ROWS(D$12:D51)&gt;COUNTA(البيانات!C$4:C$484),"",INDEX(البيانات!$A$4:$CP$484,ROWS($A$1:C40),COLUMNS($B$12:D51)))</f>
        <v>12 [أدبي]/1</v>
      </c>
      <c r="F51" s="6" t="str">
        <f>IF(ROWS(E$12:E51)&gt;COUNTA(البيانات!D$4:D$484),"",INDEX(البيانات!$A$4:$CP$484,ROWS($A$1:D40),COLUMNS($B$12:E51)))</f>
        <v>20314652</v>
      </c>
      <c r="G51" s="6" t="str">
        <f>IF(ROWS(F$12:F51)&gt;COUNTA(البيانات!E$4:E$484),"",INDEX(البيانات!$A$4:$CP$484,ROWS($A$1:E40),COLUMNS($B$12:F51)))</f>
        <v>محمد يوسف 40</v>
      </c>
      <c r="H51" s="6">
        <f>IF(ROWS(F$12:F51)&gt;COUNTA(البيانات!$A$4:$A$484),"",INDEX(البيانات!$A$4:$CP$484,ROWS($A$1:A40),7*(COLUMNS($H$12:H51)-1)+11))</f>
        <v>83.3</v>
      </c>
      <c r="I51" s="6">
        <f>IF(ROWS(G$12:G51)&gt;COUNTA(البيانات!$A$4:$A$484),"",INDEX(البيانات!$A$4:$CP$484,ROWS($A$1:B40),7*(COLUMNS($H$12:I51)-1)+11))</f>
        <v>85</v>
      </c>
      <c r="J51" s="6">
        <f>IF(ROWS(H$12:H51)&gt;COUNTA(البيانات!$A$4:$A$484),"",INDEX(البيانات!$A$4:$CP$484,ROWS($A$1:C40),7*(COLUMNS($H$12:J51)-1)+11))</f>
        <v>77.3</v>
      </c>
      <c r="K51" s="6">
        <f>IF(ROWS(I$12:I51)&gt;COUNTA(البيانات!$A$4:$A$484),"",INDEX(البيانات!$A$4:$CP$484,ROWS($A$1:D40),7*(COLUMNS($H$12:K51)-1)+11))</f>
        <v>97</v>
      </c>
      <c r="L51" s="6">
        <f>IF(ROWS(J$12:J51)&gt;COUNTA(البيانات!$A$4:$A$484),"",INDEX(البيانات!$A$4:$CP$484,ROWS($A$1:E40),7*(COLUMNS($H$12:L51)-1)+11))</f>
        <v>91.4</v>
      </c>
      <c r="M51" s="6">
        <f>IF(ROWS(K$12:K51)&gt;COUNTA(البيانات!$A$4:$A$484),"",INDEX(البيانات!$A$4:$CP$484,ROWS($A$1:F40),7*(COLUMNS($H$12:M51)-1)+11))</f>
        <v>93</v>
      </c>
      <c r="N51" s="6">
        <f>IF(ROWS(L$12:L51)&gt;COUNTA(البيانات!$A$4:$A$484),"",INDEX(البيانات!$A$4:$CP$484,ROWS($A$1:G40),7*(COLUMNS($H$12:N51)-1)+11))</f>
        <v>90.4</v>
      </c>
      <c r="O51" s="6">
        <f>IF(ROWS(M$12:M51)&gt;COUNTA(البيانات!$A$4:$A$484),"",INDEX(البيانات!$A$4:$CP$484,ROWS($A$1:H40),7*(COLUMNS($H$12:O51)-1)+11))</f>
        <v>91.4</v>
      </c>
      <c r="P51" s="6">
        <f>IF(ROWS(N$12:N51)&gt;COUNTA(البيانات!$A$4:$A$484),"",INDEX(البيانات!$A$4:$CP$484,ROWS($A$1:I40),7*(COLUMNS($H$12:P51)-1)+11))</f>
        <v>88.1</v>
      </c>
      <c r="Q51" s="6">
        <f>IF(ROWS(O$12:O51)&gt;COUNTA(البيانات!$A$4:$A$484),"",INDEX(البيانات!$A$4:$CP$484,ROWS($A$1:J40),7*(COLUMNS($H$12:Q51)-1)+11))</f>
        <v>0</v>
      </c>
      <c r="R51" s="6">
        <f>IF(ROWS(P$12:P51)&gt;COUNTA(البيانات!$A$4:$A$484),"",INDEX(البيانات!$A$4:$CP$484,ROWS($A$1:K40),7*(COLUMNS($H$12:R51)-1)+11))</f>
        <v>93.4</v>
      </c>
      <c r="S51" s="6">
        <f>IF(ROWS(Q$12:Q51)&gt;COUNTA(البيانات!$A$4:$A$484),"",INDEX(البيانات!$A$4:$CP$484,ROWS($A$1:L40),7*(COLUMNS($H$12:S51)-1)+11))</f>
        <v>0</v>
      </c>
      <c r="T51" s="5">
        <f>IF(ROWS(P$12:P51)&gt;COUNTA(البيانات!$A$4:$A$484),"",AVERAGE($H51:$S51))</f>
        <v>74.191666666666663</v>
      </c>
      <c r="U51" s="5" t="str">
        <f t="array" ref="U51">IF(ROWS($U$12:U51)&gt;$Y$11,"",INDEX($G$12:$G$492,SMALL(IF($G$12:$G$492&lt;&gt;"",IF(($T$12:$T$492&gt;=55)*($T$12:$T$492&lt;=60)+($T$12:$T$492&gt;=95)*($T$12:$T$492&lt;=100)=1,ROW($G$12:$G$492)-ROW($G$12)+1)),ROWS($U$12:U51))))</f>
        <v>محمد يوسف 135</v>
      </c>
      <c r="V51" s="17">
        <f>IF(ROWS($V$12:V51)&gt;$Y$11,"",INDEX($T$12:$T$600,MATCH($U51,$G$12:$G$600,0)))</f>
        <v>59.583333333333336</v>
      </c>
      <c r="W51" s="5"/>
    </row>
    <row r="52" spans="3:23" x14ac:dyDescent="0.35">
      <c r="C52" s="6" t="str">
        <f>IF(ROWS(B$12:B52)&gt;COUNTA(البيانات!A$4:A$484),"",INDEX(البيانات!$A$4:$CP$484,ROWS($A$1:A41),COLUMNS($B$12:B52)))</f>
        <v>مدرسة عمر بن الخطاب</v>
      </c>
      <c r="D52" s="6" t="str">
        <f>IF(ROWS(C$12:C52)&gt;COUNTA(البيانات!B$4:B$484),"",INDEX(البيانات!$A$4:$CP$484,ROWS($A$1:B41),COLUMNS($B$12:C52)))</f>
        <v>أدبي</v>
      </c>
      <c r="E52" s="6" t="str">
        <f>IF(ROWS(D$12:D52)&gt;COUNTA(البيانات!C$4:C$484),"",INDEX(البيانات!$A$4:$CP$484,ROWS($A$1:C41),COLUMNS($B$12:D52)))</f>
        <v>12 [أدبي]/1</v>
      </c>
      <c r="F52" s="6" t="str">
        <f>IF(ROWS(E$12:E52)&gt;COUNTA(البيانات!D$4:D$484),"",INDEX(البيانات!$A$4:$CP$484,ROWS($A$1:D41),COLUMNS($B$12:E52)))</f>
        <v>20207031</v>
      </c>
      <c r="G52" s="6" t="str">
        <f>IF(ROWS(F$12:F52)&gt;COUNTA(البيانات!E$4:E$484),"",INDEX(البيانات!$A$4:$CP$484,ROWS($A$1:E41),COLUMNS($B$12:F52)))</f>
        <v>محمد يوسف 41</v>
      </c>
      <c r="H52" s="6">
        <f>IF(ROWS(F$12:F52)&gt;COUNTA(البيانات!$A$4:$A$484),"",INDEX(البيانات!$A$4:$CP$484,ROWS($A$1:A41),7*(COLUMNS($H$12:H52)-1)+11))</f>
        <v>82.1</v>
      </c>
      <c r="I52" s="6">
        <f>IF(ROWS(G$12:G52)&gt;COUNTA(البيانات!$A$4:$A$484),"",INDEX(البيانات!$A$4:$CP$484,ROWS($A$1:B41),7*(COLUMNS($H$12:I52)-1)+11))</f>
        <v>84.2</v>
      </c>
      <c r="J52" s="6">
        <f>IF(ROWS(H$12:H52)&gt;COUNTA(البيانات!$A$4:$A$484),"",INDEX(البيانات!$A$4:$CP$484,ROWS($A$1:C41),7*(COLUMNS($H$12:J52)-1)+11))</f>
        <v>80.599999999999994</v>
      </c>
      <c r="K52" s="6">
        <f>IF(ROWS(I$12:I52)&gt;COUNTA(البيانات!$A$4:$A$484),"",INDEX(البيانات!$A$4:$CP$484,ROWS($A$1:D41),7*(COLUMNS($H$12:K52)-1)+11))</f>
        <v>96.8</v>
      </c>
      <c r="L52" s="6">
        <f>IF(ROWS(J$12:J52)&gt;COUNTA(البيانات!$A$4:$A$484),"",INDEX(البيانات!$A$4:$CP$484,ROWS($A$1:E41),7*(COLUMNS($H$12:L52)-1)+11))</f>
        <v>87.6</v>
      </c>
      <c r="M52" s="6">
        <f>IF(ROWS(K$12:K52)&gt;COUNTA(البيانات!$A$4:$A$484),"",INDEX(البيانات!$A$4:$CP$484,ROWS($A$1:F41),7*(COLUMNS($H$12:M52)-1)+11))</f>
        <v>93</v>
      </c>
      <c r="N52" s="6">
        <f>IF(ROWS(L$12:L52)&gt;COUNTA(البيانات!$A$4:$A$484),"",INDEX(البيانات!$A$4:$CP$484,ROWS($A$1:G41),7*(COLUMNS($H$12:N52)-1)+11))</f>
        <v>93.7</v>
      </c>
      <c r="O52" s="6">
        <f>IF(ROWS(M$12:M52)&gt;COUNTA(البيانات!$A$4:$A$484),"",INDEX(البيانات!$A$4:$CP$484,ROWS($A$1:H41),7*(COLUMNS($H$12:O52)-1)+11))</f>
        <v>81.900000000000006</v>
      </c>
      <c r="P52" s="6">
        <f>IF(ROWS(N$12:N52)&gt;COUNTA(البيانات!$A$4:$A$484),"",INDEX(البيانات!$A$4:$CP$484,ROWS($A$1:I41),7*(COLUMNS($H$12:P52)-1)+11))</f>
        <v>83.4</v>
      </c>
      <c r="Q52" s="6">
        <f>IF(ROWS(O$12:O52)&gt;COUNTA(البيانات!$A$4:$A$484),"",INDEX(البيانات!$A$4:$CP$484,ROWS($A$1:J41),7*(COLUMNS($H$12:Q52)-1)+11))</f>
        <v>0</v>
      </c>
      <c r="R52" s="6">
        <f>IF(ROWS(P$12:P52)&gt;COUNTA(البيانات!$A$4:$A$484),"",INDEX(البيانات!$A$4:$CP$484,ROWS($A$1:K41),7*(COLUMNS($H$12:R52)-1)+11))</f>
        <v>96.8</v>
      </c>
      <c r="S52" s="6">
        <f>IF(ROWS(Q$12:Q52)&gt;COUNTA(البيانات!$A$4:$A$484),"",INDEX(البيانات!$A$4:$CP$484,ROWS($A$1:L41),7*(COLUMNS($H$12:S52)-1)+11))</f>
        <v>0</v>
      </c>
      <c r="T52" s="5">
        <f>IF(ROWS(P$12:P52)&gt;COUNTA(البيانات!$A$4:$A$484),"",AVERAGE($H52:$S52))</f>
        <v>73.341666666666654</v>
      </c>
      <c r="U52" s="5" t="str">
        <f t="array" ref="U52">IF(ROWS($U$12:U52)&gt;$Y$11,"",INDEX($G$12:$G$492,SMALL(IF($G$12:$G$492&lt;&gt;"",IF(($T$12:$T$492&gt;=55)*($T$12:$T$492&lt;=60)+($T$12:$T$492&gt;=95)*($T$12:$T$492&lt;=100)=1,ROW($G$12:$G$492)-ROW($G$12)+1)),ROWS($U$12:U52))))</f>
        <v>محمد يوسف 137</v>
      </c>
      <c r="V52" s="17">
        <f>IF(ROWS($V$12:V52)&gt;$Y$11,"",INDEX($T$12:$T$600,MATCH($U52,$G$12:$G$600,0)))</f>
        <v>55.69166666666667</v>
      </c>
      <c r="W52" s="5"/>
    </row>
    <row r="53" spans="3:23" x14ac:dyDescent="0.35">
      <c r="C53" s="6" t="str">
        <f>IF(ROWS(B$12:B53)&gt;COUNTA(البيانات!A$4:A$484),"",INDEX(البيانات!$A$4:$CP$484,ROWS($A$1:A42),COLUMNS($B$12:B53)))</f>
        <v>مدرسة عمر بن الخطاب</v>
      </c>
      <c r="D53" s="6" t="str">
        <f>IF(ROWS(C$12:C53)&gt;COUNTA(البيانات!B$4:B$484),"",INDEX(البيانات!$A$4:$CP$484,ROWS($A$1:B42),COLUMNS($B$12:C53)))</f>
        <v>أدبي</v>
      </c>
      <c r="E53" s="6" t="str">
        <f>IF(ROWS(D$12:D53)&gt;COUNTA(البيانات!C$4:C$484),"",INDEX(البيانات!$A$4:$CP$484,ROWS($A$1:C42),COLUMNS($B$12:D53)))</f>
        <v>12 [أدبي]/1</v>
      </c>
      <c r="F53" s="6" t="str">
        <f>IF(ROWS(E$12:E53)&gt;COUNTA(البيانات!D$4:D$484),"",INDEX(البيانات!$A$4:$CP$484,ROWS($A$1:D42),COLUMNS($B$12:E53)))</f>
        <v>20314653</v>
      </c>
      <c r="G53" s="6" t="str">
        <f>IF(ROWS(F$12:F53)&gt;COUNTA(البيانات!E$4:E$484),"",INDEX(البيانات!$A$4:$CP$484,ROWS($A$1:E42),COLUMNS($B$12:F53)))</f>
        <v>محمد يوسف 42</v>
      </c>
      <c r="H53" s="6">
        <f>IF(ROWS(F$12:F53)&gt;COUNTA(البيانات!$A$4:$A$484),"",INDEX(البيانات!$A$4:$CP$484,ROWS($A$1:A42),7*(COLUMNS($H$12:H53)-1)+11))</f>
        <v>78.3</v>
      </c>
      <c r="I53" s="6">
        <f>IF(ROWS(G$12:G53)&gt;COUNTA(البيانات!$A$4:$A$484),"",INDEX(البيانات!$A$4:$CP$484,ROWS($A$1:B42),7*(COLUMNS($H$12:I53)-1)+11))</f>
        <v>82.9</v>
      </c>
      <c r="J53" s="6">
        <f>IF(ROWS(H$12:H53)&gt;COUNTA(البيانات!$A$4:$A$484),"",INDEX(البيانات!$A$4:$CP$484,ROWS($A$1:C42),7*(COLUMNS($H$12:J53)-1)+11))</f>
        <v>70.3</v>
      </c>
      <c r="K53" s="6">
        <f>IF(ROWS(I$12:I53)&gt;COUNTA(البيانات!$A$4:$A$484),"",INDEX(البيانات!$A$4:$CP$484,ROWS($A$1:D42),7*(COLUMNS($H$12:K53)-1)+11))</f>
        <v>94.7</v>
      </c>
      <c r="L53" s="6">
        <f>IF(ROWS(J$12:J53)&gt;COUNTA(البيانات!$A$4:$A$484),"",INDEX(البيانات!$A$4:$CP$484,ROWS($A$1:E42),7*(COLUMNS($H$12:L53)-1)+11))</f>
        <v>79.7</v>
      </c>
      <c r="M53" s="6">
        <f>IF(ROWS(K$12:K53)&gt;COUNTA(البيانات!$A$4:$A$484),"",INDEX(البيانات!$A$4:$CP$484,ROWS($A$1:F42),7*(COLUMNS($H$12:M53)-1)+11))</f>
        <v>87.6</v>
      </c>
      <c r="N53" s="6">
        <f>IF(ROWS(L$12:L53)&gt;COUNTA(البيانات!$A$4:$A$484),"",INDEX(البيانات!$A$4:$CP$484,ROWS($A$1:G42),7*(COLUMNS($H$12:N53)-1)+11))</f>
        <v>88.9</v>
      </c>
      <c r="O53" s="6">
        <f>IF(ROWS(M$12:M53)&gt;COUNTA(البيانات!$A$4:$A$484),"",INDEX(البيانات!$A$4:$CP$484,ROWS($A$1:H42),7*(COLUMNS($H$12:O53)-1)+11))</f>
        <v>90.4</v>
      </c>
      <c r="P53" s="6">
        <f>IF(ROWS(N$12:N53)&gt;COUNTA(البيانات!$A$4:$A$484),"",INDEX(البيانات!$A$4:$CP$484,ROWS($A$1:I42),7*(COLUMNS($H$12:P53)-1)+11))</f>
        <v>73</v>
      </c>
      <c r="Q53" s="6">
        <f>IF(ROWS(O$12:O53)&gt;COUNTA(البيانات!$A$4:$A$484),"",INDEX(البيانات!$A$4:$CP$484,ROWS($A$1:J42),7*(COLUMNS($H$12:Q53)-1)+11))</f>
        <v>0</v>
      </c>
      <c r="R53" s="6">
        <f>IF(ROWS(P$12:P53)&gt;COUNTA(البيانات!$A$4:$A$484),"",INDEX(البيانات!$A$4:$CP$484,ROWS($A$1:K42),7*(COLUMNS($H$12:R53)-1)+11))</f>
        <v>83</v>
      </c>
      <c r="S53" s="6">
        <f>IF(ROWS(Q$12:Q53)&gt;COUNTA(البيانات!$A$4:$A$484),"",INDEX(البيانات!$A$4:$CP$484,ROWS($A$1:L42),7*(COLUMNS($H$12:S53)-1)+11))</f>
        <v>0</v>
      </c>
      <c r="T53" s="5">
        <f>IF(ROWS(P$12:P53)&gt;COUNTA(البيانات!$A$4:$A$484),"",AVERAGE($H53:$S53))</f>
        <v>69.066666666666663</v>
      </c>
      <c r="U53" s="5" t="str">
        <f t="array" ref="U53">IF(ROWS($U$12:U53)&gt;$Y$11,"",INDEX($G$12:$G$492,SMALL(IF($G$12:$G$492&lt;&gt;"",IF(($T$12:$T$492&gt;=55)*($T$12:$T$492&lt;=60)+($T$12:$T$492&gt;=95)*($T$12:$T$492&lt;=100)=1,ROW($G$12:$G$492)-ROW($G$12)+1)),ROWS($U$12:U53))))</f>
        <v>محمد يوسف 141</v>
      </c>
      <c r="V53" s="17">
        <f>IF(ROWS($V$12:V53)&gt;$Y$11,"",INDEX($T$12:$T$600,MATCH($U53,$G$12:$G$600,0)))</f>
        <v>56.366666666666667</v>
      </c>
      <c r="W53" s="5"/>
    </row>
    <row r="54" spans="3:23" x14ac:dyDescent="0.35">
      <c r="C54" s="6" t="str">
        <f>IF(ROWS(B$12:B54)&gt;COUNTA(البيانات!A$4:A$484),"",INDEX(البيانات!$A$4:$CP$484,ROWS($A$1:A43),COLUMNS($B$12:B54)))</f>
        <v>مدرسة عمر بن الخطاب</v>
      </c>
      <c r="D54" s="6" t="str">
        <f>IF(ROWS(C$12:C54)&gt;COUNTA(البيانات!B$4:B$484),"",INDEX(البيانات!$A$4:$CP$484,ROWS($A$1:B43),COLUMNS($B$12:C54)))</f>
        <v>أدبي</v>
      </c>
      <c r="E54" s="6" t="str">
        <f>IF(ROWS(D$12:D54)&gt;COUNTA(البيانات!C$4:C$484),"",INDEX(البيانات!$A$4:$CP$484,ROWS($A$1:C43),COLUMNS($B$12:D54)))</f>
        <v>12 [أدبي]/1</v>
      </c>
      <c r="F54" s="6" t="str">
        <f>IF(ROWS(E$12:E54)&gt;COUNTA(البيانات!D$4:D$484),"",INDEX(البيانات!$A$4:$CP$484,ROWS($A$1:D43),COLUMNS($B$12:E54)))</f>
        <v>20215393</v>
      </c>
      <c r="G54" s="6" t="str">
        <f>IF(ROWS(F$12:F54)&gt;COUNTA(البيانات!E$4:E$484),"",INDEX(البيانات!$A$4:$CP$484,ROWS($A$1:E43),COLUMNS($B$12:F54)))</f>
        <v>محمد يوسف 43</v>
      </c>
      <c r="H54" s="6">
        <f>IF(ROWS(F$12:F54)&gt;COUNTA(البيانات!$A$4:$A$484),"",INDEX(البيانات!$A$4:$CP$484,ROWS($A$1:A43),7*(COLUMNS($H$12:H54)-1)+11))</f>
        <v>71.7</v>
      </c>
      <c r="I54" s="6">
        <f>IF(ROWS(G$12:G54)&gt;COUNTA(البيانات!$A$4:$A$484),"",INDEX(البيانات!$A$4:$CP$484,ROWS($A$1:B43),7*(COLUMNS($H$12:I54)-1)+11))</f>
        <v>79.3</v>
      </c>
      <c r="J54" s="6">
        <f>IF(ROWS(H$12:H54)&gt;COUNTA(البيانات!$A$4:$A$484),"",INDEX(البيانات!$A$4:$CP$484,ROWS($A$1:C43),7*(COLUMNS($H$12:J54)-1)+11))</f>
        <v>74.5</v>
      </c>
      <c r="K54" s="6">
        <f>IF(ROWS(I$12:I54)&gt;COUNTA(البيانات!$A$4:$A$484),"",INDEX(البيانات!$A$4:$CP$484,ROWS($A$1:D43),7*(COLUMNS($H$12:K54)-1)+11))</f>
        <v>85.6</v>
      </c>
      <c r="L54" s="6">
        <f>IF(ROWS(J$12:J54)&gt;COUNTA(البيانات!$A$4:$A$484),"",INDEX(البيانات!$A$4:$CP$484,ROWS($A$1:E43),7*(COLUMNS($H$12:L54)-1)+11))</f>
        <v>69.3</v>
      </c>
      <c r="M54" s="6">
        <f>IF(ROWS(K$12:K54)&gt;COUNTA(البيانات!$A$4:$A$484),"",INDEX(البيانات!$A$4:$CP$484,ROWS($A$1:F43),7*(COLUMNS($H$12:M54)-1)+11))</f>
        <v>87.7</v>
      </c>
      <c r="N54" s="6">
        <f>IF(ROWS(L$12:L54)&gt;COUNTA(البيانات!$A$4:$A$484),"",INDEX(البيانات!$A$4:$CP$484,ROWS($A$1:G43),7*(COLUMNS($H$12:N54)-1)+11))</f>
        <v>78.099999999999994</v>
      </c>
      <c r="O54" s="6">
        <f>IF(ROWS(M$12:M54)&gt;COUNTA(البيانات!$A$4:$A$484),"",INDEX(البيانات!$A$4:$CP$484,ROWS($A$1:H43),7*(COLUMNS($H$12:O54)-1)+11))</f>
        <v>74.400000000000006</v>
      </c>
      <c r="P54" s="6">
        <f>IF(ROWS(N$12:N54)&gt;COUNTA(البيانات!$A$4:$A$484),"",INDEX(البيانات!$A$4:$CP$484,ROWS($A$1:I43),7*(COLUMNS($H$12:P54)-1)+11))</f>
        <v>73.400000000000006</v>
      </c>
      <c r="Q54" s="6">
        <f>IF(ROWS(O$12:O54)&gt;COUNTA(البيانات!$A$4:$A$484),"",INDEX(البيانات!$A$4:$CP$484,ROWS($A$1:J43),7*(COLUMNS($H$12:Q54)-1)+11))</f>
        <v>0</v>
      </c>
      <c r="R54" s="6">
        <f>IF(ROWS(P$12:P54)&gt;COUNTA(البيانات!$A$4:$A$484),"",INDEX(البيانات!$A$4:$CP$484,ROWS($A$1:K43),7*(COLUMNS($H$12:R54)-1)+11))</f>
        <v>72</v>
      </c>
      <c r="S54" s="6">
        <f>IF(ROWS(Q$12:Q54)&gt;COUNTA(البيانات!$A$4:$A$484),"",INDEX(البيانات!$A$4:$CP$484,ROWS($A$1:L43),7*(COLUMNS($H$12:S54)-1)+11))</f>
        <v>0</v>
      </c>
      <c r="T54" s="5">
        <f>IF(ROWS(P$12:P54)&gt;COUNTA(البيانات!$A$4:$A$484),"",AVERAGE($H54:$S54))</f>
        <v>63.833333333333336</v>
      </c>
      <c r="U54" s="5" t="str">
        <f t="array" ref="U54">IF(ROWS($U$12:U54)&gt;$Y$11,"",INDEX($G$12:$G$492,SMALL(IF($G$12:$G$492&lt;&gt;"",IF(($T$12:$T$492&gt;=55)*($T$12:$T$492&lt;=60)+($T$12:$T$492&gt;=95)*($T$12:$T$492&lt;=100)=1,ROW($G$12:$G$492)-ROW($G$12)+1)),ROWS($U$12:U54))))</f>
        <v>محمد يوسف 146</v>
      </c>
      <c r="V54" s="17">
        <f>IF(ROWS($V$12:V54)&gt;$Y$11,"",INDEX($T$12:$T$600,MATCH($U54,$G$12:$G$600,0)))</f>
        <v>56.491666666666667</v>
      </c>
      <c r="W54" s="5"/>
    </row>
    <row r="55" spans="3:23" x14ac:dyDescent="0.35">
      <c r="C55" s="6" t="str">
        <f>IF(ROWS(B$12:B55)&gt;COUNTA(البيانات!A$4:A$484),"",INDEX(البيانات!$A$4:$CP$484,ROWS($A$1:A44),COLUMNS($B$12:B55)))</f>
        <v>مدرسة عمر بن الخطاب</v>
      </c>
      <c r="D55" s="6" t="str">
        <f>IF(ROWS(C$12:C55)&gt;COUNTA(البيانات!B$4:B$484),"",INDEX(البيانات!$A$4:$CP$484,ROWS($A$1:B44),COLUMNS($B$12:C55)))</f>
        <v>أدبي</v>
      </c>
      <c r="E55" s="6" t="str">
        <f>IF(ROWS(D$12:D55)&gt;COUNTA(البيانات!C$4:C$484),"",INDEX(البيانات!$A$4:$CP$484,ROWS($A$1:C44),COLUMNS($B$12:D55)))</f>
        <v>12 [أدبي]/2</v>
      </c>
      <c r="F55" s="6" t="str">
        <f>IF(ROWS(E$12:E55)&gt;COUNTA(البيانات!D$4:D$484),"",INDEX(البيانات!$A$4:$CP$484,ROWS($A$1:D44),COLUMNS($B$12:E55)))</f>
        <v>2012030402</v>
      </c>
      <c r="G55" s="6" t="str">
        <f>IF(ROWS(F$12:F55)&gt;COUNTA(البيانات!E$4:E$484),"",INDEX(البيانات!$A$4:$CP$484,ROWS($A$1:E44),COLUMNS($B$12:F55)))</f>
        <v>محمد يوسف 44</v>
      </c>
      <c r="H55" s="6">
        <f>IF(ROWS(F$12:F55)&gt;COUNTA(البيانات!$A$4:$A$484),"",INDEX(البيانات!$A$4:$CP$484,ROWS($A$1:A44),7*(COLUMNS($H$12:H55)-1)+11))</f>
        <v>92.1</v>
      </c>
      <c r="I55" s="6">
        <f>IF(ROWS(G$12:G55)&gt;COUNTA(البيانات!$A$4:$A$484),"",INDEX(البيانات!$A$4:$CP$484,ROWS($A$1:B44),7*(COLUMNS($H$12:I55)-1)+11))</f>
        <v>90.4</v>
      </c>
      <c r="J55" s="6">
        <f>IF(ROWS(H$12:H55)&gt;COUNTA(البيانات!$A$4:$A$484),"",INDEX(البيانات!$A$4:$CP$484,ROWS($A$1:C44),7*(COLUMNS($H$12:J55)-1)+11))</f>
        <v>79.400000000000006</v>
      </c>
      <c r="K55" s="6">
        <f>IF(ROWS(I$12:I55)&gt;COUNTA(البيانات!$A$4:$A$484),"",INDEX(البيانات!$A$4:$CP$484,ROWS($A$1:D44),7*(COLUMNS($H$12:K55)-1)+11))</f>
        <v>96.9</v>
      </c>
      <c r="L55" s="6">
        <f>IF(ROWS(J$12:J55)&gt;COUNTA(البيانات!$A$4:$A$484),"",INDEX(البيانات!$A$4:$CP$484,ROWS($A$1:E44),7*(COLUMNS($H$12:L55)-1)+11))</f>
        <v>88.6</v>
      </c>
      <c r="M55" s="6">
        <f>IF(ROWS(K$12:K55)&gt;COUNTA(البيانات!$A$4:$A$484),"",INDEX(البيانات!$A$4:$CP$484,ROWS($A$1:F44),7*(COLUMNS($H$12:M55)-1)+11))</f>
        <v>97.9</v>
      </c>
      <c r="N55" s="6">
        <f>IF(ROWS(L$12:L55)&gt;COUNTA(البيانات!$A$4:$A$484),"",INDEX(البيانات!$A$4:$CP$484,ROWS($A$1:G44),7*(COLUMNS($H$12:N55)-1)+11))</f>
        <v>93.8</v>
      </c>
      <c r="O55" s="6">
        <f>IF(ROWS(M$12:M55)&gt;COUNTA(البيانات!$A$4:$A$484),"",INDEX(البيانات!$A$4:$CP$484,ROWS($A$1:H44),7*(COLUMNS($H$12:O55)-1)+11))</f>
        <v>92</v>
      </c>
      <c r="P55" s="6">
        <f>IF(ROWS(N$12:N55)&gt;COUNTA(البيانات!$A$4:$A$484),"",INDEX(البيانات!$A$4:$CP$484,ROWS($A$1:I44),7*(COLUMNS($H$12:P55)-1)+11))</f>
        <v>82.5</v>
      </c>
      <c r="Q55" s="6">
        <f>IF(ROWS(O$12:O55)&gt;COUNTA(البيانات!$A$4:$A$484),"",INDEX(البيانات!$A$4:$CP$484,ROWS($A$1:J44),7*(COLUMNS($H$12:Q55)-1)+11))</f>
        <v>0</v>
      </c>
      <c r="R55" s="6">
        <f>IF(ROWS(P$12:P55)&gt;COUNTA(البيانات!$A$4:$A$484),"",INDEX(البيانات!$A$4:$CP$484,ROWS($A$1:K44),7*(COLUMNS($H$12:R55)-1)+11))</f>
        <v>92.2</v>
      </c>
      <c r="S55" s="6">
        <f>IF(ROWS(Q$12:Q55)&gt;COUNTA(البيانات!$A$4:$A$484),"",INDEX(البيانات!$A$4:$CP$484,ROWS($A$1:L44),7*(COLUMNS($H$12:S55)-1)+11))</f>
        <v>0</v>
      </c>
      <c r="T55" s="5">
        <f>IF(ROWS(P$12:P55)&gt;COUNTA(البيانات!$A$4:$A$484),"",AVERAGE($H55:$S55))</f>
        <v>75.483333333333334</v>
      </c>
      <c r="U55" s="5" t="str">
        <f t="array" ref="U55">IF(ROWS($U$12:U55)&gt;$Y$11,"",INDEX($G$12:$G$492,SMALL(IF($G$12:$G$492&lt;&gt;"",IF(($T$12:$T$492&gt;=55)*($T$12:$T$492&lt;=60)+($T$12:$T$492&gt;=95)*($T$12:$T$492&lt;=100)=1,ROW($G$12:$G$492)-ROW($G$12)+1)),ROWS($U$12:U55))))</f>
        <v>محمد يوسف 147</v>
      </c>
      <c r="V55" s="17">
        <f>IF(ROWS($V$12:V55)&gt;$Y$11,"",INDEX($T$12:$T$600,MATCH($U55,$G$12:$G$600,0)))</f>
        <v>58.675000000000004</v>
      </c>
      <c r="W55" s="5"/>
    </row>
    <row r="56" spans="3:23" x14ac:dyDescent="0.35">
      <c r="C56" s="6" t="str">
        <f>IF(ROWS(B$12:B56)&gt;COUNTA(البيانات!A$4:A$484),"",INDEX(البيانات!$A$4:$CP$484,ROWS($A$1:A45),COLUMNS($B$12:B56)))</f>
        <v>مدرسة عمر بن الخطاب</v>
      </c>
      <c r="D56" s="6" t="str">
        <f>IF(ROWS(C$12:C56)&gt;COUNTA(البيانات!B$4:B$484),"",INDEX(البيانات!$A$4:$CP$484,ROWS($A$1:B45),COLUMNS($B$12:C56)))</f>
        <v>أدبي</v>
      </c>
      <c r="E56" s="6" t="str">
        <f>IF(ROWS(D$12:D56)&gt;COUNTA(البيانات!C$4:C$484),"",INDEX(البيانات!$A$4:$CP$484,ROWS($A$1:C45),COLUMNS($B$12:D56)))</f>
        <v>12 [أدبي]/2</v>
      </c>
      <c r="F56" s="6" t="str">
        <f>IF(ROWS(E$12:E56)&gt;COUNTA(البيانات!D$4:D$484),"",INDEX(البيانات!$A$4:$CP$484,ROWS($A$1:D45),COLUMNS($B$12:E56)))</f>
        <v>20035195</v>
      </c>
      <c r="G56" s="6" t="str">
        <f>IF(ROWS(F$12:F56)&gt;COUNTA(البيانات!E$4:E$484),"",INDEX(البيانات!$A$4:$CP$484,ROWS($A$1:E45),COLUMNS($B$12:F56)))</f>
        <v>محمد يوسف 45</v>
      </c>
      <c r="H56" s="6">
        <f>IF(ROWS(F$12:F56)&gt;COUNTA(البيانات!$A$4:$A$484),"",INDEX(البيانات!$A$4:$CP$484,ROWS($A$1:A45),7*(COLUMNS($H$12:H56)-1)+11))</f>
        <v>61.4</v>
      </c>
      <c r="I56" s="6">
        <f>IF(ROWS(G$12:G56)&gt;COUNTA(البيانات!$A$4:$A$484),"",INDEX(البيانات!$A$4:$CP$484,ROWS($A$1:B45),7*(COLUMNS($H$12:I56)-1)+11))</f>
        <v>65.599999999999994</v>
      </c>
      <c r="J56" s="6">
        <f>IF(ROWS(H$12:H56)&gt;COUNTA(البيانات!$A$4:$A$484),"",INDEX(البيانات!$A$4:$CP$484,ROWS($A$1:C45),7*(COLUMNS($H$12:J56)-1)+11))</f>
        <v>72.599999999999994</v>
      </c>
      <c r="K56" s="6">
        <f>IF(ROWS(I$12:I56)&gt;COUNTA(البيانات!$A$4:$A$484),"",INDEX(البيانات!$A$4:$CP$484,ROWS($A$1:D45),7*(COLUMNS($H$12:K56)-1)+11))</f>
        <v>85.1</v>
      </c>
      <c r="L56" s="6">
        <f>IF(ROWS(J$12:J56)&gt;COUNTA(البيانات!$A$4:$A$484),"",INDEX(البيانات!$A$4:$CP$484,ROWS($A$1:E45),7*(COLUMNS($H$12:L56)-1)+11))</f>
        <v>74.099999999999994</v>
      </c>
      <c r="M56" s="6">
        <f>IF(ROWS(K$12:K56)&gt;COUNTA(البيانات!$A$4:$A$484),"",INDEX(البيانات!$A$4:$CP$484,ROWS($A$1:F45),7*(COLUMNS($H$12:M56)-1)+11))</f>
        <v>82</v>
      </c>
      <c r="N56" s="6">
        <f>IF(ROWS(L$12:L56)&gt;COUNTA(البيانات!$A$4:$A$484),"",INDEX(البيانات!$A$4:$CP$484,ROWS($A$1:G45),7*(COLUMNS($H$12:N56)-1)+11))</f>
        <v>87.6</v>
      </c>
      <c r="O56" s="6">
        <f>IF(ROWS(M$12:M56)&gt;COUNTA(البيانات!$A$4:$A$484),"",INDEX(البيانات!$A$4:$CP$484,ROWS($A$1:H45),7*(COLUMNS($H$12:O56)-1)+11))</f>
        <v>76.3</v>
      </c>
      <c r="P56" s="6">
        <f>IF(ROWS(N$12:N56)&gt;COUNTA(البيانات!$A$4:$A$484),"",INDEX(البيانات!$A$4:$CP$484,ROWS($A$1:I45),7*(COLUMNS($H$12:P56)-1)+11))</f>
        <v>75.7</v>
      </c>
      <c r="Q56" s="6">
        <f>IF(ROWS(O$12:O56)&gt;COUNTA(البيانات!$A$4:$A$484),"",INDEX(البيانات!$A$4:$CP$484,ROWS($A$1:J45),7*(COLUMNS($H$12:Q56)-1)+11))</f>
        <v>0</v>
      </c>
      <c r="R56" s="6">
        <f>IF(ROWS(P$12:P56)&gt;COUNTA(البيانات!$A$4:$A$484),"",INDEX(البيانات!$A$4:$CP$484,ROWS($A$1:K45),7*(COLUMNS($H$12:R56)-1)+11))</f>
        <v>85.8</v>
      </c>
      <c r="S56" s="6">
        <f>IF(ROWS(Q$12:Q56)&gt;COUNTA(البيانات!$A$4:$A$484),"",INDEX(البيانات!$A$4:$CP$484,ROWS($A$1:L45),7*(COLUMNS($H$12:S56)-1)+11))</f>
        <v>0</v>
      </c>
      <c r="T56" s="5">
        <f>IF(ROWS(P$12:P56)&gt;COUNTA(البيانات!$A$4:$A$484),"",AVERAGE($H56:$S56))</f>
        <v>63.849999999999994</v>
      </c>
      <c r="U56" s="5" t="str">
        <f t="array" ref="U56">IF(ROWS($U$12:U56)&gt;$Y$11,"",INDEX($G$12:$G$492,SMALL(IF($G$12:$G$492&lt;&gt;"",IF(($T$12:$T$492&gt;=55)*($T$12:$T$492&lt;=60)+($T$12:$T$492&gt;=95)*($T$12:$T$492&lt;=100)=1,ROW($G$12:$G$492)-ROW($G$12)+1)),ROWS($U$12:U56))))</f>
        <v>محمد يوسف 152</v>
      </c>
      <c r="V56" s="17">
        <f>IF(ROWS($V$12:V56)&gt;$Y$11,"",INDEX($T$12:$T$600,MATCH($U56,$G$12:$G$600,0)))</f>
        <v>59.833333333333343</v>
      </c>
      <c r="W56" s="5"/>
    </row>
    <row r="57" spans="3:23" x14ac:dyDescent="0.35">
      <c r="C57" s="6" t="str">
        <f>IF(ROWS(B$12:B57)&gt;COUNTA(البيانات!A$4:A$484),"",INDEX(البيانات!$A$4:$CP$484,ROWS($A$1:A46),COLUMNS($B$12:B57)))</f>
        <v>مدرسة عمر بن الخطاب</v>
      </c>
      <c r="D57" s="6" t="str">
        <f>IF(ROWS(C$12:C57)&gt;COUNTA(البيانات!B$4:B$484),"",INDEX(البيانات!$A$4:$CP$484,ROWS($A$1:B46),COLUMNS($B$12:C57)))</f>
        <v>أدبي</v>
      </c>
      <c r="E57" s="6" t="str">
        <f>IF(ROWS(D$12:D57)&gt;COUNTA(البيانات!C$4:C$484),"",INDEX(البيانات!$A$4:$CP$484,ROWS($A$1:C46),COLUMNS($B$12:D57)))</f>
        <v>12 [أدبي]/2</v>
      </c>
      <c r="F57" s="6" t="str">
        <f>IF(ROWS(E$12:E57)&gt;COUNTA(البيانات!D$4:D$484),"",INDEX(البيانات!$A$4:$CP$484,ROWS($A$1:D46),COLUMNS($B$12:E57)))</f>
        <v>20421982</v>
      </c>
      <c r="G57" s="6" t="str">
        <f>IF(ROWS(F$12:F57)&gt;COUNTA(البيانات!E$4:E$484),"",INDEX(البيانات!$A$4:$CP$484,ROWS($A$1:E46),COLUMNS($B$12:F57)))</f>
        <v>محمد يوسف 46</v>
      </c>
      <c r="H57" s="6">
        <f>IF(ROWS(F$12:F57)&gt;COUNTA(البيانات!$A$4:$A$484),"",INDEX(البيانات!$A$4:$CP$484,ROWS($A$1:A46),7*(COLUMNS($H$12:H57)-1)+11))</f>
        <v>62.3</v>
      </c>
      <c r="I57" s="6">
        <f>IF(ROWS(G$12:G57)&gt;COUNTA(البيانات!$A$4:$A$484),"",INDEX(البيانات!$A$4:$CP$484,ROWS($A$1:B46),7*(COLUMNS($H$12:I57)-1)+11))</f>
        <v>65.900000000000006</v>
      </c>
      <c r="J57" s="6">
        <f>IF(ROWS(H$12:H57)&gt;COUNTA(البيانات!$A$4:$A$484),"",INDEX(البيانات!$A$4:$CP$484,ROWS($A$1:C46),7*(COLUMNS($H$12:J57)-1)+11))</f>
        <v>60</v>
      </c>
      <c r="K57" s="6">
        <f>IF(ROWS(I$12:I57)&gt;COUNTA(البيانات!$A$4:$A$484),"",INDEX(البيانات!$A$4:$CP$484,ROWS($A$1:D46),7*(COLUMNS($H$12:K57)-1)+11))</f>
        <v>90.9</v>
      </c>
      <c r="L57" s="6">
        <f>IF(ROWS(J$12:J57)&gt;COUNTA(البيانات!$A$4:$A$484),"",INDEX(البيانات!$A$4:$CP$484,ROWS($A$1:E46),7*(COLUMNS($H$12:L57)-1)+11))</f>
        <v>67.099999999999994</v>
      </c>
      <c r="M57" s="6">
        <f>IF(ROWS(K$12:K57)&gt;COUNTA(البيانات!$A$4:$A$484),"",INDEX(البيانات!$A$4:$CP$484,ROWS($A$1:F46),7*(COLUMNS($H$12:M57)-1)+11))</f>
        <v>74.8</v>
      </c>
      <c r="N57" s="6">
        <f>IF(ROWS(L$12:L57)&gt;COUNTA(البيانات!$A$4:$A$484),"",INDEX(البيانات!$A$4:$CP$484,ROWS($A$1:G46),7*(COLUMNS($H$12:N57)-1)+11))</f>
        <v>84.2</v>
      </c>
      <c r="O57" s="6">
        <f>IF(ROWS(M$12:M57)&gt;COUNTA(البيانات!$A$4:$A$484),"",INDEX(البيانات!$A$4:$CP$484,ROWS($A$1:H46),7*(COLUMNS($H$12:O57)-1)+11))</f>
        <v>94</v>
      </c>
      <c r="P57" s="6">
        <f>IF(ROWS(N$12:N57)&gt;COUNTA(البيانات!$A$4:$A$484),"",INDEX(البيانات!$A$4:$CP$484,ROWS($A$1:I46),7*(COLUMNS($H$12:P57)-1)+11))</f>
        <v>65.7</v>
      </c>
      <c r="Q57" s="6">
        <f>IF(ROWS(O$12:O57)&gt;COUNTA(البيانات!$A$4:$A$484),"",INDEX(البيانات!$A$4:$CP$484,ROWS($A$1:J46),7*(COLUMNS($H$12:Q57)-1)+11))</f>
        <v>0</v>
      </c>
      <c r="R57" s="6">
        <f>IF(ROWS(P$12:P57)&gt;COUNTA(البيانات!$A$4:$A$484),"",INDEX(البيانات!$A$4:$CP$484,ROWS($A$1:K46),7*(COLUMNS($H$12:R57)-1)+11))</f>
        <v>76.5</v>
      </c>
      <c r="S57" s="6">
        <f>IF(ROWS(Q$12:Q57)&gt;COUNTA(البيانات!$A$4:$A$484),"",INDEX(البيانات!$A$4:$CP$484,ROWS($A$1:L46),7*(COLUMNS($H$12:S57)-1)+11))</f>
        <v>0</v>
      </c>
      <c r="T57" s="5">
        <f>IF(ROWS(P$12:P57)&gt;COUNTA(البيانات!$A$4:$A$484),"",AVERAGE($H57:$S57))</f>
        <v>61.783333333333339</v>
      </c>
      <c r="U57" s="5" t="str">
        <f t="array" ref="U57">IF(ROWS($U$12:U57)&gt;$Y$11,"",INDEX($G$12:$G$492,SMALL(IF($G$12:$G$492&lt;&gt;"",IF(($T$12:$T$492&gt;=55)*($T$12:$T$492&lt;=60)+($T$12:$T$492&gt;=95)*($T$12:$T$492&lt;=100)=1,ROW($G$12:$G$492)-ROW($G$12)+1)),ROWS($U$12:U57))))</f>
        <v>محمد يوسف 166</v>
      </c>
      <c r="V57" s="17">
        <f>IF(ROWS($V$12:V57)&gt;$Y$11,"",INDEX($T$12:$T$600,MATCH($U57,$G$12:$G$600,0)))</f>
        <v>58.725000000000001</v>
      </c>
      <c r="W57" s="5"/>
    </row>
    <row r="58" spans="3:23" x14ac:dyDescent="0.35">
      <c r="C58" s="6" t="str">
        <f>IF(ROWS(B$12:B58)&gt;COUNTA(البيانات!A$4:A$484),"",INDEX(البيانات!$A$4:$CP$484,ROWS($A$1:A47),COLUMNS($B$12:B58)))</f>
        <v>مدرسة عمر بن الخطاب</v>
      </c>
      <c r="D58" s="6" t="str">
        <f>IF(ROWS(C$12:C58)&gt;COUNTA(البيانات!B$4:B$484),"",INDEX(البيانات!$A$4:$CP$484,ROWS($A$1:B47),COLUMNS($B$12:C58)))</f>
        <v>أدبي</v>
      </c>
      <c r="E58" s="6" t="str">
        <f>IF(ROWS(D$12:D58)&gt;COUNTA(البيانات!C$4:C$484),"",INDEX(البيانات!$A$4:$CP$484,ROWS($A$1:C47),COLUMNS($B$12:D58)))</f>
        <v>12 [أدبي]/2</v>
      </c>
      <c r="F58" s="6" t="str">
        <f>IF(ROWS(E$12:E58)&gt;COUNTA(البيانات!D$4:D$484),"",INDEX(البيانات!$A$4:$CP$484,ROWS($A$1:D47),COLUMNS($B$12:E58)))</f>
        <v>20315520</v>
      </c>
      <c r="G58" s="6" t="str">
        <f>IF(ROWS(F$12:F58)&gt;COUNTA(البيانات!E$4:E$484),"",INDEX(البيانات!$A$4:$CP$484,ROWS($A$1:E47),COLUMNS($B$12:F58)))</f>
        <v>محمد يوسف 47</v>
      </c>
      <c r="H58" s="6">
        <f>IF(ROWS(F$12:F58)&gt;COUNTA(البيانات!$A$4:$A$484),"",INDEX(البيانات!$A$4:$CP$484,ROWS($A$1:A47),7*(COLUMNS($H$12:H58)-1)+11))</f>
        <v>73.2</v>
      </c>
      <c r="I58" s="6">
        <f>IF(ROWS(G$12:G58)&gt;COUNTA(البيانات!$A$4:$A$484),"",INDEX(البيانات!$A$4:$CP$484,ROWS($A$1:B47),7*(COLUMNS($H$12:I58)-1)+11))</f>
        <v>79.3</v>
      </c>
      <c r="J58" s="6">
        <f>IF(ROWS(H$12:H58)&gt;COUNTA(البيانات!$A$4:$A$484),"",INDEX(البيانات!$A$4:$CP$484,ROWS($A$1:C47),7*(COLUMNS($H$12:J58)-1)+11))</f>
        <v>72.2</v>
      </c>
      <c r="K58" s="6">
        <f>IF(ROWS(I$12:I58)&gt;COUNTA(البيانات!$A$4:$A$484),"",INDEX(البيانات!$A$4:$CP$484,ROWS($A$1:D47),7*(COLUMNS($H$12:K58)-1)+11))</f>
        <v>90.9</v>
      </c>
      <c r="L58" s="6">
        <f>IF(ROWS(J$12:J58)&gt;COUNTA(البيانات!$A$4:$A$484),"",INDEX(البيانات!$A$4:$CP$484,ROWS($A$1:E47),7*(COLUMNS($H$12:L58)-1)+11))</f>
        <v>83.4</v>
      </c>
      <c r="M58" s="6">
        <f>IF(ROWS(K$12:K58)&gt;COUNTA(البيانات!$A$4:$A$484),"",INDEX(البيانات!$A$4:$CP$484,ROWS($A$1:F47),7*(COLUMNS($H$12:M58)-1)+11))</f>
        <v>86</v>
      </c>
      <c r="N58" s="6">
        <f>IF(ROWS(L$12:L58)&gt;COUNTA(البيانات!$A$4:$A$484),"",INDEX(البيانات!$A$4:$CP$484,ROWS($A$1:G47),7*(COLUMNS($H$12:N58)-1)+11))</f>
        <v>88.7</v>
      </c>
      <c r="O58" s="6">
        <f>IF(ROWS(M$12:M58)&gt;COUNTA(البيانات!$A$4:$A$484),"",INDEX(البيانات!$A$4:$CP$484,ROWS($A$1:H47),7*(COLUMNS($H$12:O58)-1)+11))</f>
        <v>81.3</v>
      </c>
      <c r="P58" s="6">
        <f>IF(ROWS(N$12:N58)&gt;COUNTA(البيانات!$A$4:$A$484),"",INDEX(البيانات!$A$4:$CP$484,ROWS($A$1:I47),7*(COLUMNS($H$12:P58)-1)+11))</f>
        <v>82.6</v>
      </c>
      <c r="Q58" s="6">
        <f>IF(ROWS(O$12:O58)&gt;COUNTA(البيانات!$A$4:$A$484),"",INDEX(البيانات!$A$4:$CP$484,ROWS($A$1:J47),7*(COLUMNS($H$12:Q58)-1)+11))</f>
        <v>0</v>
      </c>
      <c r="R58" s="6">
        <f>IF(ROWS(P$12:P58)&gt;COUNTA(البيانات!$A$4:$A$484),"",INDEX(البيانات!$A$4:$CP$484,ROWS($A$1:K47),7*(COLUMNS($H$12:R58)-1)+11))</f>
        <v>88.4</v>
      </c>
      <c r="S58" s="6">
        <f>IF(ROWS(Q$12:Q58)&gt;COUNTA(البيانات!$A$4:$A$484),"",INDEX(البيانات!$A$4:$CP$484,ROWS($A$1:L47),7*(COLUMNS($H$12:S58)-1)+11))</f>
        <v>0</v>
      </c>
      <c r="T58" s="5">
        <f>IF(ROWS(P$12:P58)&gt;COUNTA(البيانات!$A$4:$A$484),"",AVERAGE($H58:$S58))</f>
        <v>68.833333333333329</v>
      </c>
      <c r="U58" s="5" t="str">
        <f t="array" ref="U58">IF(ROWS($U$12:U58)&gt;$Y$11,"",INDEX($G$12:$G$492,SMALL(IF($G$12:$G$492&lt;&gt;"",IF(($T$12:$T$492&gt;=55)*($T$12:$T$492&lt;=60)+($T$12:$T$492&gt;=95)*($T$12:$T$492&lt;=100)=1,ROW($G$12:$G$492)-ROW($G$12)+1)),ROWS($U$12:U58))))</f>
        <v>محمد يوسف 177</v>
      </c>
      <c r="V58" s="17">
        <f>IF(ROWS($V$12:V58)&gt;$Y$11,"",INDEX($T$12:$T$600,MATCH($U58,$G$12:$G$600,0)))</f>
        <v>58.133333333333333</v>
      </c>
      <c r="W58" s="5"/>
    </row>
    <row r="59" spans="3:23" x14ac:dyDescent="0.35">
      <c r="C59" s="6" t="str">
        <f>IF(ROWS(B$12:B59)&gt;COUNTA(البيانات!A$4:A$484),"",INDEX(البيانات!$A$4:$CP$484,ROWS($A$1:A48),COLUMNS($B$12:B59)))</f>
        <v>مدرسة عمر بن الخطاب</v>
      </c>
      <c r="D59" s="6" t="str">
        <f>IF(ROWS(C$12:C59)&gt;COUNTA(البيانات!B$4:B$484),"",INDEX(البيانات!$A$4:$CP$484,ROWS($A$1:B48),COLUMNS($B$12:C59)))</f>
        <v>أدبي</v>
      </c>
      <c r="E59" s="6" t="str">
        <f>IF(ROWS(D$12:D59)&gt;COUNTA(البيانات!C$4:C$484),"",INDEX(البيانات!$A$4:$CP$484,ROWS($A$1:C48),COLUMNS($B$12:D59)))</f>
        <v>12 [أدبي]/2</v>
      </c>
      <c r="F59" s="6" t="str">
        <f>IF(ROWS(E$12:E59)&gt;COUNTA(البيانات!D$4:D$484),"",INDEX(البيانات!$A$4:$CP$484,ROWS($A$1:D48),COLUMNS($B$12:E59)))</f>
        <v>20621695</v>
      </c>
      <c r="G59" s="6" t="str">
        <f>IF(ROWS(F$12:F59)&gt;COUNTA(البيانات!E$4:E$484),"",INDEX(البيانات!$A$4:$CP$484,ROWS($A$1:E48),COLUMNS($B$12:F59)))</f>
        <v>محمد يوسف 48</v>
      </c>
      <c r="H59" s="6">
        <f>IF(ROWS(F$12:F59)&gt;COUNTA(البيانات!$A$4:$A$484),"",INDEX(البيانات!$A$4:$CP$484,ROWS($A$1:A48),7*(COLUMNS($H$12:H59)-1)+11))</f>
        <v>62.3</v>
      </c>
      <c r="I59" s="6">
        <f>IF(ROWS(G$12:G59)&gt;COUNTA(البيانات!$A$4:$A$484),"",INDEX(البيانات!$A$4:$CP$484,ROWS($A$1:B48),7*(COLUMNS($H$12:I59)-1)+11))</f>
        <v>68.3</v>
      </c>
      <c r="J59" s="6">
        <f>IF(ROWS(H$12:H59)&gt;COUNTA(البيانات!$A$4:$A$484),"",INDEX(البيانات!$A$4:$CP$484,ROWS($A$1:C48),7*(COLUMNS($H$12:J59)-1)+11))</f>
        <v>66.7</v>
      </c>
      <c r="K59" s="6">
        <f>IF(ROWS(I$12:I59)&gt;COUNTA(البيانات!$A$4:$A$484),"",INDEX(البيانات!$A$4:$CP$484,ROWS($A$1:D48),7*(COLUMNS($H$12:K59)-1)+11))</f>
        <v>81.2</v>
      </c>
      <c r="L59" s="6">
        <f>IF(ROWS(J$12:J59)&gt;COUNTA(البيانات!$A$4:$A$484),"",INDEX(البيانات!$A$4:$CP$484,ROWS($A$1:E48),7*(COLUMNS($H$12:L59)-1)+11))</f>
        <v>66.900000000000006</v>
      </c>
      <c r="M59" s="6">
        <f>IF(ROWS(K$12:K59)&gt;COUNTA(البيانات!$A$4:$A$484),"",INDEX(البيانات!$A$4:$CP$484,ROWS($A$1:F48),7*(COLUMNS($H$12:M59)-1)+11))</f>
        <v>70.8</v>
      </c>
      <c r="N59" s="6">
        <f>IF(ROWS(L$12:L59)&gt;COUNTA(البيانات!$A$4:$A$484),"",INDEX(البيانات!$A$4:$CP$484,ROWS($A$1:G48),7*(COLUMNS($H$12:N59)-1)+11))</f>
        <v>58.7</v>
      </c>
      <c r="O59" s="6">
        <f>IF(ROWS(M$12:M59)&gt;COUNTA(البيانات!$A$4:$A$484),"",INDEX(البيانات!$A$4:$CP$484,ROWS($A$1:H48),7*(COLUMNS($H$12:O59)-1)+11))</f>
        <v>65.599999999999994</v>
      </c>
      <c r="P59" s="6">
        <f>IF(ROWS(N$12:N59)&gt;COUNTA(البيانات!$A$4:$A$484),"",INDEX(البيانات!$A$4:$CP$484,ROWS($A$1:I48),7*(COLUMNS($H$12:P59)-1)+11))</f>
        <v>70.599999999999994</v>
      </c>
      <c r="Q59" s="6">
        <f>IF(ROWS(O$12:O59)&gt;COUNTA(البيانات!$A$4:$A$484),"",INDEX(البيانات!$A$4:$CP$484,ROWS($A$1:J48),7*(COLUMNS($H$12:Q59)-1)+11))</f>
        <v>0</v>
      </c>
      <c r="R59" s="6">
        <f>IF(ROWS(P$12:P59)&gt;COUNTA(البيانات!$A$4:$A$484),"",INDEX(البيانات!$A$4:$CP$484,ROWS($A$1:K48),7*(COLUMNS($H$12:R59)-1)+11))</f>
        <v>67.599999999999994</v>
      </c>
      <c r="S59" s="6">
        <f>IF(ROWS(Q$12:Q59)&gt;COUNTA(البيانات!$A$4:$A$484),"",INDEX(البيانات!$A$4:$CP$484,ROWS($A$1:L48),7*(COLUMNS($H$12:S59)-1)+11))</f>
        <v>0</v>
      </c>
      <c r="T59" s="5">
        <f>IF(ROWS(P$12:P59)&gt;COUNTA(البيانات!$A$4:$A$484),"",AVERAGE($H59:$S59))</f>
        <v>56.558333333333337</v>
      </c>
      <c r="U59" s="5" t="str">
        <f t="array" ref="U59">IF(ROWS($U$12:U59)&gt;$Y$11,"",INDEX($G$12:$G$492,SMALL(IF($G$12:$G$492&lt;&gt;"",IF(($T$12:$T$492&gt;=55)*($T$12:$T$492&lt;=60)+($T$12:$T$492&gt;=95)*($T$12:$T$492&lt;=100)=1,ROW($G$12:$G$492)-ROW($G$12)+1)),ROWS($U$12:U59))))</f>
        <v>محمد يوسف 188</v>
      </c>
      <c r="V59" s="17">
        <f>IF(ROWS($V$12:V59)&gt;$Y$11,"",INDEX($T$12:$T$600,MATCH($U59,$G$12:$G$600,0)))</f>
        <v>55.1</v>
      </c>
      <c r="W59" s="5"/>
    </row>
    <row r="60" spans="3:23" x14ac:dyDescent="0.35">
      <c r="C60" s="6" t="str">
        <f>IF(ROWS(B$12:B60)&gt;COUNTA(البيانات!A$4:A$484),"",INDEX(البيانات!$A$4:$CP$484,ROWS($A$1:A49),COLUMNS($B$12:B60)))</f>
        <v>مدرسة عمر بن الخطاب</v>
      </c>
      <c r="D60" s="6" t="str">
        <f>IF(ROWS(C$12:C60)&gt;COUNTA(البيانات!B$4:B$484),"",INDEX(البيانات!$A$4:$CP$484,ROWS($A$1:B49),COLUMNS($B$12:C60)))</f>
        <v>أدبي</v>
      </c>
      <c r="E60" s="6" t="str">
        <f>IF(ROWS(D$12:D60)&gt;COUNTA(البيانات!C$4:C$484),"",INDEX(البيانات!$A$4:$CP$484,ROWS($A$1:C49),COLUMNS($B$12:D60)))</f>
        <v>12 [أدبي]/2</v>
      </c>
      <c r="F60" s="6" t="str">
        <f>IF(ROWS(E$12:E60)&gt;COUNTA(البيانات!D$4:D$484),"",INDEX(البيانات!$A$4:$CP$484,ROWS($A$1:D49),COLUMNS($B$12:E60)))</f>
        <v>2013007160</v>
      </c>
      <c r="G60" s="6" t="str">
        <f>IF(ROWS(F$12:F60)&gt;COUNTA(البيانات!E$4:E$484),"",INDEX(البيانات!$A$4:$CP$484,ROWS($A$1:E49),COLUMNS($B$12:F60)))</f>
        <v>محمد يوسف 49</v>
      </c>
      <c r="H60" s="6">
        <f>IF(ROWS(F$12:F60)&gt;COUNTA(البيانات!$A$4:$A$484),"",INDEX(البيانات!$A$4:$CP$484,ROWS($A$1:A49),7*(COLUMNS($H$12:H60)-1)+11))</f>
        <v>63.3</v>
      </c>
      <c r="I60" s="6">
        <f>IF(ROWS(G$12:G60)&gt;COUNTA(البيانات!$A$4:$A$484),"",INDEX(البيانات!$A$4:$CP$484,ROWS($A$1:B49),7*(COLUMNS($H$12:I60)-1)+11))</f>
        <v>72</v>
      </c>
      <c r="J60" s="6">
        <f>IF(ROWS(H$12:H60)&gt;COUNTA(البيانات!$A$4:$A$484),"",INDEX(البيانات!$A$4:$CP$484,ROWS($A$1:C49),7*(COLUMNS($H$12:J60)-1)+11))</f>
        <v>67.599999999999994</v>
      </c>
      <c r="K60" s="6">
        <f>IF(ROWS(I$12:I60)&gt;COUNTA(البيانات!$A$4:$A$484),"",INDEX(البيانات!$A$4:$CP$484,ROWS($A$1:D49),7*(COLUMNS($H$12:K60)-1)+11))</f>
        <v>73.5</v>
      </c>
      <c r="L60" s="6">
        <f>IF(ROWS(J$12:J60)&gt;COUNTA(البيانات!$A$4:$A$484),"",INDEX(البيانات!$A$4:$CP$484,ROWS($A$1:E49),7*(COLUMNS($H$12:L60)-1)+11))</f>
        <v>76.7</v>
      </c>
      <c r="M60" s="6">
        <f>IF(ROWS(K$12:K60)&gt;COUNTA(البيانات!$A$4:$A$484),"",INDEX(البيانات!$A$4:$CP$484,ROWS($A$1:F49),7*(COLUMNS($H$12:M60)-1)+11))</f>
        <v>82.7</v>
      </c>
      <c r="N60" s="6">
        <f>IF(ROWS(L$12:L60)&gt;COUNTA(البيانات!$A$4:$A$484),"",INDEX(البيانات!$A$4:$CP$484,ROWS($A$1:G49),7*(COLUMNS($H$12:N60)-1)+11))</f>
        <v>89.9</v>
      </c>
      <c r="O60" s="6">
        <f>IF(ROWS(M$12:M60)&gt;COUNTA(البيانات!$A$4:$A$484),"",INDEX(البيانات!$A$4:$CP$484,ROWS($A$1:H49),7*(COLUMNS($H$12:O60)-1)+11))</f>
        <v>68.3</v>
      </c>
      <c r="P60" s="6">
        <f>IF(ROWS(N$12:N60)&gt;COUNTA(البيانات!$A$4:$A$484),"",INDEX(البيانات!$A$4:$CP$484,ROWS($A$1:I49),7*(COLUMNS($H$12:P60)-1)+11))</f>
        <v>76</v>
      </c>
      <c r="Q60" s="6">
        <f>IF(ROWS(O$12:O60)&gt;COUNTA(البيانات!$A$4:$A$484),"",INDEX(البيانات!$A$4:$CP$484,ROWS($A$1:J49),7*(COLUMNS($H$12:Q60)-1)+11))</f>
        <v>0</v>
      </c>
      <c r="R60" s="6">
        <f>IF(ROWS(P$12:P60)&gt;COUNTA(البيانات!$A$4:$A$484),"",INDEX(البيانات!$A$4:$CP$484,ROWS($A$1:K49),7*(COLUMNS($H$12:R60)-1)+11))</f>
        <v>80.3</v>
      </c>
      <c r="S60" s="6">
        <f>IF(ROWS(Q$12:Q60)&gt;COUNTA(البيانات!$A$4:$A$484),"",INDEX(البيانات!$A$4:$CP$484,ROWS($A$1:L49),7*(COLUMNS($H$12:S60)-1)+11))</f>
        <v>0</v>
      </c>
      <c r="T60" s="5">
        <f>IF(ROWS(P$12:P60)&gt;COUNTA(البيانات!$A$4:$A$484),"",AVERAGE($H60:$S60))</f>
        <v>62.524999999999984</v>
      </c>
      <c r="U60" s="5" t="str">
        <f t="array" ref="U60">IF(ROWS($U$12:U60)&gt;$Y$11,"",INDEX($G$12:$G$492,SMALL(IF($G$12:$G$492&lt;&gt;"",IF(($T$12:$T$492&gt;=55)*($T$12:$T$492&lt;=60)+($T$12:$T$492&gt;=95)*($T$12:$T$492&lt;=100)=1,ROW($G$12:$G$492)-ROW($G$12)+1)),ROWS($U$12:U60))))</f>
        <v>محمد يوسف 197</v>
      </c>
      <c r="V60" s="17">
        <f>IF(ROWS($V$12:V60)&gt;$Y$11,"",INDEX($T$12:$T$600,MATCH($U60,$G$12:$G$600,0)))</f>
        <v>59.500000000000007</v>
      </c>
      <c r="W60" s="5"/>
    </row>
    <row r="61" spans="3:23" x14ac:dyDescent="0.35">
      <c r="C61" s="6" t="str">
        <f>IF(ROWS(B$12:B61)&gt;COUNTA(البيانات!A$4:A$484),"",INDEX(البيانات!$A$4:$CP$484,ROWS($A$1:A50),COLUMNS($B$12:B61)))</f>
        <v>مدرسة عمر بن الخطاب</v>
      </c>
      <c r="D61" s="6" t="str">
        <f>IF(ROWS(C$12:C61)&gt;COUNTA(البيانات!B$4:B$484),"",INDEX(البيانات!$A$4:$CP$484,ROWS($A$1:B50),COLUMNS($B$12:C61)))</f>
        <v>أدبي</v>
      </c>
      <c r="E61" s="6" t="str">
        <f>IF(ROWS(D$12:D61)&gt;COUNTA(البيانات!C$4:C$484),"",INDEX(البيانات!$A$4:$CP$484,ROWS($A$1:C50),COLUMNS($B$12:D61)))</f>
        <v>12 [أدبي]/2</v>
      </c>
      <c r="F61" s="6" t="str">
        <f>IF(ROWS(E$12:E61)&gt;COUNTA(البيانات!D$4:D$484),"",INDEX(البيانات!$A$4:$CP$484,ROWS($A$1:D50),COLUMNS($B$12:E61)))</f>
        <v>20206758</v>
      </c>
      <c r="G61" s="6" t="str">
        <f>IF(ROWS(F$12:F61)&gt;COUNTA(البيانات!E$4:E$484),"",INDEX(البيانات!$A$4:$CP$484,ROWS($A$1:E50),COLUMNS($B$12:F61)))</f>
        <v>محمد يوسف 50</v>
      </c>
      <c r="H61" s="6">
        <f>IF(ROWS(F$12:F61)&gt;COUNTA(البيانات!$A$4:$A$484),"",INDEX(البيانات!$A$4:$CP$484,ROWS($A$1:A50),7*(COLUMNS($H$12:H61)-1)+11))</f>
        <v>60.4</v>
      </c>
      <c r="I61" s="6">
        <f>IF(ROWS(G$12:G61)&gt;COUNTA(البيانات!$A$4:$A$484),"",INDEX(البيانات!$A$4:$CP$484,ROWS($A$1:B50),7*(COLUMNS($H$12:I61)-1)+11))</f>
        <v>73.8</v>
      </c>
      <c r="J61" s="6">
        <f>IF(ROWS(H$12:H61)&gt;COUNTA(البيانات!$A$4:$A$484),"",INDEX(البيانات!$A$4:$CP$484,ROWS($A$1:C50),7*(COLUMNS($H$12:J61)-1)+11))</f>
        <v>65.8</v>
      </c>
      <c r="K61" s="6">
        <f>IF(ROWS(I$12:I61)&gt;COUNTA(البيانات!$A$4:$A$484),"",INDEX(البيانات!$A$4:$CP$484,ROWS($A$1:D50),7*(COLUMNS($H$12:K61)-1)+11))</f>
        <v>83.8</v>
      </c>
      <c r="L61" s="6">
        <f>IF(ROWS(J$12:J61)&gt;COUNTA(البيانات!$A$4:$A$484),"",INDEX(البيانات!$A$4:$CP$484,ROWS($A$1:E50),7*(COLUMNS($H$12:L61)-1)+11))</f>
        <v>70.599999999999994</v>
      </c>
      <c r="M61" s="6">
        <f>IF(ROWS(K$12:K61)&gt;COUNTA(البيانات!$A$4:$A$484),"",INDEX(البيانات!$A$4:$CP$484,ROWS($A$1:F50),7*(COLUMNS($H$12:M61)-1)+11))</f>
        <v>85.4</v>
      </c>
      <c r="N61" s="6">
        <f>IF(ROWS(L$12:L61)&gt;COUNTA(البيانات!$A$4:$A$484),"",INDEX(البيانات!$A$4:$CP$484,ROWS($A$1:G50),7*(COLUMNS($H$12:N61)-1)+11))</f>
        <v>84.8</v>
      </c>
      <c r="O61" s="6">
        <f>IF(ROWS(M$12:M61)&gt;COUNTA(البيانات!$A$4:$A$484),"",INDEX(البيانات!$A$4:$CP$484,ROWS($A$1:H50),7*(COLUMNS($H$12:O61)-1)+11))</f>
        <v>64.5</v>
      </c>
      <c r="P61" s="6">
        <f>IF(ROWS(N$12:N61)&gt;COUNTA(البيانات!$A$4:$A$484),"",INDEX(البيانات!$A$4:$CP$484,ROWS($A$1:I50),7*(COLUMNS($H$12:P61)-1)+11))</f>
        <v>70.099999999999994</v>
      </c>
      <c r="Q61" s="6">
        <f>IF(ROWS(O$12:O61)&gt;COUNTA(البيانات!$A$4:$A$484),"",INDEX(البيانات!$A$4:$CP$484,ROWS($A$1:J50),7*(COLUMNS($H$12:Q61)-1)+11))</f>
        <v>0</v>
      </c>
      <c r="R61" s="6">
        <f>IF(ROWS(P$12:P61)&gt;COUNTA(البيانات!$A$4:$A$484),"",INDEX(البيانات!$A$4:$CP$484,ROWS($A$1:K50),7*(COLUMNS($H$12:R61)-1)+11))</f>
        <v>75.7</v>
      </c>
      <c r="S61" s="6">
        <f>IF(ROWS(Q$12:Q61)&gt;COUNTA(البيانات!$A$4:$A$484),"",INDEX(البيانات!$A$4:$CP$484,ROWS($A$1:L50),7*(COLUMNS($H$12:S61)-1)+11))</f>
        <v>0</v>
      </c>
      <c r="T61" s="5">
        <f>IF(ROWS(P$12:P61)&gt;COUNTA(البيانات!$A$4:$A$484),"",AVERAGE($H61:$S61))</f>
        <v>61.241666666666667</v>
      </c>
      <c r="U61" s="5" t="str">
        <f t="array" ref="U61">IF(ROWS($U$12:U61)&gt;$Y$11,"",INDEX($G$12:$G$492,SMALL(IF($G$12:$G$492&lt;&gt;"",IF(($T$12:$T$492&gt;=55)*($T$12:$T$492&lt;=60)+($T$12:$T$492&gt;=95)*($T$12:$T$492&lt;=100)=1,ROW($G$12:$G$492)-ROW($G$12)+1)),ROWS($U$12:U61))))</f>
        <v>محمد يوسف 198</v>
      </c>
      <c r="V61" s="17">
        <f>IF(ROWS($V$12:V61)&gt;$Y$11,"",INDEX($T$12:$T$600,MATCH($U61,$G$12:$G$600,0)))</f>
        <v>55.17499999999999</v>
      </c>
      <c r="W61" s="5"/>
    </row>
    <row r="62" spans="3:23" x14ac:dyDescent="0.35">
      <c r="C62" s="6" t="str">
        <f>IF(ROWS(B$12:B62)&gt;COUNTA(البيانات!A$4:A$484),"",INDEX(البيانات!$A$4:$CP$484,ROWS($A$1:A51),COLUMNS($B$12:B62)))</f>
        <v>مدرسة عمر بن الخطاب</v>
      </c>
      <c r="D62" s="6" t="str">
        <f>IF(ROWS(C$12:C62)&gt;COUNTA(البيانات!B$4:B$484),"",INDEX(البيانات!$A$4:$CP$484,ROWS($A$1:B51),COLUMNS($B$12:C62)))</f>
        <v>أدبي</v>
      </c>
      <c r="E62" s="6" t="str">
        <f>IF(ROWS(D$12:D62)&gt;COUNTA(البيانات!C$4:C$484),"",INDEX(البيانات!$A$4:$CP$484,ROWS($A$1:C51),COLUMNS($B$12:D62)))</f>
        <v>12 [أدبي]/2</v>
      </c>
      <c r="F62" s="6" t="str">
        <f>IF(ROWS(E$12:E62)&gt;COUNTA(البيانات!D$4:D$484),"",INDEX(البيانات!$A$4:$CP$484,ROWS($A$1:D51),COLUMNS($B$12:E62)))</f>
        <v>20207255</v>
      </c>
      <c r="G62" s="6" t="str">
        <f>IF(ROWS(F$12:F62)&gt;COUNTA(البيانات!E$4:E$484),"",INDEX(البيانات!$A$4:$CP$484,ROWS($A$1:E51),COLUMNS($B$12:F62)))</f>
        <v>محمد يوسف 51</v>
      </c>
      <c r="H62" s="6">
        <f>IF(ROWS(F$12:F62)&gt;COUNTA(البيانات!$A$4:$A$484),"",INDEX(البيانات!$A$4:$CP$484,ROWS($A$1:A51),7*(COLUMNS($H$12:H62)-1)+11))</f>
        <v>63.1</v>
      </c>
      <c r="I62" s="6">
        <f>IF(ROWS(G$12:G62)&gt;COUNTA(البيانات!$A$4:$A$484),"",INDEX(البيانات!$A$4:$CP$484,ROWS($A$1:B51),7*(COLUMNS($H$12:I62)-1)+11))</f>
        <v>68</v>
      </c>
      <c r="J62" s="6">
        <f>IF(ROWS(H$12:H62)&gt;COUNTA(البيانات!$A$4:$A$484),"",INDEX(البيانات!$A$4:$CP$484,ROWS($A$1:C51),7*(COLUMNS($H$12:J62)-1)+11))</f>
        <v>67</v>
      </c>
      <c r="K62" s="6">
        <f>IF(ROWS(I$12:I62)&gt;COUNTA(البيانات!$A$4:$A$484),"",INDEX(البيانات!$A$4:$CP$484,ROWS($A$1:D51),7*(COLUMNS($H$12:K62)-1)+11))</f>
        <v>77.400000000000006</v>
      </c>
      <c r="L62" s="6">
        <f>IF(ROWS(J$12:J62)&gt;COUNTA(البيانات!$A$4:$A$484),"",INDEX(البيانات!$A$4:$CP$484,ROWS($A$1:E51),7*(COLUMNS($H$12:L62)-1)+11))</f>
        <v>74.2</v>
      </c>
      <c r="M62" s="6">
        <f>IF(ROWS(K$12:K62)&gt;COUNTA(البيانات!$A$4:$A$484),"",INDEX(البيانات!$A$4:$CP$484,ROWS($A$1:F51),7*(COLUMNS($H$12:M62)-1)+11))</f>
        <v>74.3</v>
      </c>
      <c r="N62" s="6">
        <f>IF(ROWS(L$12:L62)&gt;COUNTA(البيانات!$A$4:$A$484),"",INDEX(البيانات!$A$4:$CP$484,ROWS($A$1:G51),7*(COLUMNS($H$12:N62)-1)+11))</f>
        <v>79.8</v>
      </c>
      <c r="O62" s="6">
        <f>IF(ROWS(M$12:M62)&gt;COUNTA(البيانات!$A$4:$A$484),"",INDEX(البيانات!$A$4:$CP$484,ROWS($A$1:H51),7*(COLUMNS($H$12:O62)-1)+11))</f>
        <v>61.3</v>
      </c>
      <c r="P62" s="6">
        <f>IF(ROWS(N$12:N62)&gt;COUNTA(البيانات!$A$4:$A$484),"",INDEX(البيانات!$A$4:$CP$484,ROWS($A$1:I51),7*(COLUMNS($H$12:P62)-1)+11))</f>
        <v>69</v>
      </c>
      <c r="Q62" s="6">
        <f>IF(ROWS(O$12:O62)&gt;COUNTA(البيانات!$A$4:$A$484),"",INDEX(البيانات!$A$4:$CP$484,ROWS($A$1:J51),7*(COLUMNS($H$12:Q62)-1)+11))</f>
        <v>0</v>
      </c>
      <c r="R62" s="6">
        <f>IF(ROWS(P$12:P62)&gt;COUNTA(البيانات!$A$4:$A$484),"",INDEX(البيانات!$A$4:$CP$484,ROWS($A$1:K51),7*(COLUMNS($H$12:R62)-1)+11))</f>
        <v>73.7</v>
      </c>
      <c r="S62" s="6">
        <f>IF(ROWS(Q$12:Q62)&gt;COUNTA(البيانات!$A$4:$A$484),"",INDEX(البيانات!$A$4:$CP$484,ROWS($A$1:L51),7*(COLUMNS($H$12:S62)-1)+11))</f>
        <v>0</v>
      </c>
      <c r="T62" s="5">
        <f>IF(ROWS(P$12:P62)&gt;COUNTA(البيانات!$A$4:$A$484),"",AVERAGE($H62:$S62))</f>
        <v>58.983333333333341</v>
      </c>
      <c r="U62" s="5" t="str">
        <f t="array" ref="U62">IF(ROWS($U$12:U62)&gt;$Y$11,"",INDEX($G$12:$G$492,SMALL(IF($G$12:$G$492&lt;&gt;"",IF(($T$12:$T$492&gt;=55)*($T$12:$T$492&lt;=60)+($T$12:$T$492&gt;=95)*($T$12:$T$492&lt;=100)=1,ROW($G$12:$G$492)-ROW($G$12)+1)),ROWS($U$12:U62))))</f>
        <v>محمد يوسف 200</v>
      </c>
      <c r="V62" s="17">
        <f>IF(ROWS($V$12:V62)&gt;$Y$11,"",INDEX($T$12:$T$600,MATCH($U62,$G$12:$G$600,0)))</f>
        <v>58.425000000000004</v>
      </c>
      <c r="W62" s="5"/>
    </row>
    <row r="63" spans="3:23" x14ac:dyDescent="0.35">
      <c r="C63" s="6" t="str">
        <f>IF(ROWS(B$12:B63)&gt;COUNTA(البيانات!A$4:A$484),"",INDEX(البيانات!$A$4:$CP$484,ROWS($A$1:A52),COLUMNS($B$12:B63)))</f>
        <v>مدرسة عمر بن الخطاب</v>
      </c>
      <c r="D63" s="6" t="str">
        <f>IF(ROWS(C$12:C63)&gt;COUNTA(البيانات!B$4:B$484),"",INDEX(البيانات!$A$4:$CP$484,ROWS($A$1:B52),COLUMNS($B$12:C63)))</f>
        <v>أدبي</v>
      </c>
      <c r="E63" s="6" t="str">
        <f>IF(ROWS(D$12:D63)&gt;COUNTA(البيانات!C$4:C$484),"",INDEX(البيانات!$A$4:$CP$484,ROWS($A$1:C52),COLUMNS($B$12:D63)))</f>
        <v>12 [أدبي]/2</v>
      </c>
      <c r="F63" s="6" t="str">
        <f>IF(ROWS(E$12:E63)&gt;COUNTA(البيانات!D$4:D$484),"",INDEX(البيانات!$A$4:$CP$484,ROWS($A$1:D52),COLUMNS($B$12:E63)))</f>
        <v>2014028608</v>
      </c>
      <c r="G63" s="6" t="str">
        <f>IF(ROWS(F$12:F63)&gt;COUNTA(البيانات!E$4:E$484),"",INDEX(البيانات!$A$4:$CP$484,ROWS($A$1:E52),COLUMNS($B$12:F63)))</f>
        <v>محمد يوسف 52</v>
      </c>
      <c r="H63" s="6">
        <f>IF(ROWS(F$12:F63)&gt;COUNTA(البيانات!$A$4:$A$484),"",INDEX(البيانات!$A$4:$CP$484,ROWS($A$1:A52),7*(COLUMNS($H$12:H63)-1)+11))</f>
        <v>69.5</v>
      </c>
      <c r="I63" s="6">
        <f>IF(ROWS(G$12:G63)&gt;COUNTA(البيانات!$A$4:$A$484),"",INDEX(البيانات!$A$4:$CP$484,ROWS($A$1:B52),7*(COLUMNS($H$12:I63)-1)+11))</f>
        <v>78.900000000000006</v>
      </c>
      <c r="J63" s="6">
        <f>IF(ROWS(H$12:H63)&gt;COUNTA(البيانات!$A$4:$A$484),"",INDEX(البيانات!$A$4:$CP$484,ROWS($A$1:C52),7*(COLUMNS($H$12:J63)-1)+11))</f>
        <v>73.099999999999994</v>
      </c>
      <c r="K63" s="6">
        <f>IF(ROWS(I$12:I63)&gt;COUNTA(البيانات!$A$4:$A$484),"",INDEX(البيانات!$A$4:$CP$484,ROWS($A$1:D52),7*(COLUMNS($H$12:K63)-1)+11))</f>
        <v>84.8</v>
      </c>
      <c r="L63" s="6">
        <f>IF(ROWS(J$12:J63)&gt;COUNTA(البيانات!$A$4:$A$484),"",INDEX(البيانات!$A$4:$CP$484,ROWS($A$1:E52),7*(COLUMNS($H$12:L63)-1)+11))</f>
        <v>77.2</v>
      </c>
      <c r="M63" s="6">
        <f>IF(ROWS(K$12:K63)&gt;COUNTA(البيانات!$A$4:$A$484),"",INDEX(البيانات!$A$4:$CP$484,ROWS($A$1:F52),7*(COLUMNS($H$12:M63)-1)+11))</f>
        <v>88.9</v>
      </c>
      <c r="N63" s="6">
        <f>IF(ROWS(L$12:L63)&gt;COUNTA(البيانات!$A$4:$A$484),"",INDEX(البيانات!$A$4:$CP$484,ROWS($A$1:G52),7*(COLUMNS($H$12:N63)-1)+11))</f>
        <v>86.8</v>
      </c>
      <c r="O63" s="6">
        <f>IF(ROWS(M$12:M63)&gt;COUNTA(البيانات!$A$4:$A$484),"",INDEX(البيانات!$A$4:$CP$484,ROWS($A$1:H52),7*(COLUMNS($H$12:O63)-1)+11))</f>
        <v>82.3</v>
      </c>
      <c r="P63" s="6">
        <f>IF(ROWS(N$12:N63)&gt;COUNTA(البيانات!$A$4:$A$484),"",INDEX(البيانات!$A$4:$CP$484,ROWS($A$1:I52),7*(COLUMNS($H$12:P63)-1)+11))</f>
        <v>71.7</v>
      </c>
      <c r="Q63" s="6">
        <f>IF(ROWS(O$12:O63)&gt;COUNTA(البيانات!$A$4:$A$484),"",INDEX(البيانات!$A$4:$CP$484,ROWS($A$1:J52),7*(COLUMNS($H$12:Q63)-1)+11))</f>
        <v>0</v>
      </c>
      <c r="R63" s="6">
        <f>IF(ROWS(P$12:P63)&gt;COUNTA(البيانات!$A$4:$A$484),"",INDEX(البيانات!$A$4:$CP$484,ROWS($A$1:K52),7*(COLUMNS($H$12:R63)-1)+11))</f>
        <v>82.2</v>
      </c>
      <c r="S63" s="6">
        <f>IF(ROWS(Q$12:Q63)&gt;COUNTA(البيانات!$A$4:$A$484),"",INDEX(البيانات!$A$4:$CP$484,ROWS($A$1:L52),7*(COLUMNS($H$12:S63)-1)+11))</f>
        <v>0</v>
      </c>
      <c r="T63" s="5">
        <f>IF(ROWS(P$12:P63)&gt;COUNTA(البيانات!$A$4:$A$484),"",AVERAGE($H63:$S63))</f>
        <v>66.283333333333331</v>
      </c>
      <c r="U63" s="5" t="str">
        <f t="array" ref="U63">IF(ROWS($U$12:U63)&gt;$Y$11,"",INDEX($G$12:$G$492,SMALL(IF($G$12:$G$492&lt;&gt;"",IF(($T$12:$T$492&gt;=55)*($T$12:$T$492&lt;=60)+($T$12:$T$492&gt;=95)*($T$12:$T$492&lt;=100)=1,ROW($G$12:$G$492)-ROW($G$12)+1)),ROWS($U$12:U63))))</f>
        <v>محمد يوسف 201</v>
      </c>
      <c r="V63" s="17">
        <f>IF(ROWS($V$12:V63)&gt;$Y$11,"",INDEX($T$12:$T$600,MATCH($U63,$G$12:$G$600,0)))</f>
        <v>59.266666666666659</v>
      </c>
      <c r="W63" s="5"/>
    </row>
    <row r="64" spans="3:23" x14ac:dyDescent="0.35">
      <c r="C64" s="6" t="str">
        <f>IF(ROWS(B$12:B64)&gt;COUNTA(البيانات!A$4:A$484),"",INDEX(البيانات!$A$4:$CP$484,ROWS($A$1:A53),COLUMNS($B$12:B64)))</f>
        <v>مدرسة عمر بن الخطاب</v>
      </c>
      <c r="D64" s="6" t="str">
        <f>IF(ROWS(C$12:C64)&gt;COUNTA(البيانات!B$4:B$484),"",INDEX(البيانات!$A$4:$CP$484,ROWS($A$1:B53),COLUMNS($B$12:C64)))</f>
        <v>أدبي</v>
      </c>
      <c r="E64" s="6" t="str">
        <f>IF(ROWS(D$12:D64)&gt;COUNTA(البيانات!C$4:C$484),"",INDEX(البيانات!$A$4:$CP$484,ROWS($A$1:C53),COLUMNS($B$12:D64)))</f>
        <v>12 [أدبي]/2</v>
      </c>
      <c r="F64" s="6" t="str">
        <f>IF(ROWS(E$12:E64)&gt;COUNTA(البيانات!D$4:D$484),"",INDEX(البيانات!$A$4:$CP$484,ROWS($A$1:D53),COLUMNS($B$12:E64)))</f>
        <v>2012022889</v>
      </c>
      <c r="G64" s="6" t="str">
        <f>IF(ROWS(F$12:F64)&gt;COUNTA(البيانات!E$4:E$484),"",INDEX(البيانات!$A$4:$CP$484,ROWS($A$1:E53),COLUMNS($B$12:F64)))</f>
        <v>محمد يوسف 53</v>
      </c>
      <c r="H64" s="6">
        <f>IF(ROWS(F$12:F64)&gt;COUNTA(البيانات!$A$4:$A$484),"",INDEX(البيانات!$A$4:$CP$484,ROWS($A$1:A53),7*(COLUMNS($H$12:H64)-1)+11))</f>
        <v>90</v>
      </c>
      <c r="I64" s="6">
        <f>IF(ROWS(G$12:G64)&gt;COUNTA(البيانات!$A$4:$A$484),"",INDEX(البيانات!$A$4:$CP$484,ROWS($A$1:B53),7*(COLUMNS($H$12:I64)-1)+11))</f>
        <v>61.6</v>
      </c>
      <c r="J64" s="6">
        <f>IF(ROWS(H$12:H64)&gt;COUNTA(البيانات!$A$4:$A$484),"",INDEX(البيانات!$A$4:$CP$484,ROWS($A$1:C53),7*(COLUMNS($H$12:J64)-1)+11))</f>
        <v>78.8</v>
      </c>
      <c r="K64" s="6">
        <f>IF(ROWS(I$12:I64)&gt;COUNTA(البيانات!$A$4:$A$484),"",INDEX(البيانات!$A$4:$CP$484,ROWS($A$1:D53),7*(COLUMNS($H$12:K64)-1)+11))</f>
        <v>79.400000000000006</v>
      </c>
      <c r="L64" s="6">
        <f>IF(ROWS(J$12:J64)&gt;COUNTA(البيانات!$A$4:$A$484),"",INDEX(البيانات!$A$4:$CP$484,ROWS($A$1:E53),7*(COLUMNS($H$12:L64)-1)+11))</f>
        <v>73.8</v>
      </c>
      <c r="M64" s="6">
        <f>IF(ROWS(K$12:K64)&gt;COUNTA(البيانات!$A$4:$A$484),"",INDEX(البيانات!$A$4:$CP$484,ROWS($A$1:F53),7*(COLUMNS($H$12:M64)-1)+11))</f>
        <v>79.400000000000006</v>
      </c>
      <c r="N64" s="6">
        <f>IF(ROWS(L$12:L64)&gt;COUNTA(البيانات!$A$4:$A$484),"",INDEX(البيانات!$A$4:$CP$484,ROWS($A$1:G53),7*(COLUMNS($H$12:N64)-1)+11))</f>
        <v>87.6</v>
      </c>
      <c r="O64" s="6">
        <f>IF(ROWS(M$12:M64)&gt;COUNTA(البيانات!$A$4:$A$484),"",INDEX(البيانات!$A$4:$CP$484,ROWS($A$1:H53),7*(COLUMNS($H$12:O64)-1)+11))</f>
        <v>63.6</v>
      </c>
      <c r="P64" s="6">
        <f>IF(ROWS(N$12:N64)&gt;COUNTA(البيانات!$A$4:$A$484),"",INDEX(البيانات!$A$4:$CP$484,ROWS($A$1:I53),7*(COLUMNS($H$12:P64)-1)+11))</f>
        <v>68.900000000000006</v>
      </c>
      <c r="Q64" s="6">
        <f>IF(ROWS(O$12:O64)&gt;COUNTA(البيانات!$A$4:$A$484),"",INDEX(البيانات!$A$4:$CP$484,ROWS($A$1:J53),7*(COLUMNS($H$12:Q64)-1)+11))</f>
        <v>0</v>
      </c>
      <c r="R64" s="6">
        <f>IF(ROWS(P$12:P64)&gt;COUNTA(البيانات!$A$4:$A$484),"",INDEX(البيانات!$A$4:$CP$484,ROWS($A$1:K53),7*(COLUMNS($H$12:R64)-1)+11))</f>
        <v>84.7</v>
      </c>
      <c r="S64" s="6">
        <f>IF(ROWS(Q$12:Q64)&gt;COUNTA(البيانات!$A$4:$A$484),"",INDEX(البيانات!$A$4:$CP$484,ROWS($A$1:L53),7*(COLUMNS($H$12:S64)-1)+11))</f>
        <v>0</v>
      </c>
      <c r="T64" s="5">
        <f>IF(ROWS(P$12:P64)&gt;COUNTA(البيانات!$A$4:$A$484),"",AVERAGE($H64:$S64))</f>
        <v>63.983333333333341</v>
      </c>
      <c r="U64" s="5" t="str">
        <f t="array" ref="U64">IF(ROWS($U$12:U64)&gt;$Y$11,"",INDEX($G$12:$G$492,SMALL(IF($G$12:$G$492&lt;&gt;"",IF(($T$12:$T$492&gt;=55)*($T$12:$T$492&lt;=60)+($T$12:$T$492&gt;=95)*($T$12:$T$492&lt;=100)=1,ROW($G$12:$G$492)-ROW($G$12)+1)),ROWS($U$12:U64))))</f>
        <v>محمد يوسف 204</v>
      </c>
      <c r="V64" s="17">
        <f>IF(ROWS($V$12:V64)&gt;$Y$11,"",INDEX($T$12:$T$600,MATCH($U64,$G$12:$G$600,0)))</f>
        <v>56.391666666666673</v>
      </c>
      <c r="W64" s="5"/>
    </row>
    <row r="65" spans="3:23" x14ac:dyDescent="0.35">
      <c r="C65" s="6" t="str">
        <f>IF(ROWS(B$12:B65)&gt;COUNTA(البيانات!A$4:A$484),"",INDEX(البيانات!$A$4:$CP$484,ROWS($A$1:A54),COLUMNS($B$12:B65)))</f>
        <v>مدرسة عمر بن الخطاب</v>
      </c>
      <c r="D65" s="6" t="str">
        <f>IF(ROWS(C$12:C65)&gt;COUNTA(البيانات!B$4:B$484),"",INDEX(البيانات!$A$4:$CP$484,ROWS($A$1:B54),COLUMNS($B$12:C65)))</f>
        <v>أدبي</v>
      </c>
      <c r="E65" s="6" t="str">
        <f>IF(ROWS(D$12:D65)&gt;COUNTA(البيانات!C$4:C$484),"",INDEX(البيانات!$A$4:$CP$484,ROWS($A$1:C54),COLUMNS($B$12:D65)))</f>
        <v>12 [أدبي]/2</v>
      </c>
      <c r="F65" s="6" t="str">
        <f>IF(ROWS(E$12:E65)&gt;COUNTA(البيانات!D$4:D$484),"",INDEX(البيانات!$A$4:$CP$484,ROWS($A$1:D54),COLUMNS($B$12:E65)))</f>
        <v>20315515</v>
      </c>
      <c r="G65" s="6" t="str">
        <f>IF(ROWS(F$12:F65)&gt;COUNTA(البيانات!E$4:E$484),"",INDEX(البيانات!$A$4:$CP$484,ROWS($A$1:E54),COLUMNS($B$12:F65)))</f>
        <v>محمد يوسف 54</v>
      </c>
      <c r="H65" s="6">
        <f>IF(ROWS(F$12:F65)&gt;COUNTA(البيانات!$A$4:$A$484),"",INDEX(البيانات!$A$4:$CP$484,ROWS($A$1:A54),7*(COLUMNS($H$12:H65)-1)+11))</f>
        <v>66</v>
      </c>
      <c r="I65" s="6">
        <f>IF(ROWS(G$12:G65)&gt;COUNTA(البيانات!$A$4:$A$484),"",INDEX(البيانات!$A$4:$CP$484,ROWS($A$1:B54),7*(COLUMNS($H$12:I65)-1)+11))</f>
        <v>63.8</v>
      </c>
      <c r="J65" s="6">
        <f>IF(ROWS(H$12:H65)&gt;COUNTA(البيانات!$A$4:$A$484),"",INDEX(البيانات!$A$4:$CP$484,ROWS($A$1:C54),7*(COLUMNS($H$12:J65)-1)+11))</f>
        <v>62.3</v>
      </c>
      <c r="K65" s="6">
        <f>IF(ROWS(I$12:I65)&gt;COUNTA(البيانات!$A$4:$A$484),"",INDEX(البيانات!$A$4:$CP$484,ROWS($A$1:D54),7*(COLUMNS($H$12:K65)-1)+11))</f>
        <v>84</v>
      </c>
      <c r="L65" s="6">
        <f>IF(ROWS(J$12:J65)&gt;COUNTA(البيانات!$A$4:$A$484),"",INDEX(البيانات!$A$4:$CP$484,ROWS($A$1:E54),7*(COLUMNS($H$12:L65)-1)+11))</f>
        <v>72.400000000000006</v>
      </c>
      <c r="M65" s="6">
        <f>IF(ROWS(K$12:K65)&gt;COUNTA(البيانات!$A$4:$A$484),"",INDEX(البيانات!$A$4:$CP$484,ROWS($A$1:F54),7*(COLUMNS($H$12:M65)-1)+11))</f>
        <v>79.7</v>
      </c>
      <c r="N65" s="6">
        <f>IF(ROWS(L$12:L65)&gt;COUNTA(البيانات!$A$4:$A$484),"",INDEX(البيانات!$A$4:$CP$484,ROWS($A$1:G54),7*(COLUMNS($H$12:N65)-1)+11))</f>
        <v>74.8</v>
      </c>
      <c r="O65" s="6">
        <f>IF(ROWS(M$12:M65)&gt;COUNTA(البيانات!$A$4:$A$484),"",INDEX(البيانات!$A$4:$CP$484,ROWS($A$1:H54),7*(COLUMNS($H$12:O65)-1)+11))</f>
        <v>68.5</v>
      </c>
      <c r="P65" s="6">
        <f>IF(ROWS(N$12:N65)&gt;COUNTA(البيانات!$A$4:$A$484),"",INDEX(البيانات!$A$4:$CP$484,ROWS($A$1:I54),7*(COLUMNS($H$12:P65)-1)+11))</f>
        <v>69.3</v>
      </c>
      <c r="Q65" s="6">
        <f>IF(ROWS(O$12:O65)&gt;COUNTA(البيانات!$A$4:$A$484),"",INDEX(البيانات!$A$4:$CP$484,ROWS($A$1:J54),7*(COLUMNS($H$12:Q65)-1)+11))</f>
        <v>0</v>
      </c>
      <c r="R65" s="6">
        <f>IF(ROWS(P$12:P65)&gt;COUNTA(البيانات!$A$4:$A$484),"",INDEX(البيانات!$A$4:$CP$484,ROWS($A$1:K54),7*(COLUMNS($H$12:R65)-1)+11))</f>
        <v>80.099999999999994</v>
      </c>
      <c r="S65" s="6">
        <f>IF(ROWS(Q$12:Q65)&gt;COUNTA(البيانات!$A$4:$A$484),"",INDEX(البيانات!$A$4:$CP$484,ROWS($A$1:L54),7*(COLUMNS($H$12:S65)-1)+11))</f>
        <v>0</v>
      </c>
      <c r="T65" s="5">
        <f>IF(ROWS(P$12:P65)&gt;COUNTA(البيانات!$A$4:$A$484),"",AVERAGE($H65:$S65))</f>
        <v>60.074999999999996</v>
      </c>
      <c r="U65" s="5" t="str">
        <f t="array" ref="U65">IF(ROWS($U$12:U65)&gt;$Y$11,"",INDEX($G$12:$G$492,SMALL(IF($G$12:$G$492&lt;&gt;"",IF(($T$12:$T$492&gt;=55)*($T$12:$T$492&lt;=60)+($T$12:$T$492&gt;=95)*($T$12:$T$492&lt;=100)=1,ROW($G$12:$G$492)-ROW($G$12)+1)),ROWS($U$12:U65))))</f>
        <v>محمد يوسف 207</v>
      </c>
      <c r="V65" s="17">
        <f>IF(ROWS($V$12:V65)&gt;$Y$11,"",INDEX($T$12:$T$600,MATCH($U65,$G$12:$G$600,0)))</f>
        <v>58.666666666666664</v>
      </c>
      <c r="W65" s="5"/>
    </row>
    <row r="66" spans="3:23" x14ac:dyDescent="0.35">
      <c r="C66" s="6" t="str">
        <f>IF(ROWS(B$12:B66)&gt;COUNTA(البيانات!A$4:A$484),"",INDEX(البيانات!$A$4:$CP$484,ROWS($A$1:A55),COLUMNS($B$12:B66)))</f>
        <v>مدرسة عمر بن الخطاب</v>
      </c>
      <c r="D66" s="6" t="str">
        <f>IF(ROWS(C$12:C66)&gt;COUNTA(البيانات!B$4:B$484),"",INDEX(البيانات!$A$4:$CP$484,ROWS($A$1:B55),COLUMNS($B$12:C66)))</f>
        <v>أدبي</v>
      </c>
      <c r="E66" s="6" t="str">
        <f>IF(ROWS(D$12:D66)&gt;COUNTA(البيانات!C$4:C$484),"",INDEX(البيانات!$A$4:$CP$484,ROWS($A$1:C55),COLUMNS($B$12:D66)))</f>
        <v>12 [أدبي]/2</v>
      </c>
      <c r="F66" s="6" t="str">
        <f>IF(ROWS(E$12:E66)&gt;COUNTA(البيانات!D$4:D$484),"",INDEX(البيانات!$A$4:$CP$484,ROWS($A$1:D55),COLUMNS($B$12:E66)))</f>
        <v>20315524</v>
      </c>
      <c r="G66" s="6" t="str">
        <f>IF(ROWS(F$12:F66)&gt;COUNTA(البيانات!E$4:E$484),"",INDEX(البيانات!$A$4:$CP$484,ROWS($A$1:E55),COLUMNS($B$12:F66)))</f>
        <v>محمد يوسف 55</v>
      </c>
      <c r="H66" s="6">
        <f>IF(ROWS(F$12:F66)&gt;COUNTA(البيانات!$A$4:$A$484),"",INDEX(البيانات!$A$4:$CP$484,ROWS($A$1:A55),7*(COLUMNS($H$12:H66)-1)+11))</f>
        <v>65.5</v>
      </c>
      <c r="I66" s="6">
        <f>IF(ROWS(G$12:G66)&gt;COUNTA(البيانات!$A$4:$A$484),"",INDEX(البيانات!$A$4:$CP$484,ROWS($A$1:B55),7*(COLUMNS($H$12:I66)-1)+11))</f>
        <v>71.5</v>
      </c>
      <c r="J66" s="6">
        <f>IF(ROWS(H$12:H66)&gt;COUNTA(البيانات!$A$4:$A$484),"",INDEX(البيانات!$A$4:$CP$484,ROWS($A$1:C55),7*(COLUMNS($H$12:J66)-1)+11))</f>
        <v>69.8</v>
      </c>
      <c r="K66" s="6">
        <f>IF(ROWS(I$12:I66)&gt;COUNTA(البيانات!$A$4:$A$484),"",INDEX(البيانات!$A$4:$CP$484,ROWS($A$1:D55),7*(COLUMNS($H$12:K66)-1)+11))</f>
        <v>81.900000000000006</v>
      </c>
      <c r="L66" s="6">
        <f>IF(ROWS(J$12:J66)&gt;COUNTA(البيانات!$A$4:$A$484),"",INDEX(البيانات!$A$4:$CP$484,ROWS($A$1:E55),7*(COLUMNS($H$12:L66)-1)+11))</f>
        <v>70.5</v>
      </c>
      <c r="M66" s="6">
        <f>IF(ROWS(K$12:K66)&gt;COUNTA(البيانات!$A$4:$A$484),"",INDEX(البيانات!$A$4:$CP$484,ROWS($A$1:F55),7*(COLUMNS($H$12:M66)-1)+11))</f>
        <v>81.8</v>
      </c>
      <c r="N66" s="6">
        <f>IF(ROWS(L$12:L66)&gt;COUNTA(البيانات!$A$4:$A$484),"",INDEX(البيانات!$A$4:$CP$484,ROWS($A$1:G55),7*(COLUMNS($H$12:N66)-1)+11))</f>
        <v>78.2</v>
      </c>
      <c r="O66" s="6">
        <f>IF(ROWS(M$12:M66)&gt;COUNTA(البيانات!$A$4:$A$484),"",INDEX(البيانات!$A$4:$CP$484,ROWS($A$1:H55),7*(COLUMNS($H$12:O66)-1)+11))</f>
        <v>73.599999999999994</v>
      </c>
      <c r="P66" s="6">
        <f>IF(ROWS(N$12:N66)&gt;COUNTA(البيانات!$A$4:$A$484),"",INDEX(البيانات!$A$4:$CP$484,ROWS($A$1:I55),7*(COLUMNS($H$12:P66)-1)+11))</f>
        <v>76.599999999999994</v>
      </c>
      <c r="Q66" s="6">
        <f>IF(ROWS(O$12:O66)&gt;COUNTA(البيانات!$A$4:$A$484),"",INDEX(البيانات!$A$4:$CP$484,ROWS($A$1:J55),7*(COLUMNS($H$12:Q66)-1)+11))</f>
        <v>0</v>
      </c>
      <c r="R66" s="6">
        <f>IF(ROWS(P$12:P66)&gt;COUNTA(البيانات!$A$4:$A$484),"",INDEX(البيانات!$A$4:$CP$484,ROWS($A$1:K55),7*(COLUMNS($H$12:R66)-1)+11))</f>
        <v>88.5</v>
      </c>
      <c r="S66" s="6">
        <f>IF(ROWS(Q$12:Q66)&gt;COUNTA(البيانات!$A$4:$A$484),"",INDEX(البيانات!$A$4:$CP$484,ROWS($A$1:L55),7*(COLUMNS($H$12:S66)-1)+11))</f>
        <v>0</v>
      </c>
      <c r="T66" s="5">
        <f>IF(ROWS(P$12:P66)&gt;COUNTA(البيانات!$A$4:$A$484),"",AVERAGE($H66:$S66))</f>
        <v>63.158333333333339</v>
      </c>
      <c r="U66" s="5" t="str">
        <f t="array" ref="U66">IF(ROWS($U$12:U66)&gt;$Y$11,"",INDEX($G$12:$G$492,SMALL(IF($G$12:$G$492&lt;&gt;"",IF(($T$12:$T$492&gt;=55)*($T$12:$T$492&lt;=60)+($T$12:$T$492&gt;=95)*($T$12:$T$492&lt;=100)=1,ROW($G$12:$G$492)-ROW($G$12)+1)),ROWS($U$12:U66))))</f>
        <v>محمد يوسف 208</v>
      </c>
      <c r="V66" s="17">
        <f>IF(ROWS($V$12:V66)&gt;$Y$11,"",INDEX($T$12:$T$600,MATCH($U66,$G$12:$G$600,0)))</f>
        <v>56.141666666666673</v>
      </c>
      <c r="W66" s="5"/>
    </row>
    <row r="67" spans="3:23" x14ac:dyDescent="0.35">
      <c r="C67" s="6" t="str">
        <f>IF(ROWS(B$12:B67)&gt;COUNTA(البيانات!A$4:A$484),"",INDEX(البيانات!$A$4:$CP$484,ROWS($A$1:A56),COLUMNS($B$12:B67)))</f>
        <v>مدرسة عمر بن الخطاب</v>
      </c>
      <c r="D67" s="6" t="str">
        <f>IF(ROWS(C$12:C67)&gt;COUNTA(البيانات!B$4:B$484),"",INDEX(البيانات!$A$4:$CP$484,ROWS($A$1:B56),COLUMNS($B$12:C67)))</f>
        <v>أدبي</v>
      </c>
      <c r="E67" s="6" t="str">
        <f>IF(ROWS(D$12:D67)&gt;COUNTA(البيانات!C$4:C$484),"",INDEX(البيانات!$A$4:$CP$484,ROWS($A$1:C56),COLUMNS($B$12:D67)))</f>
        <v>12 [أدبي]/2</v>
      </c>
      <c r="F67" s="6" t="str">
        <f>IF(ROWS(E$12:E67)&gt;COUNTA(البيانات!D$4:D$484),"",INDEX(البيانات!$A$4:$CP$484,ROWS($A$1:D56),COLUMNS($B$12:E67)))</f>
        <v>19921184</v>
      </c>
      <c r="G67" s="6" t="str">
        <f>IF(ROWS(F$12:F67)&gt;COUNTA(البيانات!E$4:E$484),"",INDEX(البيانات!$A$4:$CP$484,ROWS($A$1:E56),COLUMNS($B$12:F67)))</f>
        <v>محمد يوسف 56</v>
      </c>
      <c r="H67" s="6">
        <f>IF(ROWS(F$12:F67)&gt;COUNTA(البيانات!$A$4:$A$484),"",INDEX(البيانات!$A$4:$CP$484,ROWS($A$1:A56),7*(COLUMNS($H$12:H67)-1)+11))</f>
        <v>69.2</v>
      </c>
      <c r="I67" s="6">
        <f>IF(ROWS(G$12:G67)&gt;COUNTA(البيانات!$A$4:$A$484),"",INDEX(البيانات!$A$4:$CP$484,ROWS($A$1:B56),7*(COLUMNS($H$12:I67)-1)+11))</f>
        <v>72.599999999999994</v>
      </c>
      <c r="J67" s="6">
        <f>IF(ROWS(H$12:H67)&gt;COUNTA(البيانات!$A$4:$A$484),"",INDEX(البيانات!$A$4:$CP$484,ROWS($A$1:C56),7*(COLUMNS($H$12:J67)-1)+11))</f>
        <v>75</v>
      </c>
      <c r="K67" s="6">
        <f>IF(ROWS(I$12:I67)&gt;COUNTA(البيانات!$A$4:$A$484),"",INDEX(البيانات!$A$4:$CP$484,ROWS($A$1:D56),7*(COLUMNS($H$12:K67)-1)+11))</f>
        <v>83.4</v>
      </c>
      <c r="L67" s="6">
        <f>IF(ROWS(J$12:J67)&gt;COUNTA(البيانات!$A$4:$A$484),"",INDEX(البيانات!$A$4:$CP$484,ROWS($A$1:E56),7*(COLUMNS($H$12:L67)-1)+11))</f>
        <v>73.099999999999994</v>
      </c>
      <c r="M67" s="6">
        <f>IF(ROWS(K$12:K67)&gt;COUNTA(البيانات!$A$4:$A$484),"",INDEX(البيانات!$A$4:$CP$484,ROWS($A$1:F56),7*(COLUMNS($H$12:M67)-1)+11))</f>
        <v>91.1</v>
      </c>
      <c r="N67" s="6">
        <f>IF(ROWS(L$12:L67)&gt;COUNTA(البيانات!$A$4:$A$484),"",INDEX(البيانات!$A$4:$CP$484,ROWS($A$1:G56),7*(COLUMNS($H$12:N67)-1)+11))</f>
        <v>82.4</v>
      </c>
      <c r="O67" s="6">
        <f>IF(ROWS(M$12:M67)&gt;COUNTA(البيانات!$A$4:$A$484),"",INDEX(البيانات!$A$4:$CP$484,ROWS($A$1:H56),7*(COLUMNS($H$12:O67)-1)+11))</f>
        <v>75.400000000000006</v>
      </c>
      <c r="P67" s="6">
        <f>IF(ROWS(N$12:N67)&gt;COUNTA(البيانات!$A$4:$A$484),"",INDEX(البيانات!$A$4:$CP$484,ROWS($A$1:I56),7*(COLUMNS($H$12:P67)-1)+11))</f>
        <v>69.8</v>
      </c>
      <c r="Q67" s="6">
        <f>IF(ROWS(O$12:O67)&gt;COUNTA(البيانات!$A$4:$A$484),"",INDEX(البيانات!$A$4:$CP$484,ROWS($A$1:J56),7*(COLUMNS($H$12:Q67)-1)+11))</f>
        <v>0</v>
      </c>
      <c r="R67" s="6">
        <f>IF(ROWS(P$12:P67)&gt;COUNTA(البيانات!$A$4:$A$484),"",INDEX(البيانات!$A$4:$CP$484,ROWS($A$1:K56),7*(COLUMNS($H$12:R67)-1)+11))</f>
        <v>79.7</v>
      </c>
      <c r="S67" s="6">
        <f>IF(ROWS(Q$12:Q67)&gt;COUNTA(البيانات!$A$4:$A$484),"",INDEX(البيانات!$A$4:$CP$484,ROWS($A$1:L56),7*(COLUMNS($H$12:S67)-1)+11))</f>
        <v>0</v>
      </c>
      <c r="T67" s="5">
        <f>IF(ROWS(P$12:P67)&gt;COUNTA(البيانات!$A$4:$A$484),"",AVERAGE($H67:$S67))</f>
        <v>64.308333333333337</v>
      </c>
      <c r="U67" s="5" t="str">
        <f t="array" ref="U67">IF(ROWS($U$12:U67)&gt;$Y$11,"",INDEX($G$12:$G$492,SMALL(IF($G$12:$G$492&lt;&gt;"",IF(($T$12:$T$492&gt;=55)*($T$12:$T$492&lt;=60)+($T$12:$T$492&gt;=95)*($T$12:$T$492&lt;=100)=1,ROW($G$12:$G$492)-ROW($G$12)+1)),ROWS($U$12:U67))))</f>
        <v>محمد يوسف 211</v>
      </c>
      <c r="V67" s="17">
        <f>IF(ROWS($V$12:V67)&gt;$Y$11,"",INDEX($T$12:$T$600,MATCH($U67,$G$12:$G$600,0)))</f>
        <v>59.508333333333326</v>
      </c>
      <c r="W67" s="5"/>
    </row>
    <row r="68" spans="3:23" x14ac:dyDescent="0.35">
      <c r="C68" s="6" t="str">
        <f>IF(ROWS(B$12:B68)&gt;COUNTA(البيانات!A$4:A$484),"",INDEX(البيانات!$A$4:$CP$484,ROWS($A$1:A57),COLUMNS($B$12:B68)))</f>
        <v>مدرسة عمر بن الخطاب</v>
      </c>
      <c r="D68" s="6" t="str">
        <f>IF(ROWS(C$12:C68)&gt;COUNTA(البيانات!B$4:B$484),"",INDEX(البيانات!$A$4:$CP$484,ROWS($A$1:B57),COLUMNS($B$12:C68)))</f>
        <v>أدبي</v>
      </c>
      <c r="E68" s="6" t="str">
        <f>IF(ROWS(D$12:D68)&gt;COUNTA(البيانات!C$4:C$484),"",INDEX(البيانات!$A$4:$CP$484,ROWS($A$1:C57),COLUMNS($B$12:D68)))</f>
        <v>12 [أدبي]/2</v>
      </c>
      <c r="F68" s="6" t="str">
        <f>IF(ROWS(E$12:E68)&gt;COUNTA(البيانات!D$4:D$484),"",INDEX(البيانات!$A$4:$CP$484,ROWS($A$1:D57),COLUMNS($B$12:E68)))</f>
        <v>20315512</v>
      </c>
      <c r="G68" s="6" t="str">
        <f>IF(ROWS(F$12:F68)&gt;COUNTA(البيانات!E$4:E$484),"",INDEX(البيانات!$A$4:$CP$484,ROWS($A$1:E57),COLUMNS($B$12:F68)))</f>
        <v>محمد يوسف 57</v>
      </c>
      <c r="H68" s="6">
        <f>IF(ROWS(F$12:F68)&gt;COUNTA(البيانات!$A$4:$A$484),"",INDEX(البيانات!$A$4:$CP$484,ROWS($A$1:A57),7*(COLUMNS($H$12:H68)-1)+11))</f>
        <v>71.2</v>
      </c>
      <c r="I68" s="6">
        <f>IF(ROWS(G$12:G68)&gt;COUNTA(البيانات!$A$4:$A$484),"",INDEX(البيانات!$A$4:$CP$484,ROWS($A$1:B57),7*(COLUMNS($H$12:I68)-1)+11))</f>
        <v>77.599999999999994</v>
      </c>
      <c r="J68" s="6">
        <f>IF(ROWS(H$12:H68)&gt;COUNTA(البيانات!$A$4:$A$484),"",INDEX(البيانات!$A$4:$CP$484,ROWS($A$1:C57),7*(COLUMNS($H$12:J68)-1)+11))</f>
        <v>74.5</v>
      </c>
      <c r="K68" s="6">
        <f>IF(ROWS(I$12:I68)&gt;COUNTA(البيانات!$A$4:$A$484),"",INDEX(البيانات!$A$4:$CP$484,ROWS($A$1:D57),7*(COLUMNS($H$12:K68)-1)+11))</f>
        <v>81.599999999999994</v>
      </c>
      <c r="L68" s="6">
        <f>IF(ROWS(J$12:J68)&gt;COUNTA(البيانات!$A$4:$A$484),"",INDEX(البيانات!$A$4:$CP$484,ROWS($A$1:E57),7*(COLUMNS($H$12:L68)-1)+11))</f>
        <v>77.099999999999994</v>
      </c>
      <c r="M68" s="6">
        <f>IF(ROWS(K$12:K68)&gt;COUNTA(البيانات!$A$4:$A$484),"",INDEX(البيانات!$A$4:$CP$484,ROWS($A$1:F57),7*(COLUMNS($H$12:M68)-1)+11))</f>
        <v>84.3</v>
      </c>
      <c r="N68" s="6">
        <f>IF(ROWS(L$12:L68)&gt;COUNTA(البيانات!$A$4:$A$484),"",INDEX(البيانات!$A$4:$CP$484,ROWS($A$1:G57),7*(COLUMNS($H$12:N68)-1)+11))</f>
        <v>87.7</v>
      </c>
      <c r="O68" s="6">
        <f>IF(ROWS(M$12:M68)&gt;COUNTA(البيانات!$A$4:$A$484),"",INDEX(البيانات!$A$4:$CP$484,ROWS($A$1:H57),7*(COLUMNS($H$12:O68)-1)+11))</f>
        <v>67.599999999999994</v>
      </c>
      <c r="P68" s="6">
        <f>IF(ROWS(N$12:N68)&gt;COUNTA(البيانات!$A$4:$A$484),"",INDEX(البيانات!$A$4:$CP$484,ROWS($A$1:I57),7*(COLUMNS($H$12:P68)-1)+11))</f>
        <v>75.7</v>
      </c>
      <c r="Q68" s="6">
        <f>IF(ROWS(O$12:O68)&gt;COUNTA(البيانات!$A$4:$A$484),"",INDEX(البيانات!$A$4:$CP$484,ROWS($A$1:J57),7*(COLUMNS($H$12:Q68)-1)+11))</f>
        <v>0</v>
      </c>
      <c r="R68" s="6">
        <f>IF(ROWS(P$12:P68)&gt;COUNTA(البيانات!$A$4:$A$484),"",INDEX(البيانات!$A$4:$CP$484,ROWS($A$1:K57),7*(COLUMNS($H$12:R68)-1)+11))</f>
        <v>82.7</v>
      </c>
      <c r="S68" s="6">
        <f>IF(ROWS(Q$12:Q68)&gt;COUNTA(البيانات!$A$4:$A$484),"",INDEX(البيانات!$A$4:$CP$484,ROWS($A$1:L57),7*(COLUMNS($H$12:S68)-1)+11))</f>
        <v>0</v>
      </c>
      <c r="T68" s="5">
        <f>IF(ROWS(P$12:P68)&gt;COUNTA(البيانات!$A$4:$A$484),"",AVERAGE($H68:$S68))</f>
        <v>65.000000000000014</v>
      </c>
      <c r="U68" s="5" t="str">
        <f t="array" ref="U68">IF(ROWS($U$12:U68)&gt;$Y$11,"",INDEX($G$12:$G$492,SMALL(IF($G$12:$G$492&lt;&gt;"",IF(($T$12:$T$492&gt;=55)*($T$12:$T$492&lt;=60)+($T$12:$T$492&gt;=95)*($T$12:$T$492&lt;=100)=1,ROW($G$12:$G$492)-ROW($G$12)+1)),ROWS($U$12:U68))))</f>
        <v>محمد يوسف 214</v>
      </c>
      <c r="V68" s="17">
        <f>IF(ROWS($V$12:V68)&gt;$Y$11,"",INDEX($T$12:$T$600,MATCH($U68,$G$12:$G$600,0)))</f>
        <v>59.441666666666663</v>
      </c>
      <c r="W68" s="5"/>
    </row>
    <row r="69" spans="3:23" x14ac:dyDescent="0.35">
      <c r="C69" s="6" t="str">
        <f>IF(ROWS(B$12:B69)&gt;COUNTA(البيانات!A$4:A$484),"",INDEX(البيانات!$A$4:$CP$484,ROWS($A$1:A58),COLUMNS($B$12:B69)))</f>
        <v>مدرسة عمر بن الخطاب</v>
      </c>
      <c r="D69" s="6" t="str">
        <f>IF(ROWS(C$12:C69)&gt;COUNTA(البيانات!B$4:B$484),"",INDEX(البيانات!$A$4:$CP$484,ROWS($A$1:B58),COLUMNS($B$12:C69)))</f>
        <v>أدبي</v>
      </c>
      <c r="E69" s="6" t="str">
        <f>IF(ROWS(D$12:D69)&gt;COUNTA(البيانات!C$4:C$484),"",INDEX(البيانات!$A$4:$CP$484,ROWS($A$1:C58),COLUMNS($B$12:D69)))</f>
        <v>12 [أدبي]/2</v>
      </c>
      <c r="F69" s="6" t="str">
        <f>IF(ROWS(E$12:E69)&gt;COUNTA(البيانات!D$4:D$484),"",INDEX(البيانات!$A$4:$CP$484,ROWS($A$1:D58),COLUMNS($B$12:E69)))</f>
        <v>20207138</v>
      </c>
      <c r="G69" s="6" t="str">
        <f>IF(ROWS(F$12:F69)&gt;COUNTA(البيانات!E$4:E$484),"",INDEX(البيانات!$A$4:$CP$484,ROWS($A$1:E58),COLUMNS($B$12:F69)))</f>
        <v>محمد يوسف 58</v>
      </c>
      <c r="H69" s="6">
        <f>IF(ROWS(F$12:F69)&gt;COUNTA(البيانات!$A$4:$A$484),"",INDEX(البيانات!$A$4:$CP$484,ROWS($A$1:A58),7*(COLUMNS($H$12:H69)-1)+11))</f>
        <v>64.5</v>
      </c>
      <c r="I69" s="6">
        <f>IF(ROWS(G$12:G69)&gt;COUNTA(البيانات!$A$4:$A$484),"",INDEX(البيانات!$A$4:$CP$484,ROWS($A$1:B58),7*(COLUMNS($H$12:I69)-1)+11))</f>
        <v>68.099999999999994</v>
      </c>
      <c r="J69" s="6">
        <f>IF(ROWS(H$12:H69)&gt;COUNTA(البيانات!$A$4:$A$484),"",INDEX(البيانات!$A$4:$CP$484,ROWS($A$1:C58),7*(COLUMNS($H$12:J69)-1)+11))</f>
        <v>66.2</v>
      </c>
      <c r="K69" s="6">
        <f>IF(ROWS(I$12:I69)&gt;COUNTA(البيانات!$A$4:$A$484),"",INDEX(البيانات!$A$4:$CP$484,ROWS($A$1:D58),7*(COLUMNS($H$12:K69)-1)+11))</f>
        <v>87.4</v>
      </c>
      <c r="L69" s="6">
        <f>IF(ROWS(J$12:J69)&gt;COUNTA(البيانات!$A$4:$A$484),"",INDEX(البيانات!$A$4:$CP$484,ROWS($A$1:E58),7*(COLUMNS($H$12:L69)-1)+11))</f>
        <v>72.599999999999994</v>
      </c>
      <c r="M69" s="6">
        <f>IF(ROWS(K$12:K69)&gt;COUNTA(البيانات!$A$4:$A$484),"",INDEX(البيانات!$A$4:$CP$484,ROWS($A$1:F58),7*(COLUMNS($H$12:M69)-1)+11))</f>
        <v>79.099999999999994</v>
      </c>
      <c r="N69" s="6">
        <f>IF(ROWS(L$12:L69)&gt;COUNTA(البيانات!$A$4:$A$484),"",INDEX(البيانات!$A$4:$CP$484,ROWS($A$1:G58),7*(COLUMNS($H$12:N69)-1)+11))</f>
        <v>84.4</v>
      </c>
      <c r="O69" s="6">
        <f>IF(ROWS(M$12:M69)&gt;COUNTA(البيانات!$A$4:$A$484),"",INDEX(البيانات!$A$4:$CP$484,ROWS($A$1:H58),7*(COLUMNS($H$12:O69)-1)+11))</f>
        <v>78.400000000000006</v>
      </c>
      <c r="P69" s="6">
        <f>IF(ROWS(N$12:N69)&gt;COUNTA(البيانات!$A$4:$A$484),"",INDEX(البيانات!$A$4:$CP$484,ROWS($A$1:I58),7*(COLUMNS($H$12:P69)-1)+11))</f>
        <v>66.3</v>
      </c>
      <c r="Q69" s="6">
        <f>IF(ROWS(O$12:O69)&gt;COUNTA(البيانات!$A$4:$A$484),"",INDEX(البيانات!$A$4:$CP$484,ROWS($A$1:J58),7*(COLUMNS($H$12:Q69)-1)+11))</f>
        <v>0</v>
      </c>
      <c r="R69" s="6">
        <f>IF(ROWS(P$12:P69)&gt;COUNTA(البيانات!$A$4:$A$484),"",INDEX(البيانات!$A$4:$CP$484,ROWS($A$1:K58),7*(COLUMNS($H$12:R69)-1)+11))</f>
        <v>76.099999999999994</v>
      </c>
      <c r="S69" s="6">
        <f>IF(ROWS(Q$12:Q69)&gt;COUNTA(البيانات!$A$4:$A$484),"",INDEX(البيانات!$A$4:$CP$484,ROWS($A$1:L58),7*(COLUMNS($H$12:S69)-1)+11))</f>
        <v>0</v>
      </c>
      <c r="T69" s="5">
        <f>IF(ROWS(P$12:P69)&gt;COUNTA(البيانات!$A$4:$A$484),"",AVERAGE($H69:$S69))</f>
        <v>61.925000000000004</v>
      </c>
      <c r="U69" s="5" t="str">
        <f t="array" ref="U69">IF(ROWS($U$12:U69)&gt;$Y$11,"",INDEX($G$12:$G$492,SMALL(IF($G$12:$G$492&lt;&gt;"",IF(($T$12:$T$492&gt;=55)*($T$12:$T$492&lt;=60)+($T$12:$T$492&gt;=95)*($T$12:$T$492&lt;=100)=1,ROW($G$12:$G$492)-ROW($G$12)+1)),ROWS($U$12:U69))))</f>
        <v>محمد يوسف 215</v>
      </c>
      <c r="V69" s="17">
        <f>IF(ROWS($V$12:V69)&gt;$Y$11,"",INDEX($T$12:$T$600,MATCH($U69,$G$12:$G$600,0)))</f>
        <v>59.341666666666669</v>
      </c>
      <c r="W69" s="5"/>
    </row>
    <row r="70" spans="3:23" x14ac:dyDescent="0.35">
      <c r="C70" s="6" t="str">
        <f>IF(ROWS(B$12:B70)&gt;COUNTA(البيانات!A$4:A$484),"",INDEX(البيانات!$A$4:$CP$484,ROWS($A$1:A59),COLUMNS($B$12:B70)))</f>
        <v>مدرسة عمر بن الخطاب</v>
      </c>
      <c r="D70" s="6" t="str">
        <f>IF(ROWS(C$12:C70)&gt;COUNTA(البيانات!B$4:B$484),"",INDEX(البيانات!$A$4:$CP$484,ROWS($A$1:B59),COLUMNS($B$12:C70)))</f>
        <v>أدبي</v>
      </c>
      <c r="E70" s="6" t="str">
        <f>IF(ROWS(D$12:D70)&gt;COUNTA(البيانات!C$4:C$484),"",INDEX(البيانات!$A$4:$CP$484,ROWS($A$1:C59),COLUMNS($B$12:D70)))</f>
        <v>12 [أدبي]/2</v>
      </c>
      <c r="F70" s="6" t="str">
        <f>IF(ROWS(E$12:E70)&gt;COUNTA(البيانات!D$4:D$484),"",INDEX(البيانات!$A$4:$CP$484,ROWS($A$1:D59),COLUMNS($B$12:E70)))</f>
        <v>20127615</v>
      </c>
      <c r="G70" s="6" t="str">
        <f>IF(ROWS(F$12:F70)&gt;COUNTA(البيانات!E$4:E$484),"",INDEX(البيانات!$A$4:$CP$484,ROWS($A$1:E59),COLUMNS($B$12:F70)))</f>
        <v>محمد يوسف 59</v>
      </c>
      <c r="H70" s="6">
        <f>IF(ROWS(F$12:F70)&gt;COUNTA(البيانات!$A$4:$A$484),"",INDEX(البيانات!$A$4:$CP$484,ROWS($A$1:A59),7*(COLUMNS($H$12:H70)-1)+11))</f>
        <v>62.2</v>
      </c>
      <c r="I70" s="6">
        <f>IF(ROWS(G$12:G70)&gt;COUNTA(البيانات!$A$4:$A$484),"",INDEX(البيانات!$A$4:$CP$484,ROWS($A$1:B59),7*(COLUMNS($H$12:I70)-1)+11))</f>
        <v>76.099999999999994</v>
      </c>
      <c r="J70" s="6">
        <f>IF(ROWS(H$12:H70)&gt;COUNTA(البيانات!$A$4:$A$484),"",INDEX(البيانات!$A$4:$CP$484,ROWS($A$1:C59),7*(COLUMNS($H$12:J70)-1)+11))</f>
        <v>80.8</v>
      </c>
      <c r="K70" s="6">
        <f>IF(ROWS(I$12:I70)&gt;COUNTA(البيانات!$A$4:$A$484),"",INDEX(البيانات!$A$4:$CP$484,ROWS($A$1:D59),7*(COLUMNS($H$12:K70)-1)+11))</f>
        <v>82.7</v>
      </c>
      <c r="L70" s="6">
        <f>IF(ROWS(J$12:J70)&gt;COUNTA(البيانات!$A$4:$A$484),"",INDEX(البيانات!$A$4:$CP$484,ROWS($A$1:E59),7*(COLUMNS($H$12:L70)-1)+11))</f>
        <v>73.5</v>
      </c>
      <c r="M70" s="6">
        <f>IF(ROWS(K$12:K70)&gt;COUNTA(البيانات!$A$4:$A$484),"",INDEX(البيانات!$A$4:$CP$484,ROWS($A$1:F59),7*(COLUMNS($H$12:M70)-1)+11))</f>
        <v>84.2</v>
      </c>
      <c r="N70" s="6">
        <f>IF(ROWS(L$12:L70)&gt;COUNTA(البيانات!$A$4:$A$484),"",INDEX(البيانات!$A$4:$CP$484,ROWS($A$1:G59),7*(COLUMNS($H$12:N70)-1)+11))</f>
        <v>78.400000000000006</v>
      </c>
      <c r="O70" s="6">
        <f>IF(ROWS(M$12:M70)&gt;COUNTA(البيانات!$A$4:$A$484),"",INDEX(البيانات!$A$4:$CP$484,ROWS($A$1:H59),7*(COLUMNS($H$12:O70)-1)+11))</f>
        <v>67.599999999999994</v>
      </c>
      <c r="P70" s="6">
        <f>IF(ROWS(N$12:N70)&gt;COUNTA(البيانات!$A$4:$A$484),"",INDEX(البيانات!$A$4:$CP$484,ROWS($A$1:I59),7*(COLUMNS($H$12:P70)-1)+11))</f>
        <v>71.599999999999994</v>
      </c>
      <c r="Q70" s="6">
        <f>IF(ROWS(O$12:O70)&gt;COUNTA(البيانات!$A$4:$A$484),"",INDEX(البيانات!$A$4:$CP$484,ROWS($A$1:J59),7*(COLUMNS($H$12:Q70)-1)+11))</f>
        <v>0</v>
      </c>
      <c r="R70" s="6">
        <f>IF(ROWS(P$12:P70)&gt;COUNTA(البيانات!$A$4:$A$484),"",INDEX(البيانات!$A$4:$CP$484,ROWS($A$1:K59),7*(COLUMNS($H$12:R70)-1)+11))</f>
        <v>82.4</v>
      </c>
      <c r="S70" s="6">
        <f>IF(ROWS(Q$12:Q70)&gt;COUNTA(البيانات!$A$4:$A$484),"",INDEX(البيانات!$A$4:$CP$484,ROWS($A$1:L59),7*(COLUMNS($H$12:S70)-1)+11))</f>
        <v>0</v>
      </c>
      <c r="T70" s="5">
        <f>IF(ROWS(P$12:P70)&gt;COUNTA(البيانات!$A$4:$A$484),"",AVERAGE($H70:$S70))</f>
        <v>63.291666666666664</v>
      </c>
      <c r="U70" s="5" t="str">
        <f t="array" ref="U70">IF(ROWS($U$12:U70)&gt;$Y$11,"",INDEX($G$12:$G$492,SMALL(IF($G$12:$G$492&lt;&gt;"",IF(($T$12:$T$492&gt;=55)*($T$12:$T$492&lt;=60)+($T$12:$T$492&gt;=95)*($T$12:$T$492&lt;=100)=1,ROW($G$12:$G$492)-ROW($G$12)+1)),ROWS($U$12:U70))))</f>
        <v>محمد يوسف 220</v>
      </c>
      <c r="V70" s="17">
        <f>IF(ROWS($V$12:V70)&gt;$Y$11,"",INDEX($T$12:$T$600,MATCH($U70,$G$12:$G$600,0)))</f>
        <v>55.85</v>
      </c>
      <c r="W70" s="5"/>
    </row>
    <row r="71" spans="3:23" x14ac:dyDescent="0.35">
      <c r="C71" s="6" t="str">
        <f>IF(ROWS(B$12:B71)&gt;COUNTA(البيانات!A$4:A$484),"",INDEX(البيانات!$A$4:$CP$484,ROWS($A$1:A60),COLUMNS($B$12:B71)))</f>
        <v>مدرسة عمر بن الخطاب</v>
      </c>
      <c r="D71" s="6" t="str">
        <f>IF(ROWS(C$12:C71)&gt;COUNTA(البيانات!B$4:B$484),"",INDEX(البيانات!$A$4:$CP$484,ROWS($A$1:B60),COLUMNS($B$12:C71)))</f>
        <v>أدبي</v>
      </c>
      <c r="E71" s="6" t="str">
        <f>IF(ROWS(D$12:D71)&gt;COUNTA(البيانات!C$4:C$484),"",INDEX(البيانات!$A$4:$CP$484,ROWS($A$1:C60),COLUMNS($B$12:D71)))</f>
        <v>12 [أدبي]/2</v>
      </c>
      <c r="F71" s="6" t="str">
        <f>IF(ROWS(E$12:E71)&gt;COUNTA(البيانات!D$4:D$484),"",INDEX(البيانات!$A$4:$CP$484,ROWS($A$1:D60),COLUMNS($B$12:E71)))</f>
        <v>2013016527</v>
      </c>
      <c r="G71" s="6" t="str">
        <f>IF(ROWS(F$12:F71)&gt;COUNTA(البيانات!E$4:E$484),"",INDEX(البيانات!$A$4:$CP$484,ROWS($A$1:E60),COLUMNS($B$12:F71)))</f>
        <v>محمد يوسف 60</v>
      </c>
      <c r="H71" s="6">
        <f>IF(ROWS(F$12:F71)&gt;COUNTA(البيانات!$A$4:$A$484),"",INDEX(البيانات!$A$4:$CP$484,ROWS($A$1:A60),7*(COLUMNS($H$12:H71)-1)+11))</f>
        <v>68.7</v>
      </c>
      <c r="I71" s="6">
        <f>IF(ROWS(G$12:G71)&gt;COUNTA(البيانات!$A$4:$A$484),"",INDEX(البيانات!$A$4:$CP$484,ROWS($A$1:B60),7*(COLUMNS($H$12:I71)-1)+11))</f>
        <v>77.8</v>
      </c>
      <c r="J71" s="6">
        <f>IF(ROWS(H$12:H71)&gt;COUNTA(البيانات!$A$4:$A$484),"",INDEX(البيانات!$A$4:$CP$484,ROWS($A$1:C60),7*(COLUMNS($H$12:J71)-1)+11))</f>
        <v>82.7</v>
      </c>
      <c r="K71" s="6">
        <f>IF(ROWS(I$12:I71)&gt;COUNTA(البيانات!$A$4:$A$484),"",INDEX(البيانات!$A$4:$CP$484,ROWS($A$1:D60),7*(COLUMNS($H$12:K71)-1)+11))</f>
        <v>79.3</v>
      </c>
      <c r="L71" s="6">
        <f>IF(ROWS(J$12:J71)&gt;COUNTA(البيانات!$A$4:$A$484),"",INDEX(البيانات!$A$4:$CP$484,ROWS($A$1:E60),7*(COLUMNS($H$12:L71)-1)+11))</f>
        <v>70.400000000000006</v>
      </c>
      <c r="M71" s="6">
        <f>IF(ROWS(K$12:K71)&gt;COUNTA(البيانات!$A$4:$A$484),"",INDEX(البيانات!$A$4:$CP$484,ROWS($A$1:F60),7*(COLUMNS($H$12:M71)-1)+11))</f>
        <v>76.400000000000006</v>
      </c>
      <c r="N71" s="6">
        <f>IF(ROWS(L$12:L71)&gt;COUNTA(البيانات!$A$4:$A$484),"",INDEX(البيانات!$A$4:$CP$484,ROWS($A$1:G60),7*(COLUMNS($H$12:N71)-1)+11))</f>
        <v>73.599999999999994</v>
      </c>
      <c r="O71" s="6">
        <f>IF(ROWS(M$12:M71)&gt;COUNTA(البيانات!$A$4:$A$484),"",INDEX(البيانات!$A$4:$CP$484,ROWS($A$1:H60),7*(COLUMNS($H$12:O71)-1)+11))</f>
        <v>76.5</v>
      </c>
      <c r="P71" s="6">
        <f>IF(ROWS(N$12:N71)&gt;COUNTA(البيانات!$A$4:$A$484),"",INDEX(البيانات!$A$4:$CP$484,ROWS($A$1:I60),7*(COLUMNS($H$12:P71)-1)+11))</f>
        <v>80.400000000000006</v>
      </c>
      <c r="Q71" s="6">
        <f>IF(ROWS(O$12:O71)&gt;COUNTA(البيانات!$A$4:$A$484),"",INDEX(البيانات!$A$4:$CP$484,ROWS($A$1:J60),7*(COLUMNS($H$12:Q71)-1)+11))</f>
        <v>0</v>
      </c>
      <c r="R71" s="6">
        <f>IF(ROWS(P$12:P71)&gt;COUNTA(البيانات!$A$4:$A$484),"",INDEX(البيانات!$A$4:$CP$484,ROWS($A$1:K60),7*(COLUMNS($H$12:R71)-1)+11))</f>
        <v>79.900000000000006</v>
      </c>
      <c r="S71" s="6">
        <f>IF(ROWS(Q$12:Q71)&gt;COUNTA(البيانات!$A$4:$A$484),"",INDEX(البيانات!$A$4:$CP$484,ROWS($A$1:L60),7*(COLUMNS($H$12:S71)-1)+11))</f>
        <v>0</v>
      </c>
      <c r="T71" s="5">
        <f>IF(ROWS(P$12:P71)&gt;COUNTA(البيانات!$A$4:$A$484),"",AVERAGE($H71:$S71))</f>
        <v>63.80833333333333</v>
      </c>
      <c r="U71" s="5" t="str">
        <f t="array" ref="U71">IF(ROWS($U$12:U71)&gt;$Y$11,"",INDEX($G$12:$G$492,SMALL(IF($G$12:$G$492&lt;&gt;"",IF(($T$12:$T$492&gt;=55)*($T$12:$T$492&lt;=60)+($T$12:$T$492&gt;=95)*($T$12:$T$492&lt;=100)=1,ROW($G$12:$G$492)-ROW($G$12)+1)),ROWS($U$12:U71))))</f>
        <v>محمد يوسف 221</v>
      </c>
      <c r="V71" s="17">
        <f>IF(ROWS($V$12:V71)&gt;$Y$11,"",INDEX($T$12:$T$600,MATCH($U71,$G$12:$G$600,0)))</f>
        <v>56.633333333333333</v>
      </c>
      <c r="W71" s="5"/>
    </row>
    <row r="72" spans="3:23" x14ac:dyDescent="0.35">
      <c r="C72" s="6" t="str">
        <f>IF(ROWS(B$12:B72)&gt;COUNTA(البيانات!A$4:A$484),"",INDEX(البيانات!$A$4:$CP$484,ROWS($A$1:A61),COLUMNS($B$12:B72)))</f>
        <v>مدرسة عمر بن الخطاب</v>
      </c>
      <c r="D72" s="6" t="str">
        <f>IF(ROWS(C$12:C72)&gt;COUNTA(البيانات!B$4:B$484),"",INDEX(البيانات!$A$4:$CP$484,ROWS($A$1:B61),COLUMNS($B$12:C72)))</f>
        <v>أدبي</v>
      </c>
      <c r="E72" s="6" t="str">
        <f>IF(ROWS(D$12:D72)&gt;COUNTA(البيانات!C$4:C$484),"",INDEX(البيانات!$A$4:$CP$484,ROWS($A$1:C61),COLUMNS($B$12:D72)))</f>
        <v>12 [أدبي]/2</v>
      </c>
      <c r="F72" s="6" t="str">
        <f>IF(ROWS(E$12:E72)&gt;COUNTA(البيانات!D$4:D$484),"",INDEX(البيانات!$A$4:$CP$484,ROWS($A$1:D61),COLUMNS($B$12:E72)))</f>
        <v>20325231</v>
      </c>
      <c r="G72" s="6" t="str">
        <f>IF(ROWS(F$12:F72)&gt;COUNTA(البيانات!E$4:E$484),"",INDEX(البيانات!$A$4:$CP$484,ROWS($A$1:E61),COLUMNS($B$12:F72)))</f>
        <v>محمد يوسف 61</v>
      </c>
      <c r="H72" s="6">
        <f>IF(ROWS(F$12:F72)&gt;COUNTA(البيانات!$A$4:$A$484),"",INDEX(البيانات!$A$4:$CP$484,ROWS($A$1:A61),7*(COLUMNS($H$12:H72)-1)+11))</f>
        <v>72.7</v>
      </c>
      <c r="I72" s="6">
        <f>IF(ROWS(G$12:G72)&gt;COUNTA(البيانات!$A$4:$A$484),"",INDEX(البيانات!$A$4:$CP$484,ROWS($A$1:B61),7*(COLUMNS($H$12:I72)-1)+11))</f>
        <v>76</v>
      </c>
      <c r="J72" s="6">
        <f>IF(ROWS(H$12:H72)&gt;COUNTA(البيانات!$A$4:$A$484),"",INDEX(البيانات!$A$4:$CP$484,ROWS($A$1:C61),7*(COLUMNS($H$12:J72)-1)+11))</f>
        <v>79.7</v>
      </c>
      <c r="K72" s="6">
        <f>IF(ROWS(I$12:I72)&gt;COUNTA(البيانات!$A$4:$A$484),"",INDEX(البيانات!$A$4:$CP$484,ROWS($A$1:D61),7*(COLUMNS($H$12:K72)-1)+11))</f>
        <v>82.5</v>
      </c>
      <c r="L72" s="6">
        <f>IF(ROWS(J$12:J72)&gt;COUNTA(البيانات!$A$4:$A$484),"",INDEX(البيانات!$A$4:$CP$484,ROWS($A$1:E61),7*(COLUMNS($H$12:L72)-1)+11))</f>
        <v>69.8</v>
      </c>
      <c r="M72" s="6">
        <f>IF(ROWS(K$12:K72)&gt;COUNTA(البيانات!$A$4:$A$484),"",INDEX(البيانات!$A$4:$CP$484,ROWS($A$1:F61),7*(COLUMNS($H$12:M72)-1)+11))</f>
        <v>76.599999999999994</v>
      </c>
      <c r="N72" s="6">
        <f>IF(ROWS(L$12:L72)&gt;COUNTA(البيانات!$A$4:$A$484),"",INDEX(البيانات!$A$4:$CP$484,ROWS($A$1:G61),7*(COLUMNS($H$12:N72)-1)+11))</f>
        <v>72.2</v>
      </c>
      <c r="O72" s="6">
        <f>IF(ROWS(M$12:M72)&gt;COUNTA(البيانات!$A$4:$A$484),"",INDEX(البيانات!$A$4:$CP$484,ROWS($A$1:H61),7*(COLUMNS($H$12:O72)-1)+11))</f>
        <v>78.099999999999994</v>
      </c>
      <c r="P72" s="6">
        <f>IF(ROWS(N$12:N72)&gt;COUNTA(البيانات!$A$4:$A$484),"",INDEX(البيانات!$A$4:$CP$484,ROWS($A$1:I61),7*(COLUMNS($H$12:P72)-1)+11))</f>
        <v>71.099999999999994</v>
      </c>
      <c r="Q72" s="6">
        <f>IF(ROWS(O$12:O72)&gt;COUNTA(البيانات!$A$4:$A$484),"",INDEX(البيانات!$A$4:$CP$484,ROWS($A$1:J61),7*(COLUMNS($H$12:Q72)-1)+11))</f>
        <v>0</v>
      </c>
      <c r="R72" s="6">
        <f>IF(ROWS(P$12:P72)&gt;COUNTA(البيانات!$A$4:$A$484),"",INDEX(البيانات!$A$4:$CP$484,ROWS($A$1:K61),7*(COLUMNS($H$12:R72)-1)+11))</f>
        <v>71.900000000000006</v>
      </c>
      <c r="S72" s="6">
        <f>IF(ROWS(Q$12:Q72)&gt;COUNTA(البيانات!$A$4:$A$484),"",INDEX(البيانات!$A$4:$CP$484,ROWS($A$1:L61),7*(COLUMNS($H$12:S72)-1)+11))</f>
        <v>0</v>
      </c>
      <c r="T72" s="5">
        <f>IF(ROWS(P$12:P72)&gt;COUNTA(البيانات!$A$4:$A$484),"",AVERAGE($H72:$S72))</f>
        <v>62.550000000000004</v>
      </c>
      <c r="U72" s="5" t="str">
        <f t="array" ref="U72">IF(ROWS($U$12:U72)&gt;$Y$11,"",INDEX($G$12:$G$492,SMALL(IF($G$12:$G$492&lt;&gt;"",IF(($T$12:$T$492&gt;=55)*($T$12:$T$492&lt;=60)+($T$12:$T$492&gt;=95)*($T$12:$T$492&lt;=100)=1,ROW($G$12:$G$492)-ROW($G$12)+1)),ROWS($U$12:U72))))</f>
        <v>محمد يوسف 222</v>
      </c>
      <c r="V72" s="17">
        <f>IF(ROWS($V$12:V72)&gt;$Y$11,"",INDEX($T$12:$T$600,MATCH($U72,$G$12:$G$600,0)))</f>
        <v>57.683333333333337</v>
      </c>
      <c r="W72" s="5"/>
    </row>
    <row r="73" spans="3:23" x14ac:dyDescent="0.35">
      <c r="C73" s="6" t="str">
        <f>IF(ROWS(B$12:B73)&gt;COUNTA(البيانات!A$4:A$484),"",INDEX(البيانات!$A$4:$CP$484,ROWS($A$1:A62),COLUMNS($B$12:B73)))</f>
        <v>مدرسة عمر بن الخطاب</v>
      </c>
      <c r="D73" s="6" t="str">
        <f>IF(ROWS(C$12:C73)&gt;COUNTA(البيانات!B$4:B$484),"",INDEX(البيانات!$A$4:$CP$484,ROWS($A$1:B62),COLUMNS($B$12:C73)))</f>
        <v>أدبي</v>
      </c>
      <c r="E73" s="6" t="str">
        <f>IF(ROWS(D$12:D73)&gt;COUNTA(البيانات!C$4:C$484),"",INDEX(البيانات!$A$4:$CP$484,ROWS($A$1:C62),COLUMNS($B$12:D73)))</f>
        <v>12 [أدبي]/2</v>
      </c>
      <c r="F73" s="6" t="str">
        <f>IF(ROWS(E$12:E73)&gt;COUNTA(البيانات!D$4:D$484),"",INDEX(البيانات!$A$4:$CP$484,ROWS($A$1:D62),COLUMNS($B$12:E73)))</f>
        <v>20207415</v>
      </c>
      <c r="G73" s="6" t="str">
        <f>IF(ROWS(F$12:F73)&gt;COUNTA(البيانات!E$4:E$484),"",INDEX(البيانات!$A$4:$CP$484,ROWS($A$1:E62),COLUMNS($B$12:F73)))</f>
        <v>محمد يوسف 62</v>
      </c>
      <c r="H73" s="6">
        <f>IF(ROWS(F$12:F73)&gt;COUNTA(البيانات!$A$4:$A$484),"",INDEX(البيانات!$A$4:$CP$484,ROWS($A$1:A62),7*(COLUMNS($H$12:H73)-1)+11))</f>
        <v>62</v>
      </c>
      <c r="I73" s="6">
        <f>IF(ROWS(G$12:G73)&gt;COUNTA(البيانات!$A$4:$A$484),"",INDEX(البيانات!$A$4:$CP$484,ROWS($A$1:B62),7*(COLUMNS($H$12:I73)-1)+11))</f>
        <v>68.099999999999994</v>
      </c>
      <c r="J73" s="6">
        <f>IF(ROWS(H$12:H73)&gt;COUNTA(البيانات!$A$4:$A$484),"",INDEX(البيانات!$A$4:$CP$484,ROWS($A$1:C62),7*(COLUMNS($H$12:J73)-1)+11))</f>
        <v>72</v>
      </c>
      <c r="K73" s="6">
        <f>IF(ROWS(I$12:I73)&gt;COUNTA(البيانات!$A$4:$A$484),"",INDEX(البيانات!$A$4:$CP$484,ROWS($A$1:D62),7*(COLUMNS($H$12:K73)-1)+11))</f>
        <v>83</v>
      </c>
      <c r="L73" s="6">
        <f>IF(ROWS(J$12:J73)&gt;COUNTA(البيانات!$A$4:$A$484),"",INDEX(البيانات!$A$4:$CP$484,ROWS($A$1:E62),7*(COLUMNS($H$12:L73)-1)+11))</f>
        <v>70</v>
      </c>
      <c r="M73" s="6">
        <f>IF(ROWS(K$12:K73)&gt;COUNTA(البيانات!$A$4:$A$484),"",INDEX(البيانات!$A$4:$CP$484,ROWS($A$1:F62),7*(COLUMNS($H$12:M73)-1)+11))</f>
        <v>67</v>
      </c>
      <c r="N73" s="6">
        <f>IF(ROWS(L$12:L73)&gt;COUNTA(البيانات!$A$4:$A$484),"",INDEX(البيانات!$A$4:$CP$484,ROWS($A$1:G62),7*(COLUMNS($H$12:N73)-1)+11))</f>
        <v>64.8</v>
      </c>
      <c r="O73" s="6">
        <f>IF(ROWS(M$12:M73)&gt;COUNTA(البيانات!$A$4:$A$484),"",INDEX(البيانات!$A$4:$CP$484,ROWS($A$1:H62),7*(COLUMNS($H$12:O73)-1)+11))</f>
        <v>77</v>
      </c>
      <c r="P73" s="6">
        <f>IF(ROWS(N$12:N73)&gt;COUNTA(البيانات!$A$4:$A$484),"",INDEX(البيانات!$A$4:$CP$484,ROWS($A$1:I62),7*(COLUMNS($H$12:P73)-1)+11))</f>
        <v>66.599999999999994</v>
      </c>
      <c r="Q73" s="6">
        <f>IF(ROWS(O$12:O73)&gt;COUNTA(البيانات!$A$4:$A$484),"",INDEX(البيانات!$A$4:$CP$484,ROWS($A$1:J62),7*(COLUMNS($H$12:Q73)-1)+11))</f>
        <v>0</v>
      </c>
      <c r="R73" s="6">
        <f>IF(ROWS(P$12:P73)&gt;COUNTA(البيانات!$A$4:$A$484),"",INDEX(البيانات!$A$4:$CP$484,ROWS($A$1:K62),7*(COLUMNS($H$12:R73)-1)+11))</f>
        <v>68.400000000000006</v>
      </c>
      <c r="S73" s="6">
        <f>IF(ROWS(Q$12:Q73)&gt;COUNTA(البيانات!$A$4:$A$484),"",INDEX(البيانات!$A$4:$CP$484,ROWS($A$1:L62),7*(COLUMNS($H$12:S73)-1)+11))</f>
        <v>0</v>
      </c>
      <c r="T73" s="5">
        <f>IF(ROWS(P$12:P73)&gt;COUNTA(البيانات!$A$4:$A$484),"",AVERAGE($H73:$S73))</f>
        <v>58.241666666666674</v>
      </c>
      <c r="U73" s="5" t="str">
        <f t="array" ref="U73">IF(ROWS($U$12:U73)&gt;$Y$11,"",INDEX($G$12:$G$492,SMALL(IF($G$12:$G$492&lt;&gt;"",IF(($T$12:$T$492&gt;=55)*($T$12:$T$492&lt;=60)+($T$12:$T$492&gt;=95)*($T$12:$T$492&lt;=100)=1,ROW($G$12:$G$492)-ROW($G$12)+1)),ROWS($U$12:U73))))</f>
        <v>محمد يوسف 225</v>
      </c>
      <c r="V73" s="17">
        <f>IF(ROWS($V$12:V73)&gt;$Y$11,"",INDEX($T$12:$T$600,MATCH($U73,$G$12:$G$600,0)))</f>
        <v>57.758333333333333</v>
      </c>
      <c r="W73" s="5"/>
    </row>
    <row r="74" spans="3:23" x14ac:dyDescent="0.35">
      <c r="C74" s="6" t="str">
        <f>IF(ROWS(B$12:B74)&gt;COUNTA(البيانات!A$4:A$484),"",INDEX(البيانات!$A$4:$CP$484,ROWS($A$1:A63),COLUMNS($B$12:B74)))</f>
        <v>مدرسة عمر بن الخطاب</v>
      </c>
      <c r="D74" s="6" t="str">
        <f>IF(ROWS(C$12:C74)&gt;COUNTA(البيانات!B$4:B$484),"",INDEX(البيانات!$A$4:$CP$484,ROWS($A$1:B63),COLUMNS($B$12:C74)))</f>
        <v>أدبي</v>
      </c>
      <c r="E74" s="6" t="str">
        <f>IF(ROWS(D$12:D74)&gt;COUNTA(البيانات!C$4:C$484),"",INDEX(البيانات!$A$4:$CP$484,ROWS($A$1:C63),COLUMNS($B$12:D74)))</f>
        <v>12 [أدبي]/2</v>
      </c>
      <c r="F74" s="6" t="str">
        <f>IF(ROWS(E$12:E74)&gt;COUNTA(البيانات!D$4:D$484),"",INDEX(البيانات!$A$4:$CP$484,ROWS($A$1:D63),COLUMNS($B$12:E74)))</f>
        <v>20127608</v>
      </c>
      <c r="G74" s="6" t="str">
        <f>IF(ROWS(F$12:F74)&gt;COUNTA(البيانات!E$4:E$484),"",INDEX(البيانات!$A$4:$CP$484,ROWS($A$1:E63),COLUMNS($B$12:F74)))</f>
        <v>محمد يوسف 63</v>
      </c>
      <c r="H74" s="6">
        <f>IF(ROWS(F$12:F74)&gt;COUNTA(البيانات!$A$4:$A$484),"",INDEX(البيانات!$A$4:$CP$484,ROWS($A$1:A63),7*(COLUMNS($H$12:H74)-1)+11))</f>
        <v>68.3</v>
      </c>
      <c r="I74" s="6">
        <f>IF(ROWS(G$12:G74)&gt;COUNTA(البيانات!$A$4:$A$484),"",INDEX(البيانات!$A$4:$CP$484,ROWS($A$1:B63),7*(COLUMNS($H$12:I74)-1)+11))</f>
        <v>75.900000000000006</v>
      </c>
      <c r="J74" s="6">
        <f>IF(ROWS(H$12:H74)&gt;COUNTA(البيانات!$A$4:$A$484),"",INDEX(البيانات!$A$4:$CP$484,ROWS($A$1:C63),7*(COLUMNS($H$12:J74)-1)+11))</f>
        <v>72.2</v>
      </c>
      <c r="K74" s="6">
        <f>IF(ROWS(I$12:I74)&gt;COUNTA(البيانات!$A$4:$A$484),"",INDEX(البيانات!$A$4:$CP$484,ROWS($A$1:D63),7*(COLUMNS($H$12:K74)-1)+11))</f>
        <v>86.6</v>
      </c>
      <c r="L74" s="6">
        <f>IF(ROWS(J$12:J74)&gt;COUNTA(البيانات!$A$4:$A$484),"",INDEX(البيانات!$A$4:$CP$484,ROWS($A$1:E63),7*(COLUMNS($H$12:L74)-1)+11))</f>
        <v>80.7</v>
      </c>
      <c r="M74" s="6">
        <f>IF(ROWS(K$12:K74)&gt;COUNTA(البيانات!$A$4:$A$484),"",INDEX(البيانات!$A$4:$CP$484,ROWS($A$1:F63),7*(COLUMNS($H$12:M74)-1)+11))</f>
        <v>78.099999999999994</v>
      </c>
      <c r="N74" s="6">
        <f>IF(ROWS(L$12:L74)&gt;COUNTA(البيانات!$A$4:$A$484),"",INDEX(البيانات!$A$4:$CP$484,ROWS($A$1:G63),7*(COLUMNS($H$12:N74)-1)+11))</f>
        <v>89.6</v>
      </c>
      <c r="O74" s="6">
        <f>IF(ROWS(M$12:M74)&gt;COUNTA(البيانات!$A$4:$A$484),"",INDEX(البيانات!$A$4:$CP$484,ROWS($A$1:H63),7*(COLUMNS($H$12:O74)-1)+11))</f>
        <v>68</v>
      </c>
      <c r="P74" s="6">
        <f>IF(ROWS(N$12:N74)&gt;COUNTA(البيانات!$A$4:$A$484),"",INDEX(البيانات!$A$4:$CP$484,ROWS($A$1:I63),7*(COLUMNS($H$12:P74)-1)+11))</f>
        <v>79.7</v>
      </c>
      <c r="Q74" s="6">
        <f>IF(ROWS(O$12:O74)&gt;COUNTA(البيانات!$A$4:$A$484),"",INDEX(البيانات!$A$4:$CP$484,ROWS($A$1:J63),7*(COLUMNS($H$12:Q74)-1)+11))</f>
        <v>0</v>
      </c>
      <c r="R74" s="6">
        <f>IF(ROWS(P$12:P74)&gt;COUNTA(البيانات!$A$4:$A$484),"",INDEX(البيانات!$A$4:$CP$484,ROWS($A$1:K63),7*(COLUMNS($H$12:R74)-1)+11))</f>
        <v>79.099999999999994</v>
      </c>
      <c r="S74" s="6">
        <f>IF(ROWS(Q$12:Q74)&gt;COUNTA(البيانات!$A$4:$A$484),"",INDEX(البيانات!$A$4:$CP$484,ROWS($A$1:L63),7*(COLUMNS($H$12:S74)-1)+11))</f>
        <v>0</v>
      </c>
      <c r="T74" s="5">
        <f>IF(ROWS(P$12:P74)&gt;COUNTA(البيانات!$A$4:$A$484),"",AVERAGE($H74:$S74))</f>
        <v>64.850000000000009</v>
      </c>
      <c r="U74" s="5" t="str">
        <f t="array" ref="U74">IF(ROWS($U$12:U74)&gt;$Y$11,"",INDEX($G$12:$G$492,SMALL(IF($G$12:$G$492&lt;&gt;"",IF(($T$12:$T$492&gt;=55)*($T$12:$T$492&lt;=60)+($T$12:$T$492&gt;=95)*($T$12:$T$492&lt;=100)=1,ROW($G$12:$G$492)-ROW($G$12)+1)),ROWS($U$12:U74))))</f>
        <v>محمد يوسف 226</v>
      </c>
      <c r="V74" s="17">
        <f>IF(ROWS($V$12:V74)&gt;$Y$11,"",INDEX($T$12:$T$600,MATCH($U74,$G$12:$G$600,0)))</f>
        <v>58.583333333333336</v>
      </c>
      <c r="W74" s="5"/>
    </row>
    <row r="75" spans="3:23" x14ac:dyDescent="0.35">
      <c r="C75" s="6" t="str">
        <f>IF(ROWS(B$12:B75)&gt;COUNTA(البيانات!A$4:A$484),"",INDEX(البيانات!$A$4:$CP$484,ROWS($A$1:A64),COLUMNS($B$12:B75)))</f>
        <v>مدرسة عمر بن الخطاب</v>
      </c>
      <c r="D75" s="6" t="str">
        <f>IF(ROWS(C$12:C75)&gt;COUNTA(البيانات!B$4:B$484),"",INDEX(البيانات!$A$4:$CP$484,ROWS($A$1:B64),COLUMNS($B$12:C75)))</f>
        <v>أدبي</v>
      </c>
      <c r="E75" s="6" t="str">
        <f>IF(ROWS(D$12:D75)&gt;COUNTA(البيانات!C$4:C$484),"",INDEX(البيانات!$A$4:$CP$484,ROWS($A$1:C64),COLUMNS($B$12:D75)))</f>
        <v>12 [أدبي]/2</v>
      </c>
      <c r="F75" s="6" t="str">
        <f>IF(ROWS(E$12:E75)&gt;COUNTA(البيانات!D$4:D$484),"",INDEX(البيانات!$A$4:$CP$484,ROWS($A$1:D64),COLUMNS($B$12:E75)))</f>
        <v>20127385</v>
      </c>
      <c r="G75" s="6" t="str">
        <f>IF(ROWS(F$12:F75)&gt;COUNTA(البيانات!E$4:E$484),"",INDEX(البيانات!$A$4:$CP$484,ROWS($A$1:E64),COLUMNS($B$12:F75)))</f>
        <v>محمد يوسف 64</v>
      </c>
      <c r="H75" s="6">
        <f>IF(ROWS(F$12:F75)&gt;COUNTA(البيانات!$A$4:$A$484),"",INDEX(البيانات!$A$4:$CP$484,ROWS($A$1:A64),7*(COLUMNS($H$12:H75)-1)+11))</f>
        <v>63</v>
      </c>
      <c r="I75" s="6">
        <f>IF(ROWS(G$12:G75)&gt;COUNTA(البيانات!$A$4:$A$484),"",INDEX(البيانات!$A$4:$CP$484,ROWS($A$1:B64),7*(COLUMNS($H$12:I75)-1)+11))</f>
        <v>69.400000000000006</v>
      </c>
      <c r="J75" s="6">
        <f>IF(ROWS(H$12:H75)&gt;COUNTA(البيانات!$A$4:$A$484),"",INDEX(البيانات!$A$4:$CP$484,ROWS($A$1:C64),7*(COLUMNS($H$12:J75)-1)+11))</f>
        <v>74.099999999999994</v>
      </c>
      <c r="K75" s="6">
        <f>IF(ROWS(I$12:I75)&gt;COUNTA(البيانات!$A$4:$A$484),"",INDEX(البيانات!$A$4:$CP$484,ROWS($A$1:D64),7*(COLUMNS($H$12:K75)-1)+11))</f>
        <v>81.900000000000006</v>
      </c>
      <c r="L75" s="6">
        <f>IF(ROWS(J$12:J75)&gt;COUNTA(البيانات!$A$4:$A$484),"",INDEX(البيانات!$A$4:$CP$484,ROWS($A$1:E64),7*(COLUMNS($H$12:L75)-1)+11))</f>
        <v>70.7</v>
      </c>
      <c r="M75" s="6">
        <f>IF(ROWS(K$12:K75)&gt;COUNTA(البيانات!$A$4:$A$484),"",INDEX(البيانات!$A$4:$CP$484,ROWS($A$1:F64),7*(COLUMNS($H$12:M75)-1)+11))</f>
        <v>78.2</v>
      </c>
      <c r="N75" s="6">
        <f>IF(ROWS(L$12:L75)&gt;COUNTA(البيانات!$A$4:$A$484),"",INDEX(البيانات!$A$4:$CP$484,ROWS($A$1:G64),7*(COLUMNS($H$12:N75)-1)+11))</f>
        <v>75</v>
      </c>
      <c r="O75" s="6">
        <f>IF(ROWS(M$12:M75)&gt;COUNTA(البيانات!$A$4:$A$484),"",INDEX(البيانات!$A$4:$CP$484,ROWS($A$1:H64),7*(COLUMNS($H$12:O75)-1)+11))</f>
        <v>68.7</v>
      </c>
      <c r="P75" s="6">
        <f>IF(ROWS(N$12:N75)&gt;COUNTA(البيانات!$A$4:$A$484),"",INDEX(البيانات!$A$4:$CP$484,ROWS($A$1:I64),7*(COLUMNS($H$12:P75)-1)+11))</f>
        <v>80.099999999999994</v>
      </c>
      <c r="Q75" s="6">
        <f>IF(ROWS(O$12:O75)&gt;COUNTA(البيانات!$A$4:$A$484),"",INDEX(البيانات!$A$4:$CP$484,ROWS($A$1:J64),7*(COLUMNS($H$12:Q75)-1)+11))</f>
        <v>0</v>
      </c>
      <c r="R75" s="6">
        <f>IF(ROWS(P$12:P75)&gt;COUNTA(البيانات!$A$4:$A$484),"",INDEX(البيانات!$A$4:$CP$484,ROWS($A$1:K64),7*(COLUMNS($H$12:R75)-1)+11))</f>
        <v>78.599999999999994</v>
      </c>
      <c r="S75" s="6">
        <f>IF(ROWS(Q$12:Q75)&gt;COUNTA(البيانات!$A$4:$A$484),"",INDEX(البيانات!$A$4:$CP$484,ROWS($A$1:L64),7*(COLUMNS($H$12:S75)-1)+11))</f>
        <v>0</v>
      </c>
      <c r="T75" s="5">
        <f>IF(ROWS(P$12:P75)&gt;COUNTA(البيانات!$A$4:$A$484),"",AVERAGE($H75:$S75))</f>
        <v>61.641666666666673</v>
      </c>
      <c r="U75" s="5" t="str">
        <f t="array" ref="U75">IF(ROWS($U$12:U75)&gt;$Y$11,"",INDEX($G$12:$G$492,SMALL(IF($G$12:$G$492&lt;&gt;"",IF(($T$12:$T$492&gt;=55)*($T$12:$T$492&lt;=60)+($T$12:$T$492&gt;=95)*($T$12:$T$492&lt;=100)=1,ROW($G$12:$G$492)-ROW($G$12)+1)),ROWS($U$12:U75))))</f>
        <v>محمد يوسف 228</v>
      </c>
      <c r="V75" s="17">
        <f>IF(ROWS($V$12:V75)&gt;$Y$11,"",INDEX($T$12:$T$600,MATCH($U75,$G$12:$G$600,0)))</f>
        <v>59.016666666666659</v>
      </c>
      <c r="W75" s="5"/>
    </row>
    <row r="76" spans="3:23" x14ac:dyDescent="0.35">
      <c r="C76" s="6" t="str">
        <f>IF(ROWS(B$12:B76)&gt;COUNTA(البيانات!A$4:A$484),"",INDEX(البيانات!$A$4:$CP$484,ROWS($A$1:A65),COLUMNS($B$12:B76)))</f>
        <v>مدرسة عمر بن الخطاب</v>
      </c>
      <c r="D76" s="6" t="str">
        <f>IF(ROWS(C$12:C76)&gt;COUNTA(البيانات!B$4:B$484),"",INDEX(البيانات!$A$4:$CP$484,ROWS($A$1:B65),COLUMNS($B$12:C76)))</f>
        <v>أدبي</v>
      </c>
      <c r="E76" s="6" t="str">
        <f>IF(ROWS(D$12:D76)&gt;COUNTA(البيانات!C$4:C$484),"",INDEX(البيانات!$A$4:$CP$484,ROWS($A$1:C65),COLUMNS($B$12:D76)))</f>
        <v>12 [أدبي]/2</v>
      </c>
      <c r="F76" s="6" t="str">
        <f>IF(ROWS(E$12:E76)&gt;COUNTA(البيانات!D$4:D$484),"",INDEX(البيانات!$A$4:$CP$484,ROWS($A$1:D65),COLUMNS($B$12:E76)))</f>
        <v>20127627</v>
      </c>
      <c r="G76" s="6" t="str">
        <f>IF(ROWS(F$12:F76)&gt;COUNTA(البيانات!E$4:E$484),"",INDEX(البيانات!$A$4:$CP$484,ROWS($A$1:E65),COLUMNS($B$12:F76)))</f>
        <v>محمد يوسف 65</v>
      </c>
      <c r="H76" s="6">
        <f>IF(ROWS(F$12:F76)&gt;COUNTA(البيانات!$A$4:$A$484),"",INDEX(البيانات!$A$4:$CP$484,ROWS($A$1:A65),7*(COLUMNS($H$12:H76)-1)+11))</f>
        <v>68.8</v>
      </c>
      <c r="I76" s="6">
        <f>IF(ROWS(G$12:G76)&gt;COUNTA(البيانات!$A$4:$A$484),"",INDEX(البيانات!$A$4:$CP$484,ROWS($A$1:B65),7*(COLUMNS($H$12:I76)-1)+11))</f>
        <v>75.2</v>
      </c>
      <c r="J76" s="6">
        <f>IF(ROWS(H$12:H76)&gt;COUNTA(البيانات!$A$4:$A$484),"",INDEX(البيانات!$A$4:$CP$484,ROWS($A$1:C65),7*(COLUMNS($H$12:J76)-1)+11))</f>
        <v>86.5</v>
      </c>
      <c r="K76" s="6">
        <f>IF(ROWS(I$12:I76)&gt;COUNTA(البيانات!$A$4:$A$484),"",INDEX(البيانات!$A$4:$CP$484,ROWS($A$1:D65),7*(COLUMNS($H$12:K76)-1)+11))</f>
        <v>84.4</v>
      </c>
      <c r="L76" s="6">
        <f>IF(ROWS(J$12:J76)&gt;COUNTA(البيانات!$A$4:$A$484),"",INDEX(البيانات!$A$4:$CP$484,ROWS($A$1:E65),7*(COLUMNS($H$12:L76)-1)+11))</f>
        <v>77.5</v>
      </c>
      <c r="M76" s="6">
        <f>IF(ROWS(K$12:K76)&gt;COUNTA(البيانات!$A$4:$A$484),"",INDEX(البيانات!$A$4:$CP$484,ROWS($A$1:F65),7*(COLUMNS($H$12:M76)-1)+11))</f>
        <v>85.4</v>
      </c>
      <c r="N76" s="6">
        <f>IF(ROWS(L$12:L76)&gt;COUNTA(البيانات!$A$4:$A$484),"",INDEX(البيانات!$A$4:$CP$484,ROWS($A$1:G65),7*(COLUMNS($H$12:N76)-1)+11))</f>
        <v>87.2</v>
      </c>
      <c r="O76" s="6">
        <f>IF(ROWS(M$12:M76)&gt;COUNTA(البيانات!$A$4:$A$484),"",INDEX(البيانات!$A$4:$CP$484,ROWS($A$1:H65),7*(COLUMNS($H$12:O76)-1)+11))</f>
        <v>75.099999999999994</v>
      </c>
      <c r="P76" s="6">
        <f>IF(ROWS(N$12:N76)&gt;COUNTA(البيانات!$A$4:$A$484),"",INDEX(البيانات!$A$4:$CP$484,ROWS($A$1:I65),7*(COLUMNS($H$12:P76)-1)+11))</f>
        <v>78.900000000000006</v>
      </c>
      <c r="Q76" s="6">
        <f>IF(ROWS(O$12:O76)&gt;COUNTA(البيانات!$A$4:$A$484),"",INDEX(البيانات!$A$4:$CP$484,ROWS($A$1:J65),7*(COLUMNS($H$12:Q76)-1)+11))</f>
        <v>0</v>
      </c>
      <c r="R76" s="6">
        <f>IF(ROWS(P$12:P76)&gt;COUNTA(البيانات!$A$4:$A$484),"",INDEX(البيانات!$A$4:$CP$484,ROWS($A$1:K65),7*(COLUMNS($H$12:R76)-1)+11))</f>
        <v>84.4</v>
      </c>
      <c r="S76" s="6">
        <f>IF(ROWS(Q$12:Q76)&gt;COUNTA(البيانات!$A$4:$A$484),"",INDEX(البيانات!$A$4:$CP$484,ROWS($A$1:L65),7*(COLUMNS($H$12:S76)-1)+11))</f>
        <v>0</v>
      </c>
      <c r="T76" s="5">
        <f>IF(ROWS(P$12:P76)&gt;COUNTA(البيانات!$A$4:$A$484),"",AVERAGE($H76:$S76))</f>
        <v>66.95</v>
      </c>
      <c r="U76" s="5" t="str">
        <f t="array" ref="U76">IF(ROWS($U$12:U76)&gt;$Y$11,"",INDEX($G$12:$G$492,SMALL(IF($G$12:$G$492&lt;&gt;"",IF(($T$12:$T$492&gt;=55)*($T$12:$T$492&lt;=60)+($T$12:$T$492&gt;=95)*($T$12:$T$492&lt;=100)=1,ROW($G$12:$G$492)-ROW($G$12)+1)),ROWS($U$12:U76))))</f>
        <v>محمد يوسف 235</v>
      </c>
      <c r="V76" s="17">
        <f>IF(ROWS($V$12:V76)&gt;$Y$11,"",INDEX($T$12:$T$600,MATCH($U76,$G$12:$G$600,0)))</f>
        <v>57.125</v>
      </c>
      <c r="W76" s="5"/>
    </row>
    <row r="77" spans="3:23" x14ac:dyDescent="0.35">
      <c r="C77" s="6" t="str">
        <f>IF(ROWS(B$12:B77)&gt;COUNTA(البيانات!A$4:A$484),"",INDEX(البيانات!$A$4:$CP$484,ROWS($A$1:A66),COLUMNS($B$12:B77)))</f>
        <v>مدرسة عمر بن الخطاب</v>
      </c>
      <c r="D77" s="6" t="str">
        <f>IF(ROWS(C$12:C77)&gt;COUNTA(البيانات!B$4:B$484),"",INDEX(البيانات!$A$4:$CP$484,ROWS($A$1:B66),COLUMNS($B$12:C77)))</f>
        <v>أدبي</v>
      </c>
      <c r="E77" s="6" t="str">
        <f>IF(ROWS(D$12:D77)&gt;COUNTA(البيانات!C$4:C$484),"",INDEX(البيانات!$A$4:$CP$484,ROWS($A$1:C66),COLUMNS($B$12:D77)))</f>
        <v>12 [أدبي]/2</v>
      </c>
      <c r="F77" s="6" t="str">
        <f>IF(ROWS(E$12:E77)&gt;COUNTA(البيانات!D$4:D$484),"",INDEX(البيانات!$A$4:$CP$484,ROWS($A$1:D66),COLUMNS($B$12:E77)))</f>
        <v>20035332</v>
      </c>
      <c r="G77" s="6" t="str">
        <f>IF(ROWS(F$12:F77)&gt;COUNTA(البيانات!E$4:E$484),"",INDEX(البيانات!$A$4:$CP$484,ROWS($A$1:E66),COLUMNS($B$12:F77)))</f>
        <v>محمد يوسف 66</v>
      </c>
      <c r="H77" s="6">
        <f>IF(ROWS(F$12:F77)&gt;COUNTA(البيانات!$A$4:$A$484),"",INDEX(البيانات!$A$4:$CP$484,ROWS($A$1:A66),7*(COLUMNS($H$12:H77)-1)+11))</f>
        <v>65.5</v>
      </c>
      <c r="I77" s="6">
        <f>IF(ROWS(G$12:G77)&gt;COUNTA(البيانات!$A$4:$A$484),"",INDEX(البيانات!$A$4:$CP$484,ROWS($A$1:B66),7*(COLUMNS($H$12:I77)-1)+11))</f>
        <v>75.7</v>
      </c>
      <c r="J77" s="6">
        <f>IF(ROWS(H$12:H77)&gt;COUNTA(البيانات!$A$4:$A$484),"",INDEX(البيانات!$A$4:$CP$484,ROWS($A$1:C66),7*(COLUMNS($H$12:J77)-1)+11))</f>
        <v>73</v>
      </c>
      <c r="K77" s="6">
        <f>IF(ROWS(I$12:I77)&gt;COUNTA(البيانات!$A$4:$A$484),"",INDEX(البيانات!$A$4:$CP$484,ROWS($A$1:D66),7*(COLUMNS($H$12:K77)-1)+11))</f>
        <v>87.4</v>
      </c>
      <c r="L77" s="6">
        <f>IF(ROWS(J$12:J77)&gt;COUNTA(البيانات!$A$4:$A$484),"",INDEX(البيانات!$A$4:$CP$484,ROWS($A$1:E66),7*(COLUMNS($H$12:L77)-1)+11))</f>
        <v>79.099999999999994</v>
      </c>
      <c r="M77" s="6">
        <f>IF(ROWS(K$12:K77)&gt;COUNTA(البيانات!$A$4:$A$484),"",INDEX(البيانات!$A$4:$CP$484,ROWS($A$1:F66),7*(COLUMNS($H$12:M77)-1)+11))</f>
        <v>90.9</v>
      </c>
      <c r="N77" s="6">
        <f>IF(ROWS(L$12:L77)&gt;COUNTA(البيانات!$A$4:$A$484),"",INDEX(البيانات!$A$4:$CP$484,ROWS($A$1:G66),7*(COLUMNS($H$12:N77)-1)+11))</f>
        <v>79.2</v>
      </c>
      <c r="O77" s="6">
        <f>IF(ROWS(M$12:M77)&gt;COUNTA(البيانات!$A$4:$A$484),"",INDEX(البيانات!$A$4:$CP$484,ROWS($A$1:H66),7*(COLUMNS($H$12:O77)-1)+11))</f>
        <v>82.8</v>
      </c>
      <c r="P77" s="6">
        <f>IF(ROWS(N$12:N77)&gt;COUNTA(البيانات!$A$4:$A$484),"",INDEX(البيانات!$A$4:$CP$484,ROWS($A$1:I66),7*(COLUMNS($H$12:P77)-1)+11))</f>
        <v>79.8</v>
      </c>
      <c r="Q77" s="6">
        <f>IF(ROWS(O$12:O77)&gt;COUNTA(البيانات!$A$4:$A$484),"",INDEX(البيانات!$A$4:$CP$484,ROWS($A$1:J66),7*(COLUMNS($H$12:Q77)-1)+11))</f>
        <v>0</v>
      </c>
      <c r="R77" s="6">
        <f>IF(ROWS(P$12:P77)&gt;COUNTA(البيانات!$A$4:$A$484),"",INDEX(البيانات!$A$4:$CP$484,ROWS($A$1:K66),7*(COLUMNS($H$12:R77)-1)+11))</f>
        <v>82.3</v>
      </c>
      <c r="S77" s="6">
        <f>IF(ROWS(Q$12:Q77)&gt;COUNTA(البيانات!$A$4:$A$484),"",INDEX(البيانات!$A$4:$CP$484,ROWS($A$1:L66),7*(COLUMNS($H$12:S77)-1)+11))</f>
        <v>0</v>
      </c>
      <c r="T77" s="5">
        <f>IF(ROWS(P$12:P77)&gt;COUNTA(البيانات!$A$4:$A$484),"",AVERAGE($H77:$S77))</f>
        <v>66.308333333333323</v>
      </c>
      <c r="U77" s="5" t="str">
        <f t="array" ref="U77">IF(ROWS($U$12:U77)&gt;$Y$11,"",INDEX($G$12:$G$492,SMALL(IF($G$12:$G$492&lt;&gt;"",IF(($T$12:$T$492&gt;=55)*($T$12:$T$492&lt;=60)+($T$12:$T$492&gt;=95)*($T$12:$T$492&lt;=100)=1,ROW($G$12:$G$492)-ROW($G$12)+1)),ROWS($U$12:U77))))</f>
        <v>محمد يوسف 236</v>
      </c>
      <c r="V77" s="17">
        <f>IF(ROWS($V$12:V77)&gt;$Y$11,"",INDEX($T$12:$T$600,MATCH($U77,$G$12:$G$600,0)))</f>
        <v>55.774999999999999</v>
      </c>
      <c r="W77" s="5"/>
    </row>
    <row r="78" spans="3:23" x14ac:dyDescent="0.35">
      <c r="C78" s="6" t="str">
        <f>IF(ROWS(B$12:B78)&gt;COUNTA(البيانات!A$4:A$484),"",INDEX(البيانات!$A$4:$CP$484,ROWS($A$1:A67),COLUMNS($B$12:B78)))</f>
        <v>مدرسة عمر بن الخطاب</v>
      </c>
      <c r="D78" s="6" t="str">
        <f>IF(ROWS(C$12:C78)&gt;COUNTA(البيانات!B$4:B$484),"",INDEX(البيانات!$A$4:$CP$484,ROWS($A$1:B67),COLUMNS($B$12:C78)))</f>
        <v>أدبي</v>
      </c>
      <c r="E78" s="6" t="str">
        <f>IF(ROWS(D$12:D78)&gt;COUNTA(البيانات!C$4:C$484),"",INDEX(البيانات!$A$4:$CP$484,ROWS($A$1:C67),COLUMNS($B$12:D78)))</f>
        <v>12 [أدبي]/3</v>
      </c>
      <c r="F78" s="6" t="str">
        <f>IF(ROWS(E$12:E78)&gt;COUNTA(البيانات!D$4:D$484),"",INDEX(البيانات!$A$4:$CP$484,ROWS($A$1:D67),COLUMNS($B$12:E78)))</f>
        <v>20111033</v>
      </c>
      <c r="G78" s="6" t="str">
        <f>IF(ROWS(F$12:F78)&gt;COUNTA(البيانات!E$4:E$484),"",INDEX(البيانات!$A$4:$CP$484,ROWS($A$1:E67),COLUMNS($B$12:F78)))</f>
        <v>محمد يوسف 67</v>
      </c>
      <c r="H78" s="6">
        <f>IF(ROWS(F$12:F78)&gt;COUNTA(البيانات!$A$4:$A$484),"",INDEX(البيانات!$A$4:$CP$484,ROWS($A$1:A67),7*(COLUMNS($H$12:H78)-1)+11))</f>
        <v>72</v>
      </c>
      <c r="I78" s="6">
        <f>IF(ROWS(G$12:G78)&gt;COUNTA(البيانات!$A$4:$A$484),"",INDEX(البيانات!$A$4:$CP$484,ROWS($A$1:B67),7*(COLUMNS($H$12:I78)-1)+11))</f>
        <v>60.3</v>
      </c>
      <c r="J78" s="6">
        <f>IF(ROWS(H$12:H78)&gt;COUNTA(البيانات!$A$4:$A$484),"",INDEX(البيانات!$A$4:$CP$484,ROWS($A$1:C67),7*(COLUMNS($H$12:J78)-1)+11))</f>
        <v>72.3</v>
      </c>
      <c r="K78" s="6">
        <f>IF(ROWS(I$12:I78)&gt;COUNTA(البيانات!$A$4:$A$484),"",INDEX(البيانات!$A$4:$CP$484,ROWS($A$1:D67),7*(COLUMNS($H$12:K78)-1)+11))</f>
        <v>73.2</v>
      </c>
      <c r="L78" s="6">
        <f>IF(ROWS(J$12:J78)&gt;COUNTA(البيانات!$A$4:$A$484),"",INDEX(البيانات!$A$4:$CP$484,ROWS($A$1:E67),7*(COLUMNS($H$12:L78)-1)+11))</f>
        <v>66.3</v>
      </c>
      <c r="M78" s="6">
        <f>IF(ROWS(K$12:K78)&gt;COUNTA(البيانات!$A$4:$A$484),"",INDEX(البيانات!$A$4:$CP$484,ROWS($A$1:F67),7*(COLUMNS($H$12:M78)-1)+11))</f>
        <v>69.5</v>
      </c>
      <c r="N78" s="6">
        <f>IF(ROWS(L$12:L78)&gt;COUNTA(البيانات!$A$4:$A$484),"",INDEX(البيانات!$A$4:$CP$484,ROWS($A$1:G67),7*(COLUMNS($H$12:N78)-1)+11))</f>
        <v>82</v>
      </c>
      <c r="O78" s="6">
        <f>IF(ROWS(M$12:M78)&gt;COUNTA(البيانات!$A$4:$A$484),"",INDEX(البيانات!$A$4:$CP$484,ROWS($A$1:H67),7*(COLUMNS($H$12:O78)-1)+11))</f>
        <v>60.9</v>
      </c>
      <c r="P78" s="6">
        <f>IF(ROWS(N$12:N78)&gt;COUNTA(البيانات!$A$4:$A$484),"",INDEX(البيانات!$A$4:$CP$484,ROWS($A$1:I67),7*(COLUMNS($H$12:P78)-1)+11))</f>
        <v>68.900000000000006</v>
      </c>
      <c r="Q78" s="6">
        <f>IF(ROWS(O$12:O78)&gt;COUNTA(البيانات!$A$4:$A$484),"",INDEX(البيانات!$A$4:$CP$484,ROWS($A$1:J67),7*(COLUMNS($H$12:Q78)-1)+11))</f>
        <v>0</v>
      </c>
      <c r="R78" s="6">
        <f>IF(ROWS(P$12:P78)&gt;COUNTA(البيانات!$A$4:$A$484),"",INDEX(البيانات!$A$4:$CP$484,ROWS($A$1:K67),7*(COLUMNS($H$12:R78)-1)+11))</f>
        <v>68.900000000000006</v>
      </c>
      <c r="S78" s="6">
        <f>IF(ROWS(Q$12:Q78)&gt;COUNTA(البيانات!$A$4:$A$484),"",INDEX(البيانات!$A$4:$CP$484,ROWS($A$1:L67),7*(COLUMNS($H$12:S78)-1)+11))</f>
        <v>0</v>
      </c>
      <c r="T78" s="5">
        <f>IF(ROWS(P$12:P78)&gt;COUNTA(البيانات!$A$4:$A$484),"",AVERAGE($H78:$S78))</f>
        <v>57.858333333333327</v>
      </c>
      <c r="U78" s="5" t="str">
        <f t="array" ref="U78">IF(ROWS($U$12:U78)&gt;$Y$11,"",INDEX($G$12:$G$492,SMALL(IF($G$12:$G$492&lt;&gt;"",IF(($T$12:$T$492&gt;=55)*($T$12:$T$492&lt;=60)+($T$12:$T$492&gt;=95)*($T$12:$T$492&lt;=100)=1,ROW($G$12:$G$492)-ROW($G$12)+1)),ROWS($U$12:U78))))</f>
        <v>محمد يوسف 238</v>
      </c>
      <c r="V78" s="17">
        <f>IF(ROWS($V$12:V78)&gt;$Y$11,"",INDEX($T$12:$T$600,MATCH($U78,$G$12:$G$600,0)))</f>
        <v>58.508333333333347</v>
      </c>
      <c r="W78" s="5"/>
    </row>
    <row r="79" spans="3:23" x14ac:dyDescent="0.35">
      <c r="C79" s="6" t="str">
        <f>IF(ROWS(B$12:B79)&gt;COUNTA(البيانات!A$4:A$484),"",INDEX(البيانات!$A$4:$CP$484,ROWS($A$1:A68),COLUMNS($B$12:B79)))</f>
        <v>مدرسة عمر بن الخطاب</v>
      </c>
      <c r="D79" s="6" t="str">
        <f>IF(ROWS(C$12:C79)&gt;COUNTA(البيانات!B$4:B$484),"",INDEX(البيانات!$A$4:$CP$484,ROWS($A$1:B68),COLUMNS($B$12:C79)))</f>
        <v>أدبي</v>
      </c>
      <c r="E79" s="6" t="str">
        <f>IF(ROWS(D$12:D79)&gt;COUNTA(البيانات!C$4:C$484),"",INDEX(البيانات!$A$4:$CP$484,ROWS($A$1:C68),COLUMNS($B$12:D79)))</f>
        <v>12 [أدبي]/3</v>
      </c>
      <c r="F79" s="6" t="str">
        <f>IF(ROWS(E$12:E79)&gt;COUNTA(البيانات!D$4:D$484),"",INDEX(البيانات!$A$4:$CP$484,ROWS($A$1:D68),COLUMNS($B$12:E79)))</f>
        <v>20233197</v>
      </c>
      <c r="G79" s="6" t="str">
        <f>IF(ROWS(F$12:F79)&gt;COUNTA(البيانات!E$4:E$484),"",INDEX(البيانات!$A$4:$CP$484,ROWS($A$1:E68),COLUMNS($B$12:F79)))</f>
        <v>محمد يوسف 68</v>
      </c>
      <c r="H79" s="6">
        <f>IF(ROWS(F$12:F79)&gt;COUNTA(البيانات!$A$4:$A$484),"",INDEX(البيانات!$A$4:$CP$484,ROWS($A$1:A68),7*(COLUMNS($H$12:H79)-1)+11))</f>
        <v>61.6</v>
      </c>
      <c r="I79" s="6">
        <f>IF(ROWS(G$12:G79)&gt;COUNTA(البيانات!$A$4:$A$484),"",INDEX(البيانات!$A$4:$CP$484,ROWS($A$1:B68),7*(COLUMNS($H$12:I79)-1)+11))</f>
        <v>68.2</v>
      </c>
      <c r="J79" s="6">
        <f>IF(ROWS(H$12:H79)&gt;COUNTA(البيانات!$A$4:$A$484),"",INDEX(البيانات!$A$4:$CP$484,ROWS($A$1:C68),7*(COLUMNS($H$12:J79)-1)+11))</f>
        <v>69.2</v>
      </c>
      <c r="K79" s="6">
        <f>IF(ROWS(I$12:I79)&gt;COUNTA(البيانات!$A$4:$A$484),"",INDEX(البيانات!$A$4:$CP$484,ROWS($A$1:D68),7*(COLUMNS($H$12:K79)-1)+11))</f>
        <v>69.3</v>
      </c>
      <c r="L79" s="6">
        <f>IF(ROWS(J$12:J79)&gt;COUNTA(البيانات!$A$4:$A$484),"",INDEX(البيانات!$A$4:$CP$484,ROWS($A$1:E68),7*(COLUMNS($H$12:L79)-1)+11))</f>
        <v>62.3</v>
      </c>
      <c r="M79" s="6">
        <f>IF(ROWS(K$12:K79)&gt;COUNTA(البيانات!$A$4:$A$484),"",INDEX(البيانات!$A$4:$CP$484,ROWS($A$1:F68),7*(COLUMNS($H$12:M79)-1)+11))</f>
        <v>65.400000000000006</v>
      </c>
      <c r="N79" s="6">
        <f>IF(ROWS(L$12:L79)&gt;COUNTA(البيانات!$A$4:$A$484),"",INDEX(البيانات!$A$4:$CP$484,ROWS($A$1:G68),7*(COLUMNS($H$12:N79)-1)+11))</f>
        <v>70.5</v>
      </c>
      <c r="O79" s="6">
        <f>IF(ROWS(M$12:M79)&gt;COUNTA(البيانات!$A$4:$A$484),"",INDEX(البيانات!$A$4:$CP$484,ROWS($A$1:H68),7*(COLUMNS($H$12:O79)-1)+11))</f>
        <v>69.599999999999994</v>
      </c>
      <c r="P79" s="6">
        <f>IF(ROWS(N$12:N79)&gt;COUNTA(البيانات!$A$4:$A$484),"",INDEX(البيانات!$A$4:$CP$484,ROWS($A$1:I68),7*(COLUMNS($H$12:P79)-1)+11))</f>
        <v>63.9</v>
      </c>
      <c r="Q79" s="6">
        <f>IF(ROWS(O$12:O79)&gt;COUNTA(البيانات!$A$4:$A$484),"",INDEX(البيانات!$A$4:$CP$484,ROWS($A$1:J68),7*(COLUMNS($H$12:Q79)-1)+11))</f>
        <v>0</v>
      </c>
      <c r="R79" s="6">
        <f>IF(ROWS(P$12:P79)&gt;COUNTA(البيانات!$A$4:$A$484),"",INDEX(البيانات!$A$4:$CP$484,ROWS($A$1:K68),7*(COLUMNS($H$12:R79)-1)+11))</f>
        <v>77</v>
      </c>
      <c r="S79" s="6">
        <f>IF(ROWS(Q$12:Q79)&gt;COUNTA(البيانات!$A$4:$A$484),"",INDEX(البيانات!$A$4:$CP$484,ROWS($A$1:L68),7*(COLUMNS($H$12:S79)-1)+11))</f>
        <v>0</v>
      </c>
      <c r="T79" s="5">
        <f>IF(ROWS(P$12:P79)&gt;COUNTA(البيانات!$A$4:$A$484),"",AVERAGE($H79:$S79))</f>
        <v>56.416666666666664</v>
      </c>
      <c r="U79" s="5" t="str">
        <f t="array" ref="U79">IF(ROWS($U$12:U79)&gt;$Y$11,"",INDEX($G$12:$G$492,SMALL(IF($G$12:$G$492&lt;&gt;"",IF(($T$12:$T$492&gt;=55)*($T$12:$T$492&lt;=60)+($T$12:$T$492&gt;=95)*($T$12:$T$492&lt;=100)=1,ROW($G$12:$G$492)-ROW($G$12)+1)),ROWS($U$12:U79))))</f>
        <v>محمد يوسف 240</v>
      </c>
      <c r="V79" s="17">
        <f>IF(ROWS($V$12:V79)&gt;$Y$11,"",INDEX($T$12:$T$600,MATCH($U79,$G$12:$G$600,0)))</f>
        <v>56.758333333333333</v>
      </c>
      <c r="W79" s="5"/>
    </row>
    <row r="80" spans="3:23" x14ac:dyDescent="0.35">
      <c r="C80" s="6" t="str">
        <f>IF(ROWS(B$12:B80)&gt;COUNTA(البيانات!A$4:A$484),"",INDEX(البيانات!$A$4:$CP$484,ROWS($A$1:A69),COLUMNS($B$12:B80)))</f>
        <v>مدرسة الأمير للتعليم الثانوي للبنين</v>
      </c>
      <c r="D80" s="6" t="str">
        <f>IF(ROWS(C$12:C80)&gt;COUNTA(البيانات!B$4:B$484),"",INDEX(البيانات!$A$4:$CP$484,ROWS($A$1:B69),COLUMNS($B$12:C80)))</f>
        <v>أدبي</v>
      </c>
      <c r="E80" s="6" t="str">
        <f>IF(ROWS(D$12:D80)&gt;COUNTA(البيانات!C$4:C$484),"",INDEX(البيانات!$A$4:$CP$484,ROWS($A$1:C69),COLUMNS($B$12:D80)))</f>
        <v>12 [أدبي]/3</v>
      </c>
      <c r="F80" s="6" t="str">
        <f>IF(ROWS(E$12:E80)&gt;COUNTA(البيانات!D$4:D$484),"",INDEX(البيانات!$A$4:$CP$484,ROWS($A$1:D69),COLUMNS($B$12:E80)))</f>
        <v>20206977</v>
      </c>
      <c r="G80" s="6" t="str">
        <f>IF(ROWS(F$12:F80)&gt;COUNTA(البيانات!E$4:E$484),"",INDEX(البيانات!$A$4:$CP$484,ROWS($A$1:E69),COLUMNS($B$12:F80)))</f>
        <v>محمد يوسف 69</v>
      </c>
      <c r="H80" s="6">
        <f>IF(ROWS(F$12:F80)&gt;COUNTA(البيانات!$A$4:$A$484),"",INDEX(البيانات!$A$4:$CP$484,ROWS($A$1:A69),7*(COLUMNS($H$12:H80)-1)+11))</f>
        <v>79</v>
      </c>
      <c r="I80" s="6">
        <f>IF(ROWS(G$12:G80)&gt;COUNTA(البيانات!$A$4:$A$484),"",INDEX(البيانات!$A$4:$CP$484,ROWS($A$1:B69),7*(COLUMNS($H$12:I80)-1)+11))</f>
        <v>67</v>
      </c>
      <c r="J80" s="6">
        <f>IF(ROWS(H$12:H80)&gt;COUNTA(البيانات!$A$4:$A$484),"",INDEX(البيانات!$A$4:$CP$484,ROWS($A$1:C69),7*(COLUMNS($H$12:J80)-1)+11))</f>
        <v>84.7</v>
      </c>
      <c r="K80" s="6">
        <f>IF(ROWS(I$12:I80)&gt;COUNTA(البيانات!$A$4:$A$484),"",INDEX(البيانات!$A$4:$CP$484,ROWS($A$1:D69),7*(COLUMNS($H$12:K80)-1)+11))</f>
        <v>67.900000000000006</v>
      </c>
      <c r="L80" s="6">
        <f>IF(ROWS(J$12:J80)&gt;COUNTA(البيانات!$A$4:$A$484),"",INDEX(البيانات!$A$4:$CP$484,ROWS($A$1:E69),7*(COLUMNS($H$12:L80)-1)+11))</f>
        <v>59.3</v>
      </c>
      <c r="M80" s="6">
        <f>IF(ROWS(K$12:K80)&gt;COUNTA(البيانات!$A$4:$A$484),"",INDEX(البيانات!$A$4:$CP$484,ROWS($A$1:F69),7*(COLUMNS($H$12:M80)-1)+11))</f>
        <v>81</v>
      </c>
      <c r="N80" s="6">
        <f>IF(ROWS(L$12:L80)&gt;COUNTA(البيانات!$A$4:$A$484),"",INDEX(البيانات!$A$4:$CP$484,ROWS($A$1:G69),7*(COLUMNS($H$12:N80)-1)+11))</f>
        <v>64.2</v>
      </c>
      <c r="O80" s="6">
        <f>IF(ROWS(M$12:M80)&gt;COUNTA(البيانات!$A$4:$A$484),"",INDEX(البيانات!$A$4:$CP$484,ROWS($A$1:H69),7*(COLUMNS($H$12:O80)-1)+11))</f>
        <v>69.7</v>
      </c>
      <c r="P80" s="6">
        <f>IF(ROWS(N$12:N80)&gt;COUNTA(البيانات!$A$4:$A$484),"",INDEX(البيانات!$A$4:$CP$484,ROWS($A$1:I69),7*(COLUMNS($H$12:P80)-1)+11))</f>
        <v>66.3</v>
      </c>
      <c r="Q80" s="6">
        <f>IF(ROWS(O$12:O80)&gt;COUNTA(البيانات!$A$4:$A$484),"",INDEX(البيانات!$A$4:$CP$484,ROWS($A$1:J69),7*(COLUMNS($H$12:Q80)-1)+11))</f>
        <v>0</v>
      </c>
      <c r="R80" s="6">
        <f>IF(ROWS(P$12:P80)&gt;COUNTA(البيانات!$A$4:$A$484),"",INDEX(البيانات!$A$4:$CP$484,ROWS($A$1:K69),7*(COLUMNS($H$12:R80)-1)+11))</f>
        <v>65.8</v>
      </c>
      <c r="S80" s="6">
        <f>IF(ROWS(Q$12:Q80)&gt;COUNTA(البيانات!$A$4:$A$484),"",INDEX(البيانات!$A$4:$CP$484,ROWS($A$1:L69),7*(COLUMNS($H$12:S80)-1)+11))</f>
        <v>0</v>
      </c>
      <c r="T80" s="5">
        <f>IF(ROWS(P$12:P80)&gt;COUNTA(البيانات!$A$4:$A$484),"",AVERAGE($H80:$S80))</f>
        <v>58.741666666666667</v>
      </c>
      <c r="U80" s="5" t="str">
        <f t="array" ref="U80">IF(ROWS($U$12:U80)&gt;$Y$11,"",INDEX($G$12:$G$492,SMALL(IF($G$12:$G$492&lt;&gt;"",IF(($T$12:$T$492&gt;=55)*($T$12:$T$492&lt;=60)+($T$12:$T$492&gt;=95)*($T$12:$T$492&lt;=100)=1,ROW($G$12:$G$492)-ROW($G$12)+1)),ROWS($U$12:U80))))</f>
        <v>محمد يوسف 241</v>
      </c>
      <c r="V80" s="17">
        <f>IF(ROWS($V$12:V80)&gt;$Y$11,"",INDEX($T$12:$T$600,MATCH($U80,$G$12:$G$600,0)))</f>
        <v>58.991666666666674</v>
      </c>
      <c r="W80" s="5"/>
    </row>
    <row r="81" spans="3:23" x14ac:dyDescent="0.35">
      <c r="C81" s="6" t="str">
        <f>IF(ROWS(B$12:B81)&gt;COUNTA(البيانات!A$4:A$484),"",INDEX(البيانات!$A$4:$CP$484,ROWS($A$1:A70),COLUMNS($B$12:B81)))</f>
        <v>مدرسة الأمير للتعليم الثانوي للبنين</v>
      </c>
      <c r="D81" s="6" t="str">
        <f>IF(ROWS(C$12:C81)&gt;COUNTA(البيانات!B$4:B$484),"",INDEX(البيانات!$A$4:$CP$484,ROWS($A$1:B70),COLUMNS($B$12:C81)))</f>
        <v>أدبي</v>
      </c>
      <c r="E81" s="6" t="str">
        <f>IF(ROWS(D$12:D81)&gt;COUNTA(البيانات!C$4:C$484),"",INDEX(البيانات!$A$4:$CP$484,ROWS($A$1:C70),COLUMNS($B$12:D81)))</f>
        <v>12 [أدبي]/3</v>
      </c>
      <c r="F81" s="6" t="str">
        <f>IF(ROWS(E$12:E81)&gt;COUNTA(البيانات!D$4:D$484),"",INDEX(البيانات!$A$4:$CP$484,ROWS($A$1:D70),COLUMNS($B$12:E81)))</f>
        <v>20015476</v>
      </c>
      <c r="G81" s="6" t="str">
        <f>IF(ROWS(F$12:F81)&gt;COUNTA(البيانات!E$4:E$484),"",INDEX(البيانات!$A$4:$CP$484,ROWS($A$1:E70),COLUMNS($B$12:F81)))</f>
        <v>محمد يوسف 70</v>
      </c>
      <c r="H81" s="6">
        <f>IF(ROWS(F$12:F81)&gt;COUNTA(البيانات!$A$4:$A$484),"",INDEX(البيانات!$A$4:$CP$484,ROWS($A$1:A70),7*(COLUMNS($H$12:H81)-1)+11))</f>
        <v>78</v>
      </c>
      <c r="I81" s="6">
        <f>IF(ROWS(G$12:G81)&gt;COUNTA(البيانات!$A$4:$A$484),"",INDEX(البيانات!$A$4:$CP$484,ROWS($A$1:B70),7*(COLUMNS($H$12:I81)-1)+11))</f>
        <v>61.6</v>
      </c>
      <c r="J81" s="6">
        <f>IF(ROWS(H$12:H81)&gt;COUNTA(البيانات!$A$4:$A$484),"",INDEX(البيانات!$A$4:$CP$484,ROWS($A$1:C70),7*(COLUMNS($H$12:J81)-1)+11))</f>
        <v>74.400000000000006</v>
      </c>
      <c r="K81" s="6">
        <f>IF(ROWS(I$12:I81)&gt;COUNTA(البيانات!$A$4:$A$484),"",INDEX(البيانات!$A$4:$CP$484,ROWS($A$1:D70),7*(COLUMNS($H$12:K81)-1)+11))</f>
        <v>84</v>
      </c>
      <c r="L81" s="6">
        <f>IF(ROWS(J$12:J81)&gt;COUNTA(البيانات!$A$4:$A$484),"",INDEX(البيانات!$A$4:$CP$484,ROWS($A$1:E70),7*(COLUMNS($H$12:L81)-1)+11))</f>
        <v>67.7</v>
      </c>
      <c r="M81" s="6">
        <f>IF(ROWS(K$12:K81)&gt;COUNTA(البيانات!$A$4:$A$484),"",INDEX(البيانات!$A$4:$CP$484,ROWS($A$1:F70),7*(COLUMNS($H$12:M81)-1)+11))</f>
        <v>74.099999999999994</v>
      </c>
      <c r="N81" s="6">
        <f>IF(ROWS(L$12:L81)&gt;COUNTA(البيانات!$A$4:$A$484),"",INDEX(البيانات!$A$4:$CP$484,ROWS($A$1:G70),7*(COLUMNS($H$12:N81)-1)+11))</f>
        <v>75.7</v>
      </c>
      <c r="O81" s="6">
        <f>IF(ROWS(M$12:M81)&gt;COUNTA(البيانات!$A$4:$A$484),"",INDEX(البيانات!$A$4:$CP$484,ROWS($A$1:H70),7*(COLUMNS($H$12:O81)-1)+11))</f>
        <v>77.599999999999994</v>
      </c>
      <c r="P81" s="6">
        <f>IF(ROWS(N$12:N81)&gt;COUNTA(البيانات!$A$4:$A$484),"",INDEX(البيانات!$A$4:$CP$484,ROWS($A$1:I70),7*(COLUMNS($H$12:P81)-1)+11))</f>
        <v>74</v>
      </c>
      <c r="Q81" s="6">
        <f>IF(ROWS(O$12:O81)&gt;COUNTA(البيانات!$A$4:$A$484),"",INDEX(البيانات!$A$4:$CP$484,ROWS($A$1:J70),7*(COLUMNS($H$12:Q81)-1)+11))</f>
        <v>0</v>
      </c>
      <c r="R81" s="6">
        <f>IF(ROWS(P$12:P81)&gt;COUNTA(البيانات!$A$4:$A$484),"",INDEX(البيانات!$A$4:$CP$484,ROWS($A$1:K70),7*(COLUMNS($H$12:R81)-1)+11))</f>
        <v>71.099999999999994</v>
      </c>
      <c r="S81" s="6">
        <f>IF(ROWS(Q$12:Q81)&gt;COUNTA(البيانات!$A$4:$A$484),"",INDEX(البيانات!$A$4:$CP$484,ROWS($A$1:L70),7*(COLUMNS($H$12:S81)-1)+11))</f>
        <v>0</v>
      </c>
      <c r="T81" s="5">
        <f>IF(ROWS(P$12:P81)&gt;COUNTA(البيانات!$A$4:$A$484),"",AVERAGE($H81:$S81))</f>
        <v>61.516666666666673</v>
      </c>
      <c r="U81" s="5" t="str">
        <f t="array" ref="U81">IF(ROWS($U$12:U81)&gt;$Y$11,"",INDEX($G$12:$G$492,SMALL(IF($G$12:$G$492&lt;&gt;"",IF(($T$12:$T$492&gt;=55)*($T$12:$T$492&lt;=60)+($T$12:$T$492&gt;=95)*($T$12:$T$492&lt;=100)=1,ROW($G$12:$G$492)-ROW($G$12)+1)),ROWS($U$12:U81))))</f>
        <v>محمد يوسف 256</v>
      </c>
      <c r="V81" s="17">
        <f>IF(ROWS($V$12:V81)&gt;$Y$11,"",INDEX($T$12:$T$600,MATCH($U81,$G$12:$G$600,0)))</f>
        <v>58.45000000000001</v>
      </c>
      <c r="W81" s="5"/>
    </row>
    <row r="82" spans="3:23" x14ac:dyDescent="0.35">
      <c r="C82" s="6" t="str">
        <f>IF(ROWS(B$12:B82)&gt;COUNTA(البيانات!A$4:A$484),"",INDEX(البيانات!$A$4:$CP$484,ROWS($A$1:A71),COLUMNS($B$12:B82)))</f>
        <v>مدرسة الأمير للتعليم الثانوي للبنين</v>
      </c>
      <c r="D82" s="6" t="str">
        <f>IF(ROWS(C$12:C82)&gt;COUNTA(البيانات!B$4:B$484),"",INDEX(البيانات!$A$4:$CP$484,ROWS($A$1:B71),COLUMNS($B$12:C82)))</f>
        <v>أدبي</v>
      </c>
      <c r="E82" s="6" t="str">
        <f>IF(ROWS(D$12:D82)&gt;COUNTA(البيانات!C$4:C$484),"",INDEX(البيانات!$A$4:$CP$484,ROWS($A$1:C71),COLUMNS($B$12:D82)))</f>
        <v>12 [أدبي]/3</v>
      </c>
      <c r="F82" s="6" t="str">
        <f>IF(ROWS(E$12:E82)&gt;COUNTA(البيانات!D$4:D$484),"",INDEX(البيانات!$A$4:$CP$484,ROWS($A$1:D71),COLUMNS($B$12:E82)))</f>
        <v>20233124</v>
      </c>
      <c r="G82" s="6" t="str">
        <f>IF(ROWS(F$12:F82)&gt;COUNTA(البيانات!E$4:E$484),"",INDEX(البيانات!$A$4:$CP$484,ROWS($A$1:E71),COLUMNS($B$12:F82)))</f>
        <v>محمد يوسف 71</v>
      </c>
      <c r="H82" s="6">
        <f>IF(ROWS(F$12:F82)&gt;COUNTA(البيانات!$A$4:$A$484),"",INDEX(البيانات!$A$4:$CP$484,ROWS($A$1:A71),7*(COLUMNS($H$12:H82)-1)+11))</f>
        <v>74</v>
      </c>
      <c r="I82" s="6">
        <f>IF(ROWS(G$12:G82)&gt;COUNTA(البيانات!$A$4:$A$484),"",INDEX(البيانات!$A$4:$CP$484,ROWS($A$1:B71),7*(COLUMNS($H$12:I82)-1)+11))</f>
        <v>71</v>
      </c>
      <c r="J82" s="6">
        <f>IF(ROWS(H$12:H82)&gt;COUNTA(البيانات!$A$4:$A$484),"",INDEX(البيانات!$A$4:$CP$484,ROWS($A$1:C71),7*(COLUMNS($H$12:J82)-1)+11))</f>
        <v>74.099999999999994</v>
      </c>
      <c r="K82" s="6">
        <f>IF(ROWS(I$12:I82)&gt;COUNTA(البيانات!$A$4:$A$484),"",INDEX(البيانات!$A$4:$CP$484,ROWS($A$1:D71),7*(COLUMNS($H$12:K82)-1)+11))</f>
        <v>91.4</v>
      </c>
      <c r="L82" s="6">
        <f>IF(ROWS(J$12:J82)&gt;COUNTA(البيانات!$A$4:$A$484),"",INDEX(البيانات!$A$4:$CP$484,ROWS($A$1:E71),7*(COLUMNS($H$12:L82)-1)+11))</f>
        <v>74.599999999999994</v>
      </c>
      <c r="M82" s="6">
        <f>IF(ROWS(K$12:K82)&gt;COUNTA(البيانات!$A$4:$A$484),"",INDEX(البيانات!$A$4:$CP$484,ROWS($A$1:F71),7*(COLUMNS($H$12:M82)-1)+11))</f>
        <v>88.1</v>
      </c>
      <c r="N82" s="6">
        <f>IF(ROWS(L$12:L82)&gt;COUNTA(البيانات!$A$4:$A$484),"",INDEX(البيانات!$A$4:$CP$484,ROWS($A$1:G71),7*(COLUMNS($H$12:N82)-1)+11))</f>
        <v>72.8</v>
      </c>
      <c r="O82" s="6">
        <f>IF(ROWS(M$12:M82)&gt;COUNTA(البيانات!$A$4:$A$484),"",INDEX(البيانات!$A$4:$CP$484,ROWS($A$1:H71),7*(COLUMNS($H$12:O82)-1)+11))</f>
        <v>72.8</v>
      </c>
      <c r="P82" s="6">
        <f>IF(ROWS(N$12:N82)&gt;COUNTA(البيانات!$A$4:$A$484),"",INDEX(البيانات!$A$4:$CP$484,ROWS($A$1:I71),7*(COLUMNS($H$12:P82)-1)+11))</f>
        <v>72.3</v>
      </c>
      <c r="Q82" s="6">
        <f>IF(ROWS(O$12:O82)&gt;COUNTA(البيانات!$A$4:$A$484),"",INDEX(البيانات!$A$4:$CP$484,ROWS($A$1:J71),7*(COLUMNS($H$12:Q82)-1)+11))</f>
        <v>0</v>
      </c>
      <c r="R82" s="6">
        <f>IF(ROWS(P$12:P82)&gt;COUNTA(البيانات!$A$4:$A$484),"",INDEX(البيانات!$A$4:$CP$484,ROWS($A$1:K71),7*(COLUMNS($H$12:R82)-1)+11))</f>
        <v>67.400000000000006</v>
      </c>
      <c r="S82" s="6">
        <f>IF(ROWS(Q$12:Q82)&gt;COUNTA(البيانات!$A$4:$A$484),"",INDEX(البيانات!$A$4:$CP$484,ROWS($A$1:L71),7*(COLUMNS($H$12:S82)-1)+11))</f>
        <v>0</v>
      </c>
      <c r="T82" s="5">
        <f>IF(ROWS(P$12:P82)&gt;COUNTA(البيانات!$A$4:$A$484),"",AVERAGE($H82:$S82))</f>
        <v>63.208333333333321</v>
      </c>
      <c r="U82" s="5" t="str">
        <f t="array" ref="U82">IF(ROWS($U$12:U82)&gt;$Y$11,"",INDEX($G$12:$G$492,SMALL(IF($G$12:$G$492&lt;&gt;"",IF(($T$12:$T$492&gt;=55)*($T$12:$T$492&lt;=60)+($T$12:$T$492&gt;=95)*($T$12:$T$492&lt;=100)=1,ROW($G$12:$G$492)-ROW($G$12)+1)),ROWS($U$12:U82))))</f>
        <v>محمد يوسف 265</v>
      </c>
      <c r="V82" s="17">
        <f>IF(ROWS($V$12:V82)&gt;$Y$11,"",INDEX($T$12:$T$600,MATCH($U82,$G$12:$G$600,0)))</f>
        <v>57.966666666666661</v>
      </c>
      <c r="W82" s="5"/>
    </row>
    <row r="83" spans="3:23" x14ac:dyDescent="0.35">
      <c r="C83" s="6" t="str">
        <f>IF(ROWS(B$12:B83)&gt;COUNTA(البيانات!A$4:A$484),"",INDEX(البيانات!$A$4:$CP$484,ROWS($A$1:A72),COLUMNS($B$12:B83)))</f>
        <v>مدرسة الأمير للتعليم الثانوي للبنين</v>
      </c>
      <c r="D83" s="6" t="str">
        <f>IF(ROWS(C$12:C83)&gt;COUNTA(البيانات!B$4:B$484),"",INDEX(البيانات!$A$4:$CP$484,ROWS($A$1:B72),COLUMNS($B$12:C83)))</f>
        <v>أدبي</v>
      </c>
      <c r="E83" s="6" t="str">
        <f>IF(ROWS(D$12:D83)&gt;COUNTA(البيانات!C$4:C$484),"",INDEX(البيانات!$A$4:$CP$484,ROWS($A$1:C72),COLUMNS($B$12:D83)))</f>
        <v>12 [أدبي]/3</v>
      </c>
      <c r="F83" s="6" t="str">
        <f>IF(ROWS(E$12:E83)&gt;COUNTA(البيانات!D$4:D$484),"",INDEX(البيانات!$A$4:$CP$484,ROWS($A$1:D72),COLUMNS($B$12:E83)))</f>
        <v>2013016514</v>
      </c>
      <c r="G83" s="6" t="str">
        <f>IF(ROWS(F$12:F83)&gt;COUNTA(البيانات!E$4:E$484),"",INDEX(البيانات!$A$4:$CP$484,ROWS($A$1:E72),COLUMNS($B$12:F83)))</f>
        <v>محمد يوسف 72</v>
      </c>
      <c r="H83" s="6">
        <f>IF(ROWS(F$12:F83)&gt;COUNTA(البيانات!$A$4:$A$484),"",INDEX(البيانات!$A$4:$CP$484,ROWS($A$1:A72),7*(COLUMNS($H$12:H83)-1)+11))</f>
        <v>77</v>
      </c>
      <c r="I83" s="6">
        <f>IF(ROWS(G$12:G83)&gt;COUNTA(البيانات!$A$4:$A$484),"",INDEX(البيانات!$A$4:$CP$484,ROWS($A$1:B72),7*(COLUMNS($H$12:I83)-1)+11))</f>
        <v>63.8</v>
      </c>
      <c r="J83" s="6">
        <f>IF(ROWS(H$12:H83)&gt;COUNTA(البيانات!$A$4:$A$484),"",INDEX(البيانات!$A$4:$CP$484,ROWS($A$1:C72),7*(COLUMNS($H$12:J83)-1)+11))</f>
        <v>72.8</v>
      </c>
      <c r="K83" s="6">
        <f>IF(ROWS(I$12:I83)&gt;COUNTA(البيانات!$A$4:$A$484),"",INDEX(البيانات!$A$4:$CP$484,ROWS($A$1:D72),7*(COLUMNS($H$12:K83)-1)+11))</f>
        <v>70</v>
      </c>
      <c r="L83" s="6">
        <f>IF(ROWS(J$12:J83)&gt;COUNTA(البيانات!$A$4:$A$484),"",INDEX(البيانات!$A$4:$CP$484,ROWS($A$1:E72),7*(COLUMNS($H$12:L83)-1)+11))</f>
        <v>65</v>
      </c>
      <c r="M83" s="6">
        <f>IF(ROWS(K$12:K83)&gt;COUNTA(البيانات!$A$4:$A$484),"",INDEX(البيانات!$A$4:$CP$484,ROWS($A$1:F72),7*(COLUMNS($H$12:M83)-1)+11))</f>
        <v>71.400000000000006</v>
      </c>
      <c r="N83" s="6">
        <f>IF(ROWS(L$12:L83)&gt;COUNTA(البيانات!$A$4:$A$484),"",INDEX(البيانات!$A$4:$CP$484,ROWS($A$1:G72),7*(COLUMNS($H$12:N83)-1)+11))</f>
        <v>63.5</v>
      </c>
      <c r="O83" s="6">
        <f>IF(ROWS(M$12:M83)&gt;COUNTA(البيانات!$A$4:$A$484),"",INDEX(البيانات!$A$4:$CP$484,ROWS($A$1:H72),7*(COLUMNS($H$12:O83)-1)+11))</f>
        <v>62.4</v>
      </c>
      <c r="P83" s="6">
        <f>IF(ROWS(N$12:N83)&gt;COUNTA(البيانات!$A$4:$A$484),"",INDEX(البيانات!$A$4:$CP$484,ROWS($A$1:I72),7*(COLUMNS($H$12:P83)-1)+11))</f>
        <v>68.400000000000006</v>
      </c>
      <c r="Q83" s="6">
        <f>IF(ROWS(O$12:O83)&gt;COUNTA(البيانات!$A$4:$A$484),"",INDEX(البيانات!$A$4:$CP$484,ROWS($A$1:J72),7*(COLUMNS($H$12:Q83)-1)+11))</f>
        <v>0</v>
      </c>
      <c r="R83" s="6">
        <f>IF(ROWS(P$12:P83)&gt;COUNTA(البيانات!$A$4:$A$484),"",INDEX(البيانات!$A$4:$CP$484,ROWS($A$1:K72),7*(COLUMNS($H$12:R83)-1)+11))</f>
        <v>72</v>
      </c>
      <c r="S83" s="6">
        <f>IF(ROWS(Q$12:Q83)&gt;COUNTA(البيانات!$A$4:$A$484),"",INDEX(البيانات!$A$4:$CP$484,ROWS($A$1:L72),7*(COLUMNS($H$12:S83)-1)+11))</f>
        <v>0</v>
      </c>
      <c r="T83" s="5">
        <f>IF(ROWS(P$12:P83)&gt;COUNTA(البيانات!$A$4:$A$484),"",AVERAGE($H83:$S83))</f>
        <v>57.191666666666663</v>
      </c>
      <c r="U83" s="5" t="str">
        <f t="array" ref="U83">IF(ROWS($U$12:U83)&gt;$Y$11,"",INDEX($G$12:$G$492,SMALL(IF($G$12:$G$492&lt;&gt;"",IF(($T$12:$T$492&gt;=55)*($T$12:$T$492&lt;=60)+($T$12:$T$492&gt;=95)*($T$12:$T$492&lt;=100)=1,ROW($G$12:$G$492)-ROW($G$12)+1)),ROWS($U$12:U83))))</f>
        <v>محمد يوسف 277</v>
      </c>
      <c r="V83" s="17">
        <f>IF(ROWS($V$12:V83)&gt;$Y$11,"",INDEX($T$12:$T$600,MATCH($U83,$G$12:$G$600,0)))</f>
        <v>56.208333333333336</v>
      </c>
      <c r="W83" s="5"/>
    </row>
    <row r="84" spans="3:23" x14ac:dyDescent="0.35">
      <c r="C84" s="6" t="str">
        <f>IF(ROWS(B$12:B84)&gt;COUNTA(البيانات!A$4:A$484),"",INDEX(البيانات!$A$4:$CP$484,ROWS($A$1:A73),COLUMNS($B$12:B84)))</f>
        <v>مدرسة الأمير للتعليم الثانوي للبنين</v>
      </c>
      <c r="D84" s="6" t="str">
        <f>IF(ROWS(C$12:C84)&gt;COUNTA(البيانات!B$4:B$484),"",INDEX(البيانات!$A$4:$CP$484,ROWS($A$1:B73),COLUMNS($B$12:C84)))</f>
        <v>أدبي</v>
      </c>
      <c r="E84" s="6" t="str">
        <f>IF(ROWS(D$12:D84)&gt;COUNTA(البيانات!C$4:C$484),"",INDEX(البيانات!$A$4:$CP$484,ROWS($A$1:C73),COLUMNS($B$12:D84)))</f>
        <v>12 [أدبي]/3</v>
      </c>
      <c r="F84" s="6" t="str">
        <f>IF(ROWS(E$12:E84)&gt;COUNTA(البيانات!D$4:D$484),"",INDEX(البيانات!$A$4:$CP$484,ROWS($A$1:D73),COLUMNS($B$12:E84)))</f>
        <v>20111299</v>
      </c>
      <c r="G84" s="6" t="str">
        <f>IF(ROWS(F$12:F84)&gt;COUNTA(البيانات!E$4:E$484),"",INDEX(البيانات!$A$4:$CP$484,ROWS($A$1:E73),COLUMNS($B$12:F84)))</f>
        <v>محمد يوسف 73</v>
      </c>
      <c r="H84" s="6">
        <f>IF(ROWS(F$12:F84)&gt;COUNTA(البيانات!$A$4:$A$484),"",INDEX(البيانات!$A$4:$CP$484,ROWS($A$1:A73),7*(COLUMNS($H$12:H84)-1)+11))</f>
        <v>74.3</v>
      </c>
      <c r="I84" s="6">
        <f>IF(ROWS(G$12:G84)&gt;COUNTA(البيانات!$A$4:$A$484),"",INDEX(البيانات!$A$4:$CP$484,ROWS($A$1:B73),7*(COLUMNS($H$12:I84)-1)+11))</f>
        <v>62.1</v>
      </c>
      <c r="J84" s="6">
        <f>IF(ROWS(H$12:H84)&gt;COUNTA(البيانات!$A$4:$A$484),"",INDEX(البيانات!$A$4:$CP$484,ROWS($A$1:C73),7*(COLUMNS($H$12:J84)-1)+11))</f>
        <v>69</v>
      </c>
      <c r="K84" s="6">
        <f>IF(ROWS(I$12:I84)&gt;COUNTA(البيانات!$A$4:$A$484),"",INDEX(البيانات!$A$4:$CP$484,ROWS($A$1:D73),7*(COLUMNS($H$12:K84)-1)+11))</f>
        <v>79.099999999999994</v>
      </c>
      <c r="L84" s="6">
        <f>IF(ROWS(J$12:J84)&gt;COUNTA(البيانات!$A$4:$A$484),"",INDEX(البيانات!$A$4:$CP$484,ROWS($A$1:E73),7*(COLUMNS($H$12:L84)-1)+11))</f>
        <v>74.2</v>
      </c>
      <c r="M84" s="6">
        <f>IF(ROWS(K$12:K84)&gt;COUNTA(البيانات!$A$4:$A$484),"",INDEX(البيانات!$A$4:$CP$484,ROWS($A$1:F73),7*(COLUMNS($H$12:M84)-1)+11))</f>
        <v>80.7</v>
      </c>
      <c r="N84" s="6">
        <f>IF(ROWS(L$12:L84)&gt;COUNTA(البيانات!$A$4:$A$484),"",INDEX(البيانات!$A$4:$CP$484,ROWS($A$1:G73),7*(COLUMNS($H$12:N84)-1)+11))</f>
        <v>84</v>
      </c>
      <c r="O84" s="6">
        <f>IF(ROWS(M$12:M84)&gt;COUNTA(البيانات!$A$4:$A$484),"",INDEX(البيانات!$A$4:$CP$484,ROWS($A$1:H73),7*(COLUMNS($H$12:O84)-1)+11))</f>
        <v>70.8</v>
      </c>
      <c r="P84" s="6">
        <f>IF(ROWS(N$12:N84)&gt;COUNTA(البيانات!$A$4:$A$484),"",INDEX(البيانات!$A$4:$CP$484,ROWS($A$1:I73),7*(COLUMNS($H$12:P84)-1)+11))</f>
        <v>76.3</v>
      </c>
      <c r="Q84" s="6">
        <f>IF(ROWS(O$12:O84)&gt;COUNTA(البيانات!$A$4:$A$484),"",INDEX(البيانات!$A$4:$CP$484,ROWS($A$1:J73),7*(COLUMNS($H$12:Q84)-1)+11))</f>
        <v>0</v>
      </c>
      <c r="R84" s="6">
        <f>IF(ROWS(P$12:P84)&gt;COUNTA(البيانات!$A$4:$A$484),"",INDEX(البيانات!$A$4:$CP$484,ROWS($A$1:K73),7*(COLUMNS($H$12:R84)-1)+11))</f>
        <v>74.2</v>
      </c>
      <c r="S84" s="6">
        <f>IF(ROWS(Q$12:Q84)&gt;COUNTA(البيانات!$A$4:$A$484),"",INDEX(البيانات!$A$4:$CP$484,ROWS($A$1:L73),7*(COLUMNS($H$12:S84)-1)+11))</f>
        <v>0</v>
      </c>
      <c r="T84" s="5">
        <f>IF(ROWS(P$12:P84)&gt;COUNTA(البيانات!$A$4:$A$484),"",AVERAGE($H84:$S84))</f>
        <v>62.05833333333333</v>
      </c>
      <c r="U84" s="5" t="str">
        <f t="array" ref="U84">IF(ROWS($U$12:U84)&gt;$Y$11,"",INDEX($G$12:$G$492,SMALL(IF($G$12:$G$492&lt;&gt;"",IF(($T$12:$T$492&gt;=55)*($T$12:$T$492&lt;=60)+($T$12:$T$492&gt;=95)*($T$12:$T$492&lt;=100)=1,ROW($G$12:$G$492)-ROW($G$12)+1)),ROWS($U$12:U84))))</f>
        <v>محمد يوسف 294</v>
      </c>
      <c r="V84" s="17">
        <f>IF(ROWS($V$12:V84)&gt;$Y$11,"",INDEX($T$12:$T$600,MATCH($U84,$G$12:$G$600,0)))</f>
        <v>59.383333333333326</v>
      </c>
      <c r="W84" s="5"/>
    </row>
    <row r="85" spans="3:23" x14ac:dyDescent="0.35">
      <c r="C85" s="6" t="str">
        <f>IF(ROWS(B$12:B85)&gt;COUNTA(البيانات!A$4:A$484),"",INDEX(البيانات!$A$4:$CP$484,ROWS($A$1:A74),COLUMNS($B$12:B85)))</f>
        <v>مدرسة الأمير للتعليم الثانوي للبنين</v>
      </c>
      <c r="D85" s="6" t="str">
        <f>IF(ROWS(C$12:C85)&gt;COUNTA(البيانات!B$4:B$484),"",INDEX(البيانات!$A$4:$CP$484,ROWS($A$1:B74),COLUMNS($B$12:C85)))</f>
        <v>أدبي</v>
      </c>
      <c r="E85" s="6" t="str">
        <f>IF(ROWS(D$12:D85)&gt;COUNTA(البيانات!C$4:C$484),"",INDEX(البيانات!$A$4:$CP$484,ROWS($A$1:C74),COLUMNS($B$12:D85)))</f>
        <v>12 [أدبي]/3</v>
      </c>
      <c r="F85" s="6" t="str">
        <f>IF(ROWS(E$12:E85)&gt;COUNTA(البيانات!D$4:D$484),"",INDEX(البيانات!$A$4:$CP$484,ROWS($A$1:D74),COLUMNS($B$12:E85)))</f>
        <v>19914425</v>
      </c>
      <c r="G85" s="6" t="str">
        <f>IF(ROWS(F$12:F85)&gt;COUNTA(البيانات!E$4:E$484),"",INDEX(البيانات!$A$4:$CP$484,ROWS($A$1:E74),COLUMNS($B$12:F85)))</f>
        <v>محمد يوسف 74</v>
      </c>
      <c r="H85" s="6">
        <f>IF(ROWS(F$12:F85)&gt;COUNTA(البيانات!$A$4:$A$484),"",INDEX(البيانات!$A$4:$CP$484,ROWS($A$1:A74),7*(COLUMNS($H$12:H85)-1)+11))</f>
        <v>60.5</v>
      </c>
      <c r="I85" s="6">
        <f>IF(ROWS(G$12:G85)&gt;COUNTA(البيانات!$A$4:$A$484),"",INDEX(البيانات!$A$4:$CP$484,ROWS($A$1:B74),7*(COLUMNS($H$12:I85)-1)+11))</f>
        <v>65.8</v>
      </c>
      <c r="J85" s="6">
        <f>IF(ROWS(H$12:H85)&gt;COUNTA(البيانات!$A$4:$A$484),"",INDEX(البيانات!$A$4:$CP$484,ROWS($A$1:C74),7*(COLUMNS($H$12:J85)-1)+11))</f>
        <v>74.7</v>
      </c>
      <c r="K85" s="6">
        <f>IF(ROWS(I$12:I85)&gt;COUNTA(البيانات!$A$4:$A$484),"",INDEX(البيانات!$A$4:$CP$484,ROWS($A$1:D74),7*(COLUMNS($H$12:K85)-1)+11))</f>
        <v>75.099999999999994</v>
      </c>
      <c r="L85" s="6">
        <f>IF(ROWS(J$12:J85)&gt;COUNTA(البيانات!$A$4:$A$484),"",INDEX(البيانات!$A$4:$CP$484,ROWS($A$1:E74),7*(COLUMNS($H$12:L85)-1)+11))</f>
        <v>67.599999999999994</v>
      </c>
      <c r="M85" s="6">
        <f>IF(ROWS(K$12:K85)&gt;COUNTA(البيانات!$A$4:$A$484),"",INDEX(البيانات!$A$4:$CP$484,ROWS($A$1:F74),7*(COLUMNS($H$12:M85)-1)+11))</f>
        <v>74.7</v>
      </c>
      <c r="N85" s="6">
        <f>IF(ROWS(L$12:L85)&gt;COUNTA(البيانات!$A$4:$A$484),"",INDEX(البيانات!$A$4:$CP$484,ROWS($A$1:G74),7*(COLUMNS($H$12:N85)-1)+11))</f>
        <v>66.5</v>
      </c>
      <c r="O85" s="6">
        <f>IF(ROWS(M$12:M85)&gt;COUNTA(البيانات!$A$4:$A$484),"",INDEX(البيانات!$A$4:$CP$484,ROWS($A$1:H74),7*(COLUMNS($H$12:O85)-1)+11))</f>
        <v>70.3</v>
      </c>
      <c r="P85" s="6">
        <f>IF(ROWS(N$12:N85)&gt;COUNTA(البيانات!$A$4:$A$484),"",INDEX(البيانات!$A$4:$CP$484,ROWS($A$1:I74),7*(COLUMNS($H$12:P85)-1)+11))</f>
        <v>69.7</v>
      </c>
      <c r="Q85" s="6">
        <f>IF(ROWS(O$12:O85)&gt;COUNTA(البيانات!$A$4:$A$484),"",INDEX(البيانات!$A$4:$CP$484,ROWS($A$1:J74),7*(COLUMNS($H$12:Q85)-1)+11))</f>
        <v>0</v>
      </c>
      <c r="R85" s="6">
        <f>IF(ROWS(P$12:P85)&gt;COUNTA(البيانات!$A$4:$A$484),"",INDEX(البيانات!$A$4:$CP$484,ROWS($A$1:K74),7*(COLUMNS($H$12:R85)-1)+11))</f>
        <v>71.900000000000006</v>
      </c>
      <c r="S85" s="6">
        <f>IF(ROWS(Q$12:Q85)&gt;COUNTA(البيانات!$A$4:$A$484),"",INDEX(البيانات!$A$4:$CP$484,ROWS($A$1:L74),7*(COLUMNS($H$12:S85)-1)+11))</f>
        <v>0</v>
      </c>
      <c r="T85" s="5">
        <f>IF(ROWS(P$12:P85)&gt;COUNTA(البيانات!$A$4:$A$484),"",AVERAGE($H85:$S85))</f>
        <v>58.06666666666667</v>
      </c>
      <c r="U85" s="5" t="str">
        <f t="array" ref="U85">IF(ROWS($U$12:U85)&gt;$Y$11,"",INDEX($G$12:$G$492,SMALL(IF($G$12:$G$492&lt;&gt;"",IF(($T$12:$T$492&gt;=55)*($T$12:$T$492&lt;=60)+($T$12:$T$492&gt;=95)*($T$12:$T$492&lt;=100)=1,ROW($G$12:$G$492)-ROW($G$12)+1)),ROWS($U$12:U85))))</f>
        <v>محمد يوسف 314</v>
      </c>
      <c r="V85" s="17">
        <f>IF(ROWS($V$12:V85)&gt;$Y$11,"",INDEX($T$12:$T$600,MATCH($U85,$G$12:$G$600,0)))</f>
        <v>59.099999999999994</v>
      </c>
      <c r="W85" s="5"/>
    </row>
    <row r="86" spans="3:23" x14ac:dyDescent="0.35">
      <c r="C86" s="6" t="str">
        <f>IF(ROWS(B$12:B86)&gt;COUNTA(البيانات!A$4:A$484),"",INDEX(البيانات!$A$4:$CP$484,ROWS($A$1:A75),COLUMNS($B$12:B86)))</f>
        <v>مدرسة الأمير للتعليم الثانوي للبنين</v>
      </c>
      <c r="D86" s="6" t="str">
        <f>IF(ROWS(C$12:C86)&gt;COUNTA(البيانات!B$4:B$484),"",INDEX(البيانات!$A$4:$CP$484,ROWS($A$1:B75),COLUMNS($B$12:C86)))</f>
        <v>أدبي</v>
      </c>
      <c r="E86" s="6" t="str">
        <f>IF(ROWS(D$12:D86)&gt;COUNTA(البيانات!C$4:C$484),"",INDEX(البيانات!$A$4:$CP$484,ROWS($A$1:C75),COLUMNS($B$12:D86)))</f>
        <v>12 [أدبي]/3</v>
      </c>
      <c r="F86" s="6" t="str">
        <f>IF(ROWS(E$12:E86)&gt;COUNTA(البيانات!D$4:D$484),"",INDEX(البيانات!$A$4:$CP$484,ROWS($A$1:D75),COLUMNS($B$12:E86)))</f>
        <v>20022061</v>
      </c>
      <c r="G86" s="6" t="str">
        <f>IF(ROWS(F$12:F86)&gt;COUNTA(البيانات!E$4:E$484),"",INDEX(البيانات!$A$4:$CP$484,ROWS($A$1:E75),COLUMNS($B$12:F86)))</f>
        <v>محمد يوسف 75</v>
      </c>
      <c r="H86" s="6">
        <f>IF(ROWS(F$12:F86)&gt;COUNTA(البيانات!$A$4:$A$484),"",INDEX(البيانات!$A$4:$CP$484,ROWS($A$1:A75),7*(COLUMNS($H$12:H86)-1)+11))</f>
        <v>57.1</v>
      </c>
      <c r="I86" s="6">
        <f>IF(ROWS(G$12:G86)&gt;COUNTA(البيانات!$A$4:$A$484),"",INDEX(البيانات!$A$4:$CP$484,ROWS($A$1:B75),7*(COLUMNS($H$12:I86)-1)+11))</f>
        <v>67</v>
      </c>
      <c r="J86" s="6">
        <f>IF(ROWS(H$12:H86)&gt;COUNTA(البيانات!$A$4:$A$484),"",INDEX(البيانات!$A$4:$CP$484,ROWS($A$1:C75),7*(COLUMNS($H$12:J86)-1)+11))</f>
        <v>71.7</v>
      </c>
      <c r="K86" s="6">
        <f>IF(ROWS(I$12:I86)&gt;COUNTA(البيانات!$A$4:$A$484),"",INDEX(البيانات!$A$4:$CP$484,ROWS($A$1:D75),7*(COLUMNS($H$12:K86)-1)+11))</f>
        <v>79.7</v>
      </c>
      <c r="L86" s="6">
        <f>IF(ROWS(J$12:J86)&gt;COUNTA(البيانات!$A$4:$A$484),"",INDEX(البيانات!$A$4:$CP$484,ROWS($A$1:E75),7*(COLUMNS($H$12:L86)-1)+11))</f>
        <v>73.3</v>
      </c>
      <c r="M86" s="6">
        <f>IF(ROWS(K$12:K86)&gt;COUNTA(البيانات!$A$4:$A$484),"",INDEX(البيانات!$A$4:$CP$484,ROWS($A$1:F75),7*(COLUMNS($H$12:M86)-1)+11))</f>
        <v>77.599999999999994</v>
      </c>
      <c r="N86" s="6">
        <f>IF(ROWS(L$12:L86)&gt;COUNTA(البيانات!$A$4:$A$484),"",INDEX(البيانات!$A$4:$CP$484,ROWS($A$1:G75),7*(COLUMNS($H$12:N86)-1)+11))</f>
        <v>62.8</v>
      </c>
      <c r="O86" s="6">
        <f>IF(ROWS(M$12:M86)&gt;COUNTA(البيانات!$A$4:$A$484),"",INDEX(البيانات!$A$4:$CP$484,ROWS($A$1:H75),7*(COLUMNS($H$12:O86)-1)+11))</f>
        <v>67.400000000000006</v>
      </c>
      <c r="P86" s="6">
        <f>IF(ROWS(N$12:N86)&gt;COUNTA(البيانات!$A$4:$A$484),"",INDEX(البيانات!$A$4:$CP$484,ROWS($A$1:I75),7*(COLUMNS($H$12:P86)-1)+11))</f>
        <v>66.599999999999994</v>
      </c>
      <c r="Q86" s="6">
        <f>IF(ROWS(O$12:O86)&gt;COUNTA(البيانات!$A$4:$A$484),"",INDEX(البيانات!$A$4:$CP$484,ROWS($A$1:J75),7*(COLUMNS($H$12:Q86)-1)+11))</f>
        <v>0</v>
      </c>
      <c r="R86" s="6">
        <f>IF(ROWS(P$12:P86)&gt;COUNTA(البيانات!$A$4:$A$484),"",INDEX(البيانات!$A$4:$CP$484,ROWS($A$1:K75),7*(COLUMNS($H$12:R86)-1)+11))</f>
        <v>68.099999999999994</v>
      </c>
      <c r="S86" s="6">
        <f>IF(ROWS(Q$12:Q86)&gt;COUNTA(البيانات!$A$4:$A$484),"",INDEX(البيانات!$A$4:$CP$484,ROWS($A$1:L75),7*(COLUMNS($H$12:S86)-1)+11))</f>
        <v>0</v>
      </c>
      <c r="T86" s="5">
        <f>IF(ROWS(P$12:P86)&gt;COUNTA(البيانات!$A$4:$A$484),"",AVERAGE($H86:$S86))</f>
        <v>57.608333333333341</v>
      </c>
      <c r="U86" s="5" t="str">
        <f t="array" ref="U86">IF(ROWS($U$12:U86)&gt;$Y$11,"",INDEX($G$12:$G$492,SMALL(IF($G$12:$G$492&lt;&gt;"",IF(($T$12:$T$492&gt;=55)*($T$12:$T$492&lt;=60)+($T$12:$T$492&gt;=95)*($T$12:$T$492&lt;=100)=1,ROW($G$12:$G$492)-ROW($G$12)+1)),ROWS($U$12:U86))))</f>
        <v>محمد يوسف 315</v>
      </c>
      <c r="V86" s="17">
        <f>IF(ROWS($V$12:V86)&gt;$Y$11,"",INDEX($T$12:$T$600,MATCH($U86,$G$12:$G$600,0)))</f>
        <v>55.900000000000006</v>
      </c>
      <c r="W86" s="5"/>
    </row>
    <row r="87" spans="3:23" x14ac:dyDescent="0.35">
      <c r="C87" s="6" t="str">
        <f>IF(ROWS(B$12:B87)&gt;COUNTA(البيانات!A$4:A$484),"",INDEX(البيانات!$A$4:$CP$484,ROWS($A$1:A76),COLUMNS($B$12:B87)))</f>
        <v>مدرسة الأمير للتعليم الثانوي للبنين</v>
      </c>
      <c r="D87" s="6" t="str">
        <f>IF(ROWS(C$12:C87)&gt;COUNTA(البيانات!B$4:B$484),"",INDEX(البيانات!$A$4:$CP$484,ROWS($A$1:B76),COLUMNS($B$12:C87)))</f>
        <v>أدبي</v>
      </c>
      <c r="E87" s="6" t="str">
        <f>IF(ROWS(D$12:D87)&gt;COUNTA(البيانات!C$4:C$484),"",INDEX(البيانات!$A$4:$CP$484,ROWS($A$1:C76),COLUMNS($B$12:D87)))</f>
        <v>12 [أدبي]/3</v>
      </c>
      <c r="F87" s="6" t="str">
        <f>IF(ROWS(E$12:E87)&gt;COUNTA(البيانات!D$4:D$484),"",INDEX(البيانات!$A$4:$CP$484,ROWS($A$1:D76),COLUMNS($B$12:E87)))</f>
        <v>2013007204</v>
      </c>
      <c r="G87" s="6" t="str">
        <f>IF(ROWS(F$12:F87)&gt;COUNTA(البيانات!E$4:E$484),"",INDEX(البيانات!$A$4:$CP$484,ROWS($A$1:E76),COLUMNS($B$12:F87)))</f>
        <v>محمد يوسف 76</v>
      </c>
      <c r="H87" s="6">
        <f>IF(ROWS(F$12:F87)&gt;COUNTA(البيانات!$A$4:$A$484),"",INDEX(البيانات!$A$4:$CP$484,ROWS($A$1:A76),7*(COLUMNS($H$12:H87)-1)+11))</f>
        <v>64.5</v>
      </c>
      <c r="I87" s="6">
        <f>IF(ROWS(G$12:G87)&gt;COUNTA(البيانات!$A$4:$A$484),"",INDEX(البيانات!$A$4:$CP$484,ROWS($A$1:B76),7*(COLUMNS($H$12:I87)-1)+11))</f>
        <v>69.3</v>
      </c>
      <c r="J87" s="6">
        <f>IF(ROWS(H$12:H87)&gt;COUNTA(البيانات!$A$4:$A$484),"",INDEX(البيانات!$A$4:$CP$484,ROWS($A$1:C76),7*(COLUMNS($H$12:J87)-1)+11))</f>
        <v>72.5</v>
      </c>
      <c r="K87" s="6">
        <f>IF(ROWS(I$12:I87)&gt;COUNTA(البيانات!$A$4:$A$484),"",INDEX(البيانات!$A$4:$CP$484,ROWS($A$1:D76),7*(COLUMNS($H$12:K87)-1)+11))</f>
        <v>78.900000000000006</v>
      </c>
      <c r="L87" s="6">
        <f>IF(ROWS(J$12:J87)&gt;COUNTA(البيانات!$A$4:$A$484),"",INDEX(البيانات!$A$4:$CP$484,ROWS($A$1:E76),7*(COLUMNS($H$12:L87)-1)+11))</f>
        <v>75.400000000000006</v>
      </c>
      <c r="M87" s="6">
        <f>IF(ROWS(K$12:K87)&gt;COUNTA(البيانات!$A$4:$A$484),"",INDEX(البيانات!$A$4:$CP$484,ROWS($A$1:F76),7*(COLUMNS($H$12:M87)-1)+11))</f>
        <v>85.5</v>
      </c>
      <c r="N87" s="6">
        <f>IF(ROWS(L$12:L87)&gt;COUNTA(البيانات!$A$4:$A$484),"",INDEX(البيانات!$A$4:$CP$484,ROWS($A$1:G76),7*(COLUMNS($H$12:N87)-1)+11))</f>
        <v>70.900000000000006</v>
      </c>
      <c r="O87" s="6">
        <f>IF(ROWS(M$12:M87)&gt;COUNTA(البيانات!$A$4:$A$484),"",INDEX(البيانات!$A$4:$CP$484,ROWS($A$1:H76),7*(COLUMNS($H$12:O87)-1)+11))</f>
        <v>70.3</v>
      </c>
      <c r="P87" s="6">
        <f>IF(ROWS(N$12:N87)&gt;COUNTA(البيانات!$A$4:$A$484),"",INDEX(البيانات!$A$4:$CP$484,ROWS($A$1:I76),7*(COLUMNS($H$12:P87)-1)+11))</f>
        <v>65.2</v>
      </c>
      <c r="Q87" s="6">
        <f>IF(ROWS(O$12:O87)&gt;COUNTA(البيانات!$A$4:$A$484),"",INDEX(البيانات!$A$4:$CP$484,ROWS($A$1:J76),7*(COLUMNS($H$12:Q87)-1)+11))</f>
        <v>0</v>
      </c>
      <c r="R87" s="6">
        <f>IF(ROWS(P$12:P87)&gt;COUNTA(البيانات!$A$4:$A$484),"",INDEX(البيانات!$A$4:$CP$484,ROWS($A$1:K76),7*(COLUMNS($H$12:R87)-1)+11))</f>
        <v>73.099999999999994</v>
      </c>
      <c r="S87" s="6">
        <f>IF(ROWS(Q$12:Q87)&gt;COUNTA(البيانات!$A$4:$A$484),"",INDEX(البيانات!$A$4:$CP$484,ROWS($A$1:L76),7*(COLUMNS($H$12:S87)-1)+11))</f>
        <v>0</v>
      </c>
      <c r="T87" s="5">
        <f>IF(ROWS(P$12:P87)&gt;COUNTA(البيانات!$A$4:$A$484),"",AVERAGE($H87:$S87))</f>
        <v>60.466666666666669</v>
      </c>
      <c r="U87" s="5" t="str">
        <f t="array" ref="U87">IF(ROWS($U$12:U87)&gt;$Y$11,"",INDEX($G$12:$G$492,SMALL(IF($G$12:$G$492&lt;&gt;"",IF(($T$12:$T$492&gt;=55)*($T$12:$T$492&lt;=60)+($T$12:$T$492&gt;=95)*($T$12:$T$492&lt;=100)=1,ROW($G$12:$G$492)-ROW($G$12)+1)),ROWS($U$12:U87))))</f>
        <v>محمد يوسف 319</v>
      </c>
      <c r="V87" s="17">
        <f>IF(ROWS($V$12:V87)&gt;$Y$11,"",INDEX($T$12:$T$600,MATCH($U87,$G$12:$G$600,0)))</f>
        <v>56.966666666666669</v>
      </c>
      <c r="W87" s="5"/>
    </row>
    <row r="88" spans="3:23" x14ac:dyDescent="0.35">
      <c r="C88" s="6" t="str">
        <f>IF(ROWS(B$12:B88)&gt;COUNTA(البيانات!A$4:A$484),"",INDEX(البيانات!$A$4:$CP$484,ROWS($A$1:A77),COLUMNS($B$12:B88)))</f>
        <v>مدرسة الأمير للتعليم الثانوي للبنين</v>
      </c>
      <c r="D88" s="6" t="str">
        <f>IF(ROWS(C$12:C88)&gt;COUNTA(البيانات!B$4:B$484),"",INDEX(البيانات!$A$4:$CP$484,ROWS($A$1:B77),COLUMNS($B$12:C88)))</f>
        <v>أدبي</v>
      </c>
      <c r="E88" s="6" t="str">
        <f>IF(ROWS(D$12:D88)&gt;COUNTA(البيانات!C$4:C$484),"",INDEX(البيانات!$A$4:$CP$484,ROWS($A$1:C77),COLUMNS($B$12:D88)))</f>
        <v>12 [أدبي]/3</v>
      </c>
      <c r="F88" s="6" t="str">
        <f>IF(ROWS(E$12:E88)&gt;COUNTA(البيانات!D$4:D$484),"",INDEX(البيانات!$A$4:$CP$484,ROWS($A$1:D77),COLUMNS($B$12:E88)))</f>
        <v>2013007211</v>
      </c>
      <c r="G88" s="6" t="str">
        <f>IF(ROWS(F$12:F88)&gt;COUNTA(البيانات!E$4:E$484),"",INDEX(البيانات!$A$4:$CP$484,ROWS($A$1:E77),COLUMNS($B$12:F88)))</f>
        <v>محمد يوسف 77</v>
      </c>
      <c r="H88" s="6">
        <f>IF(ROWS(F$12:F88)&gt;COUNTA(البيانات!$A$4:$A$484),"",INDEX(البيانات!$A$4:$CP$484,ROWS($A$1:A77),7*(COLUMNS($H$12:H88)-1)+11))</f>
        <v>61.3</v>
      </c>
      <c r="I88" s="6">
        <f>IF(ROWS(G$12:G88)&gt;COUNTA(البيانات!$A$4:$A$484),"",INDEX(البيانات!$A$4:$CP$484,ROWS($A$1:B77),7*(COLUMNS($H$12:I88)-1)+11))</f>
        <v>68.3</v>
      </c>
      <c r="J88" s="6">
        <f>IF(ROWS(H$12:H88)&gt;COUNTA(البيانات!$A$4:$A$484),"",INDEX(البيانات!$A$4:$CP$484,ROWS($A$1:C77),7*(COLUMNS($H$12:J88)-1)+11))</f>
        <v>77.8</v>
      </c>
      <c r="K88" s="6">
        <f>IF(ROWS(I$12:I88)&gt;COUNTA(البيانات!$A$4:$A$484),"",INDEX(البيانات!$A$4:$CP$484,ROWS($A$1:D77),7*(COLUMNS($H$12:K88)-1)+11))</f>
        <v>68.7</v>
      </c>
      <c r="L88" s="6">
        <f>IF(ROWS(J$12:J88)&gt;COUNTA(البيانات!$A$4:$A$484),"",INDEX(البيانات!$A$4:$CP$484,ROWS($A$1:E77),7*(COLUMNS($H$12:L88)-1)+11))</f>
        <v>69.599999999999994</v>
      </c>
      <c r="M88" s="6">
        <f>IF(ROWS(K$12:K88)&gt;COUNTA(البيانات!$A$4:$A$484),"",INDEX(البيانات!$A$4:$CP$484,ROWS($A$1:F77),7*(COLUMNS($H$12:M88)-1)+11))</f>
        <v>79.5</v>
      </c>
      <c r="N88" s="6">
        <f>IF(ROWS(L$12:L88)&gt;COUNTA(البيانات!$A$4:$A$484),"",INDEX(البيانات!$A$4:$CP$484,ROWS($A$1:G77),7*(COLUMNS($H$12:N88)-1)+11))</f>
        <v>72.900000000000006</v>
      </c>
      <c r="O88" s="6">
        <f>IF(ROWS(M$12:M88)&gt;COUNTA(البيانات!$A$4:$A$484),"",INDEX(البيانات!$A$4:$CP$484,ROWS($A$1:H77),7*(COLUMNS($H$12:O88)-1)+11))</f>
        <v>71</v>
      </c>
      <c r="P88" s="6">
        <f>IF(ROWS(N$12:N88)&gt;COUNTA(البيانات!$A$4:$A$484),"",INDEX(البيانات!$A$4:$CP$484,ROWS($A$1:I77),7*(COLUMNS($H$12:P88)-1)+11))</f>
        <v>65.099999999999994</v>
      </c>
      <c r="Q88" s="6">
        <f>IF(ROWS(O$12:O88)&gt;COUNTA(البيانات!$A$4:$A$484),"",INDEX(البيانات!$A$4:$CP$484,ROWS($A$1:J77),7*(COLUMNS($H$12:Q88)-1)+11))</f>
        <v>0</v>
      </c>
      <c r="R88" s="6">
        <f>IF(ROWS(P$12:P88)&gt;COUNTA(البيانات!$A$4:$A$484),"",INDEX(البيانات!$A$4:$CP$484,ROWS($A$1:K77),7*(COLUMNS($H$12:R88)-1)+11))</f>
        <v>73.3</v>
      </c>
      <c r="S88" s="6">
        <f>IF(ROWS(Q$12:Q88)&gt;COUNTA(البيانات!$A$4:$A$484),"",INDEX(البيانات!$A$4:$CP$484,ROWS($A$1:L77),7*(COLUMNS($H$12:S88)-1)+11))</f>
        <v>0</v>
      </c>
      <c r="T88" s="5">
        <f>IF(ROWS(P$12:P88)&gt;COUNTA(البيانات!$A$4:$A$484),"",AVERAGE($H88:$S88))</f>
        <v>58.958333333333321</v>
      </c>
      <c r="U88" s="5" t="str">
        <f t="array" ref="U88">IF(ROWS($U$12:U88)&gt;$Y$11,"",INDEX($G$12:$G$492,SMALL(IF($G$12:$G$492&lt;&gt;"",IF(($T$12:$T$492&gt;=55)*($T$12:$T$492&lt;=60)+($T$12:$T$492&gt;=95)*($T$12:$T$492&lt;=100)=1,ROW($G$12:$G$492)-ROW($G$12)+1)),ROWS($U$12:U88))))</f>
        <v>محمد يوسف 322</v>
      </c>
      <c r="V88" s="17">
        <f>IF(ROWS($V$12:V88)&gt;$Y$11,"",INDEX($T$12:$T$600,MATCH($U88,$G$12:$G$600,0)))</f>
        <v>59.816666666666663</v>
      </c>
      <c r="W88" s="5"/>
    </row>
    <row r="89" spans="3:23" x14ac:dyDescent="0.35">
      <c r="C89" s="6" t="str">
        <f>IF(ROWS(B$12:B89)&gt;COUNTA(البيانات!A$4:A$484),"",INDEX(البيانات!$A$4:$CP$484,ROWS($A$1:A78),COLUMNS($B$12:B89)))</f>
        <v>مدرسة الأمير للتعليم الثانوي للبنين</v>
      </c>
      <c r="D89" s="6" t="str">
        <f>IF(ROWS(C$12:C89)&gt;COUNTA(البيانات!B$4:B$484),"",INDEX(البيانات!$A$4:$CP$484,ROWS($A$1:B78),COLUMNS($B$12:C89)))</f>
        <v>أدبي</v>
      </c>
      <c r="E89" s="6" t="str">
        <f>IF(ROWS(D$12:D89)&gt;COUNTA(البيانات!C$4:C$484),"",INDEX(البيانات!$A$4:$CP$484,ROWS($A$1:C78),COLUMNS($B$12:D89)))</f>
        <v>12 [أدبي]/3</v>
      </c>
      <c r="F89" s="6" t="str">
        <f>IF(ROWS(E$12:E89)&gt;COUNTA(البيانات!D$4:D$484),"",INDEX(البيانات!$A$4:$CP$484,ROWS($A$1:D78),COLUMNS($B$12:E89)))</f>
        <v>20207293</v>
      </c>
      <c r="G89" s="6" t="str">
        <f>IF(ROWS(F$12:F89)&gt;COUNTA(البيانات!E$4:E$484),"",INDEX(البيانات!$A$4:$CP$484,ROWS($A$1:E78),COLUMNS($B$12:F89)))</f>
        <v>محمد يوسف 78</v>
      </c>
      <c r="H89" s="6">
        <f>IF(ROWS(F$12:F89)&gt;COUNTA(البيانات!$A$4:$A$484),"",INDEX(البيانات!$A$4:$CP$484,ROWS($A$1:A78),7*(COLUMNS($H$12:H89)-1)+11))</f>
        <v>63</v>
      </c>
      <c r="I89" s="6">
        <f>IF(ROWS(G$12:G89)&gt;COUNTA(البيانات!$A$4:$A$484),"",INDEX(البيانات!$A$4:$CP$484,ROWS($A$1:B78),7*(COLUMNS($H$12:I89)-1)+11))</f>
        <v>76.400000000000006</v>
      </c>
      <c r="J89" s="6">
        <f>IF(ROWS(H$12:H89)&gt;COUNTA(البيانات!$A$4:$A$484),"",INDEX(البيانات!$A$4:$CP$484,ROWS($A$1:C78),7*(COLUMNS($H$12:J89)-1)+11))</f>
        <v>75.900000000000006</v>
      </c>
      <c r="K89" s="6">
        <f>IF(ROWS(I$12:I89)&gt;COUNTA(البيانات!$A$4:$A$484),"",INDEX(البيانات!$A$4:$CP$484,ROWS($A$1:D78),7*(COLUMNS($H$12:K89)-1)+11))</f>
        <v>82.3</v>
      </c>
      <c r="L89" s="6">
        <f>IF(ROWS(J$12:J89)&gt;COUNTA(البيانات!$A$4:$A$484),"",INDEX(البيانات!$A$4:$CP$484,ROWS($A$1:E78),7*(COLUMNS($H$12:L89)-1)+11))</f>
        <v>73.7</v>
      </c>
      <c r="M89" s="6">
        <f>IF(ROWS(K$12:K89)&gt;COUNTA(البيانات!$A$4:$A$484),"",INDEX(البيانات!$A$4:$CP$484,ROWS($A$1:F78),7*(COLUMNS($H$12:M89)-1)+11))</f>
        <v>82.2</v>
      </c>
      <c r="N89" s="6">
        <f>IF(ROWS(L$12:L89)&gt;COUNTA(البيانات!$A$4:$A$484),"",INDEX(البيانات!$A$4:$CP$484,ROWS($A$1:G78),7*(COLUMNS($H$12:N89)-1)+11))</f>
        <v>78.3</v>
      </c>
      <c r="O89" s="6">
        <f>IF(ROWS(M$12:M89)&gt;COUNTA(البيانات!$A$4:$A$484),"",INDEX(البيانات!$A$4:$CP$484,ROWS($A$1:H78),7*(COLUMNS($H$12:O89)-1)+11))</f>
        <v>76</v>
      </c>
      <c r="P89" s="6">
        <f>IF(ROWS(N$12:N89)&gt;COUNTA(البيانات!$A$4:$A$484),"",INDEX(البيانات!$A$4:$CP$484,ROWS($A$1:I78),7*(COLUMNS($H$12:P89)-1)+11))</f>
        <v>70.400000000000006</v>
      </c>
      <c r="Q89" s="6">
        <f>IF(ROWS(O$12:O89)&gt;COUNTA(البيانات!$A$4:$A$484),"",INDEX(البيانات!$A$4:$CP$484,ROWS($A$1:J78),7*(COLUMNS($H$12:Q89)-1)+11))</f>
        <v>0</v>
      </c>
      <c r="R89" s="6">
        <f>IF(ROWS(P$12:P89)&gt;COUNTA(البيانات!$A$4:$A$484),"",INDEX(البيانات!$A$4:$CP$484,ROWS($A$1:K78),7*(COLUMNS($H$12:R89)-1)+11))</f>
        <v>76.099999999999994</v>
      </c>
      <c r="S89" s="6">
        <f>IF(ROWS(Q$12:Q89)&gt;COUNTA(البيانات!$A$4:$A$484),"",INDEX(البيانات!$A$4:$CP$484,ROWS($A$1:L78),7*(COLUMNS($H$12:S89)-1)+11))</f>
        <v>0</v>
      </c>
      <c r="T89" s="5">
        <f>IF(ROWS(P$12:P89)&gt;COUNTA(البيانات!$A$4:$A$484),"",AVERAGE($H89:$S89))</f>
        <v>62.858333333333327</v>
      </c>
      <c r="U89" s="5" t="str">
        <f t="array" ref="U89">IF(ROWS($U$12:U89)&gt;$Y$11,"",INDEX($G$12:$G$492,SMALL(IF($G$12:$G$492&lt;&gt;"",IF(($T$12:$T$492&gt;=55)*($T$12:$T$492&lt;=60)+($T$12:$T$492&gt;=95)*($T$12:$T$492&lt;=100)=1,ROW($G$12:$G$492)-ROW($G$12)+1)),ROWS($U$12:U89))))</f>
        <v>محمد يوسف 329</v>
      </c>
      <c r="V89" s="17">
        <f>IF(ROWS($V$12:V89)&gt;$Y$11,"",INDEX($T$12:$T$600,MATCH($U89,$G$12:$G$600,0)))</f>
        <v>56.308333333333337</v>
      </c>
      <c r="W89" s="5"/>
    </row>
    <row r="90" spans="3:23" x14ac:dyDescent="0.35">
      <c r="C90" s="6" t="str">
        <f>IF(ROWS(B$12:B90)&gt;COUNTA(البيانات!A$4:A$484),"",INDEX(البيانات!$A$4:$CP$484,ROWS($A$1:A79),COLUMNS($B$12:B90)))</f>
        <v>مدرسة الأمير للتعليم الثانوي للبنين</v>
      </c>
      <c r="D90" s="6" t="str">
        <f>IF(ROWS(C$12:C90)&gt;COUNTA(البيانات!B$4:B$484),"",INDEX(البيانات!$A$4:$CP$484,ROWS($A$1:B79),COLUMNS($B$12:C90)))</f>
        <v>أدبي</v>
      </c>
      <c r="E90" s="6" t="str">
        <f>IF(ROWS(D$12:D90)&gt;COUNTA(البيانات!C$4:C$484),"",INDEX(البيانات!$A$4:$CP$484,ROWS($A$1:C79),COLUMNS($B$12:D90)))</f>
        <v>12 [أدبي]/3</v>
      </c>
      <c r="F90" s="6" t="str">
        <f>IF(ROWS(E$12:E90)&gt;COUNTA(البيانات!D$4:D$484),"",INDEX(البيانات!$A$4:$CP$484,ROWS($A$1:D79),COLUMNS($B$12:E90)))</f>
        <v>20917503</v>
      </c>
      <c r="G90" s="6" t="str">
        <f>IF(ROWS(F$12:F90)&gt;COUNTA(البيانات!E$4:E$484),"",INDEX(البيانات!$A$4:$CP$484,ROWS($A$1:E79),COLUMNS($B$12:F90)))</f>
        <v>محمد يوسف 79</v>
      </c>
      <c r="H90" s="6">
        <f>IF(ROWS(F$12:F90)&gt;COUNTA(البيانات!$A$4:$A$484),"",INDEX(البيانات!$A$4:$CP$484,ROWS($A$1:A79),7*(COLUMNS($H$12:H90)-1)+11))</f>
        <v>57.5</v>
      </c>
      <c r="I90" s="6">
        <f>IF(ROWS(G$12:G90)&gt;COUNTA(البيانات!$A$4:$A$484),"",INDEX(البيانات!$A$4:$CP$484,ROWS($A$1:B79),7*(COLUMNS($H$12:I90)-1)+11))</f>
        <v>62.9</v>
      </c>
      <c r="J90" s="6">
        <f>IF(ROWS(H$12:H90)&gt;COUNTA(البيانات!$A$4:$A$484),"",INDEX(البيانات!$A$4:$CP$484,ROWS($A$1:C79),7*(COLUMNS($H$12:J90)-1)+11))</f>
        <v>66.3</v>
      </c>
      <c r="K90" s="6">
        <f>IF(ROWS(I$12:I90)&gt;COUNTA(البيانات!$A$4:$A$484),"",INDEX(البيانات!$A$4:$CP$484,ROWS($A$1:D79),7*(COLUMNS($H$12:K90)-1)+11))</f>
        <v>74.599999999999994</v>
      </c>
      <c r="L90" s="6">
        <f>IF(ROWS(J$12:J90)&gt;COUNTA(البيانات!$A$4:$A$484),"",INDEX(البيانات!$A$4:$CP$484,ROWS($A$1:E79),7*(COLUMNS($H$12:L90)-1)+11))</f>
        <v>62.4</v>
      </c>
      <c r="M90" s="6">
        <f>IF(ROWS(K$12:K90)&gt;COUNTA(البيانات!$A$4:$A$484),"",INDEX(البيانات!$A$4:$CP$484,ROWS($A$1:F79),7*(COLUMNS($H$12:M90)-1)+11))</f>
        <v>73.7</v>
      </c>
      <c r="N90" s="6">
        <f>IF(ROWS(L$12:L90)&gt;COUNTA(البيانات!$A$4:$A$484),"",INDEX(البيانات!$A$4:$CP$484,ROWS($A$1:G79),7*(COLUMNS($H$12:N90)-1)+11))</f>
        <v>86.8</v>
      </c>
      <c r="O90" s="6">
        <f>IF(ROWS(M$12:M90)&gt;COUNTA(البيانات!$A$4:$A$484),"",INDEX(البيانات!$A$4:$CP$484,ROWS($A$1:H79),7*(COLUMNS($H$12:O90)-1)+11))</f>
        <v>61.7</v>
      </c>
      <c r="P90" s="6">
        <f>IF(ROWS(N$12:N90)&gt;COUNTA(البيانات!$A$4:$A$484),"",INDEX(البيانات!$A$4:$CP$484,ROWS($A$1:I79),7*(COLUMNS($H$12:P90)-1)+11))</f>
        <v>68.7</v>
      </c>
      <c r="Q90" s="6">
        <f>IF(ROWS(O$12:O90)&gt;COUNTA(البيانات!$A$4:$A$484),"",INDEX(البيانات!$A$4:$CP$484,ROWS($A$1:J79),7*(COLUMNS($H$12:Q90)-1)+11))</f>
        <v>0</v>
      </c>
      <c r="R90" s="6">
        <f>IF(ROWS(P$12:P90)&gt;COUNTA(البيانات!$A$4:$A$484),"",INDEX(البيانات!$A$4:$CP$484,ROWS($A$1:K79),7*(COLUMNS($H$12:R90)-1)+11))</f>
        <v>75.900000000000006</v>
      </c>
      <c r="S90" s="6">
        <f>IF(ROWS(Q$12:Q90)&gt;COUNTA(البيانات!$A$4:$A$484),"",INDEX(البيانات!$A$4:$CP$484,ROWS($A$1:L79),7*(COLUMNS($H$12:S90)-1)+11))</f>
        <v>0</v>
      </c>
      <c r="T90" s="5">
        <f>IF(ROWS(P$12:P90)&gt;COUNTA(البيانات!$A$4:$A$484),"",AVERAGE($H90:$S90))</f>
        <v>57.541666666666664</v>
      </c>
      <c r="U90" s="5" t="str">
        <f t="array" ref="U90">IF(ROWS($U$12:U90)&gt;$Y$11,"",INDEX($G$12:$G$492,SMALL(IF($G$12:$G$492&lt;&gt;"",IF(($T$12:$T$492&gt;=55)*($T$12:$T$492&lt;=60)+($T$12:$T$492&gt;=95)*($T$12:$T$492&lt;=100)=1,ROW($G$12:$G$492)-ROW($G$12)+1)),ROWS($U$12:U90))))</f>
        <v>محمد يوسف 333</v>
      </c>
      <c r="V90" s="17">
        <f>IF(ROWS($V$12:V90)&gt;$Y$11,"",INDEX($T$12:$T$600,MATCH($U90,$G$12:$G$600,0)))</f>
        <v>59.883333333333326</v>
      </c>
      <c r="W90" s="5"/>
    </row>
    <row r="91" spans="3:23" x14ac:dyDescent="0.35">
      <c r="C91" s="6" t="str">
        <f>IF(ROWS(B$12:B91)&gt;COUNTA(البيانات!A$4:A$484),"",INDEX(البيانات!$A$4:$CP$484,ROWS($A$1:A80),COLUMNS($B$12:B91)))</f>
        <v>مدرسة الأمير للتعليم الثانوي للبنين</v>
      </c>
      <c r="D91" s="6" t="str">
        <f>IF(ROWS(C$12:C91)&gt;COUNTA(البيانات!B$4:B$484),"",INDEX(البيانات!$A$4:$CP$484,ROWS($A$1:B80),COLUMNS($B$12:C91)))</f>
        <v>أدبي</v>
      </c>
      <c r="E91" s="6" t="str">
        <f>IF(ROWS(D$12:D91)&gt;COUNTA(البيانات!C$4:C$484),"",INDEX(البيانات!$A$4:$CP$484,ROWS($A$1:C80),COLUMNS($B$12:D91)))</f>
        <v>12 [أدبي]/3</v>
      </c>
      <c r="F91" s="6" t="str">
        <f>IF(ROWS(E$12:E91)&gt;COUNTA(البيانات!D$4:D$484),"",INDEX(البيانات!$A$4:$CP$484,ROWS($A$1:D80),COLUMNS($B$12:E91)))</f>
        <v>20207402</v>
      </c>
      <c r="G91" s="6" t="str">
        <f>IF(ROWS(F$12:F91)&gt;COUNTA(البيانات!E$4:E$484),"",INDEX(البيانات!$A$4:$CP$484,ROWS($A$1:E80),COLUMNS($B$12:F91)))</f>
        <v>محمد يوسف 80</v>
      </c>
      <c r="H91" s="6">
        <f>IF(ROWS(F$12:F91)&gt;COUNTA(البيانات!$A$4:$A$484),"",INDEX(البيانات!$A$4:$CP$484,ROWS($A$1:A80),7*(COLUMNS($H$12:H91)-1)+11))</f>
        <v>80</v>
      </c>
      <c r="I91" s="6">
        <f>IF(ROWS(G$12:G91)&gt;COUNTA(البيانات!$A$4:$A$484),"",INDEX(البيانات!$A$4:$CP$484,ROWS($A$1:B80),7*(COLUMNS($H$12:I91)-1)+11))</f>
        <v>60</v>
      </c>
      <c r="J91" s="6">
        <f>IF(ROWS(H$12:H91)&gt;COUNTA(البيانات!$A$4:$A$484),"",INDEX(البيانات!$A$4:$CP$484,ROWS($A$1:C80),7*(COLUMNS($H$12:J91)-1)+11))</f>
        <v>67.8</v>
      </c>
      <c r="K91" s="6">
        <f>IF(ROWS(I$12:I91)&gt;COUNTA(البيانات!$A$4:$A$484),"",INDEX(البيانات!$A$4:$CP$484,ROWS($A$1:D80),7*(COLUMNS($H$12:K91)-1)+11))</f>
        <v>79.900000000000006</v>
      </c>
      <c r="L91" s="6">
        <f>IF(ROWS(J$12:J91)&gt;COUNTA(البيانات!$A$4:$A$484),"",INDEX(البيانات!$A$4:$CP$484,ROWS($A$1:E80),7*(COLUMNS($H$12:L91)-1)+11))</f>
        <v>63.2</v>
      </c>
      <c r="M91" s="6">
        <f>IF(ROWS(K$12:K91)&gt;COUNTA(البيانات!$A$4:$A$484),"",INDEX(البيانات!$A$4:$CP$484,ROWS($A$1:F80),7*(COLUMNS($H$12:M91)-1)+11))</f>
        <v>69</v>
      </c>
      <c r="N91" s="6">
        <f>IF(ROWS(L$12:L91)&gt;COUNTA(البيانات!$A$4:$A$484),"",INDEX(البيانات!$A$4:$CP$484,ROWS($A$1:G80),7*(COLUMNS($H$12:N91)-1)+11))</f>
        <v>74</v>
      </c>
      <c r="O91" s="6">
        <f>IF(ROWS(M$12:M91)&gt;COUNTA(البيانات!$A$4:$A$484),"",INDEX(البيانات!$A$4:$CP$484,ROWS($A$1:H80),7*(COLUMNS($H$12:O91)-1)+11))</f>
        <v>80</v>
      </c>
      <c r="P91" s="6">
        <f>IF(ROWS(N$12:N91)&gt;COUNTA(البيانات!$A$4:$A$484),"",INDEX(البيانات!$A$4:$CP$484,ROWS($A$1:I80),7*(COLUMNS($H$12:P91)-1)+11))</f>
        <v>60</v>
      </c>
      <c r="Q91" s="6">
        <f>IF(ROWS(O$12:O91)&gt;COUNTA(البيانات!$A$4:$A$484),"",INDEX(البيانات!$A$4:$CP$484,ROWS($A$1:J80),7*(COLUMNS($H$12:Q91)-1)+11))</f>
        <v>0</v>
      </c>
      <c r="R91" s="6">
        <f>IF(ROWS(P$12:P91)&gt;COUNTA(البيانات!$A$4:$A$484),"",INDEX(البيانات!$A$4:$CP$484,ROWS($A$1:K80),7*(COLUMNS($H$12:R91)-1)+11))</f>
        <v>63.8</v>
      </c>
      <c r="S91" s="6">
        <f>IF(ROWS(Q$12:Q91)&gt;COUNTA(البيانات!$A$4:$A$484),"",INDEX(البيانات!$A$4:$CP$484,ROWS($A$1:L80),7*(COLUMNS($H$12:S91)-1)+11))</f>
        <v>0</v>
      </c>
      <c r="T91" s="5">
        <f>IF(ROWS(P$12:P91)&gt;COUNTA(البيانات!$A$4:$A$484),"",AVERAGE($H91:$S91))</f>
        <v>58.141666666666673</v>
      </c>
      <c r="U91" s="5" t="str">
        <f t="array" ref="U91">IF(ROWS($U$12:U91)&gt;$Y$11,"",INDEX($G$12:$G$492,SMALL(IF($G$12:$G$492&lt;&gt;"",IF(($T$12:$T$492&gt;=55)*($T$12:$T$492&lt;=60)+($T$12:$T$492&gt;=95)*($T$12:$T$492&lt;=100)=1,ROW($G$12:$G$492)-ROW($G$12)+1)),ROWS($U$12:U91))))</f>
        <v>محمد يوسف 334</v>
      </c>
      <c r="V91" s="17">
        <f>IF(ROWS($V$12:V91)&gt;$Y$11,"",INDEX($T$12:$T$600,MATCH($U91,$G$12:$G$600,0)))</f>
        <v>59.283333333333324</v>
      </c>
      <c r="W91" s="5"/>
    </row>
    <row r="92" spans="3:23" x14ac:dyDescent="0.35">
      <c r="C92" s="6" t="str">
        <f>IF(ROWS(B$12:B92)&gt;COUNTA(البيانات!A$4:A$484),"",INDEX(البيانات!$A$4:$CP$484,ROWS($A$1:A81),COLUMNS($B$12:B92)))</f>
        <v>مدرسة الأمير للتعليم الثانوي للبنين</v>
      </c>
      <c r="D92" s="6" t="str">
        <f>IF(ROWS(C$12:C92)&gt;COUNTA(البيانات!B$4:B$484),"",INDEX(البيانات!$A$4:$CP$484,ROWS($A$1:B81),COLUMNS($B$12:C92)))</f>
        <v>أدبي</v>
      </c>
      <c r="E92" s="6" t="str">
        <f>IF(ROWS(D$12:D92)&gt;COUNTA(البيانات!C$4:C$484),"",INDEX(البيانات!$A$4:$CP$484,ROWS($A$1:C81),COLUMNS($B$12:D92)))</f>
        <v>12 [أدبي]/3</v>
      </c>
      <c r="F92" s="6" t="str">
        <f>IF(ROWS(E$12:E92)&gt;COUNTA(البيانات!D$4:D$484),"",INDEX(البيانات!$A$4:$CP$484,ROWS($A$1:D81),COLUMNS($B$12:E92)))</f>
        <v>20315525</v>
      </c>
      <c r="G92" s="6" t="str">
        <f>IF(ROWS(F$12:F92)&gt;COUNTA(البيانات!E$4:E$484),"",INDEX(البيانات!$A$4:$CP$484,ROWS($A$1:E81),COLUMNS($B$12:F92)))</f>
        <v>محمد يوسف 81</v>
      </c>
      <c r="H92" s="6">
        <f>IF(ROWS(F$12:F92)&gt;COUNTA(البيانات!$A$4:$A$484),"",INDEX(البيانات!$A$4:$CP$484,ROWS($A$1:A81),7*(COLUMNS($H$12:H92)-1)+11))</f>
        <v>79</v>
      </c>
      <c r="I92" s="6">
        <f>IF(ROWS(G$12:G92)&gt;COUNTA(البيانات!$A$4:$A$484),"",INDEX(البيانات!$A$4:$CP$484,ROWS($A$1:B81),7*(COLUMNS($H$12:I92)-1)+11))</f>
        <v>70.2</v>
      </c>
      <c r="J92" s="6">
        <f>IF(ROWS(H$12:H92)&gt;COUNTA(البيانات!$A$4:$A$484),"",INDEX(البيانات!$A$4:$CP$484,ROWS($A$1:C81),7*(COLUMNS($H$12:J92)-1)+11))</f>
        <v>68.599999999999994</v>
      </c>
      <c r="K92" s="6">
        <f>IF(ROWS(I$12:I92)&gt;COUNTA(البيانات!$A$4:$A$484),"",INDEX(البيانات!$A$4:$CP$484,ROWS($A$1:D81),7*(COLUMNS($H$12:K92)-1)+11))</f>
        <v>85.6</v>
      </c>
      <c r="L92" s="6">
        <f>IF(ROWS(J$12:J92)&gt;COUNTA(البيانات!$A$4:$A$484),"",INDEX(البيانات!$A$4:$CP$484,ROWS($A$1:E81),7*(COLUMNS($H$12:L92)-1)+11))</f>
        <v>76.8</v>
      </c>
      <c r="M92" s="6">
        <f>IF(ROWS(K$12:K92)&gt;COUNTA(البيانات!$A$4:$A$484),"",INDEX(البيانات!$A$4:$CP$484,ROWS($A$1:F81),7*(COLUMNS($H$12:M92)-1)+11))</f>
        <v>91.1</v>
      </c>
      <c r="N92" s="6">
        <f>IF(ROWS(L$12:L92)&gt;COUNTA(البيانات!$A$4:$A$484),"",INDEX(البيانات!$A$4:$CP$484,ROWS($A$1:G81),7*(COLUMNS($H$12:N92)-1)+11))</f>
        <v>78.400000000000006</v>
      </c>
      <c r="O92" s="6">
        <f>IF(ROWS(M$12:M92)&gt;COUNTA(البيانات!$A$4:$A$484),"",INDEX(البيانات!$A$4:$CP$484,ROWS($A$1:H81),7*(COLUMNS($H$12:O92)-1)+11))</f>
        <v>80.599999999999994</v>
      </c>
      <c r="P92" s="6">
        <f>IF(ROWS(N$12:N92)&gt;COUNTA(البيانات!$A$4:$A$484),"",INDEX(البيانات!$A$4:$CP$484,ROWS($A$1:I81),7*(COLUMNS($H$12:P92)-1)+11))</f>
        <v>70.8</v>
      </c>
      <c r="Q92" s="6">
        <f>IF(ROWS(O$12:O92)&gt;COUNTA(البيانات!$A$4:$A$484),"",INDEX(البيانات!$A$4:$CP$484,ROWS($A$1:J81),7*(COLUMNS($H$12:Q92)-1)+11))</f>
        <v>0</v>
      </c>
      <c r="R92" s="6">
        <f>IF(ROWS(P$12:P92)&gt;COUNTA(البيانات!$A$4:$A$484),"",INDEX(البيانات!$A$4:$CP$484,ROWS($A$1:K81),7*(COLUMNS($H$12:R92)-1)+11))</f>
        <v>73.400000000000006</v>
      </c>
      <c r="S92" s="6">
        <f>IF(ROWS(Q$12:Q92)&gt;COUNTA(البيانات!$A$4:$A$484),"",INDEX(البيانات!$A$4:$CP$484,ROWS($A$1:L81),7*(COLUMNS($H$12:S92)-1)+11))</f>
        <v>0</v>
      </c>
      <c r="T92" s="5">
        <f>IF(ROWS(P$12:P92)&gt;COUNTA(البيانات!$A$4:$A$484),"",AVERAGE($H92:$S92))</f>
        <v>64.541666666666657</v>
      </c>
      <c r="U92" s="5" t="str">
        <f t="array" ref="U92">IF(ROWS($U$12:U92)&gt;$Y$11,"",INDEX($G$12:$G$492,SMALL(IF($G$12:$G$492&lt;&gt;"",IF(($T$12:$T$492&gt;=55)*($T$12:$T$492&lt;=60)+($T$12:$T$492&gt;=95)*($T$12:$T$492&lt;=100)=1,ROW($G$12:$G$492)-ROW($G$12)+1)),ROWS($U$12:U92))))</f>
        <v>محمد يوسف 335</v>
      </c>
      <c r="V92" s="17">
        <f>IF(ROWS($V$12:V92)&gt;$Y$11,"",INDEX($T$12:$T$600,MATCH($U92,$G$12:$G$600,0)))</f>
        <v>55.724999999999994</v>
      </c>
      <c r="W92" s="5"/>
    </row>
    <row r="93" spans="3:23" x14ac:dyDescent="0.35">
      <c r="C93" s="6" t="str">
        <f>IF(ROWS(B$12:B93)&gt;COUNTA(البيانات!A$4:A$484),"",INDEX(البيانات!$A$4:$CP$484,ROWS($A$1:A82),COLUMNS($B$12:B93)))</f>
        <v>مدرسة الأمير للتعليم الثانوي للبنين</v>
      </c>
      <c r="D93" s="6" t="str">
        <f>IF(ROWS(C$12:C93)&gt;COUNTA(البيانات!B$4:B$484),"",INDEX(البيانات!$A$4:$CP$484,ROWS($A$1:B82),COLUMNS($B$12:C93)))</f>
        <v>أدبي</v>
      </c>
      <c r="E93" s="6" t="str">
        <f>IF(ROWS(D$12:D93)&gt;COUNTA(البيانات!C$4:C$484),"",INDEX(البيانات!$A$4:$CP$484,ROWS($A$1:C82),COLUMNS($B$12:D93)))</f>
        <v>12 [أدبي]/3</v>
      </c>
      <c r="F93" s="6" t="str">
        <f>IF(ROWS(E$12:E93)&gt;COUNTA(البيانات!D$4:D$484),"",INDEX(البيانات!$A$4:$CP$484,ROWS($A$1:D82),COLUMNS($B$12:E93)))</f>
        <v>20127592</v>
      </c>
      <c r="G93" s="6" t="str">
        <f>IF(ROWS(F$12:F93)&gt;COUNTA(البيانات!E$4:E$484),"",INDEX(البيانات!$A$4:$CP$484,ROWS($A$1:E82),COLUMNS($B$12:F93)))</f>
        <v>محمد يوسف 82</v>
      </c>
      <c r="H93" s="6">
        <f>IF(ROWS(F$12:F93)&gt;COUNTA(البيانات!$A$4:$A$484),"",INDEX(البيانات!$A$4:$CP$484,ROWS($A$1:A82),7*(COLUMNS($H$12:H93)-1)+11))</f>
        <v>76</v>
      </c>
      <c r="I93" s="6">
        <f>IF(ROWS(G$12:G93)&gt;COUNTA(البيانات!$A$4:$A$484),"",INDEX(البيانات!$A$4:$CP$484,ROWS($A$1:B82),7*(COLUMNS($H$12:I93)-1)+11))</f>
        <v>66.5</v>
      </c>
      <c r="J93" s="6">
        <f>IF(ROWS(H$12:H93)&gt;COUNTA(البيانات!$A$4:$A$484),"",INDEX(البيانات!$A$4:$CP$484,ROWS($A$1:C82),7*(COLUMNS($H$12:J93)-1)+11))</f>
        <v>72.599999999999994</v>
      </c>
      <c r="K93" s="6">
        <f>IF(ROWS(I$12:I93)&gt;COUNTA(البيانات!$A$4:$A$484),"",INDEX(البيانات!$A$4:$CP$484,ROWS($A$1:D82),7*(COLUMNS($H$12:K93)-1)+11))</f>
        <v>60.2</v>
      </c>
      <c r="L93" s="6">
        <f>IF(ROWS(J$12:J93)&gt;COUNTA(البيانات!$A$4:$A$484),"",INDEX(البيانات!$A$4:$CP$484,ROWS($A$1:E82),7*(COLUMNS($H$12:L93)-1)+11))</f>
        <v>61.2</v>
      </c>
      <c r="M93" s="6">
        <f>IF(ROWS(K$12:K93)&gt;COUNTA(البيانات!$A$4:$A$484),"",INDEX(البيانات!$A$4:$CP$484,ROWS($A$1:F82),7*(COLUMNS($H$12:M93)-1)+11))</f>
        <v>63.8</v>
      </c>
      <c r="N93" s="6">
        <f>IF(ROWS(L$12:L93)&gt;COUNTA(البيانات!$A$4:$A$484),"",INDEX(البيانات!$A$4:$CP$484,ROWS($A$1:G82),7*(COLUMNS($H$12:N93)-1)+11))</f>
        <v>64.400000000000006</v>
      </c>
      <c r="O93" s="6">
        <f>IF(ROWS(M$12:M93)&gt;COUNTA(البيانات!$A$4:$A$484),"",INDEX(البيانات!$A$4:$CP$484,ROWS($A$1:H82),7*(COLUMNS($H$12:O93)-1)+11))</f>
        <v>63.5</v>
      </c>
      <c r="P93" s="6">
        <f>IF(ROWS(N$12:N93)&gt;COUNTA(البيانات!$A$4:$A$484),"",INDEX(البيانات!$A$4:$CP$484,ROWS($A$1:I82),7*(COLUMNS($H$12:P93)-1)+11))</f>
        <v>62.9</v>
      </c>
      <c r="Q93" s="6">
        <f>IF(ROWS(O$12:O93)&gt;COUNTA(البيانات!$A$4:$A$484),"",INDEX(البيانات!$A$4:$CP$484,ROWS($A$1:J82),7*(COLUMNS($H$12:Q93)-1)+11))</f>
        <v>0</v>
      </c>
      <c r="R93" s="6">
        <f>IF(ROWS(P$12:P93)&gt;COUNTA(البيانات!$A$4:$A$484),"",INDEX(البيانات!$A$4:$CP$484,ROWS($A$1:K82),7*(COLUMNS($H$12:R93)-1)+11))</f>
        <v>71</v>
      </c>
      <c r="S93" s="6">
        <f>IF(ROWS(Q$12:Q93)&gt;COUNTA(البيانات!$A$4:$A$484),"",INDEX(البيانات!$A$4:$CP$484,ROWS($A$1:L82),7*(COLUMNS($H$12:S93)-1)+11))</f>
        <v>0</v>
      </c>
      <c r="T93" s="5">
        <f>IF(ROWS(P$12:P93)&gt;COUNTA(البيانات!$A$4:$A$484),"",AVERAGE($H93:$S93))</f>
        <v>55.175000000000004</v>
      </c>
      <c r="U93" s="5" t="str">
        <f t="array" ref="U93">IF(ROWS($U$12:U93)&gt;$Y$11,"",INDEX($G$12:$G$492,SMALL(IF($G$12:$G$492&lt;&gt;"",IF(($T$12:$T$492&gt;=55)*($T$12:$T$492&lt;=60)+($T$12:$T$492&gt;=95)*($T$12:$T$492&lt;=100)=1,ROW($G$12:$G$492)-ROW($G$12)+1)),ROWS($U$12:U93))))</f>
        <v>محمد يوسف 340</v>
      </c>
      <c r="V93" s="17">
        <f>IF(ROWS($V$12:V93)&gt;$Y$11,"",INDEX($T$12:$T$600,MATCH($U93,$G$12:$G$600,0)))</f>
        <v>55.25</v>
      </c>
      <c r="W93" s="5"/>
    </row>
    <row r="94" spans="3:23" x14ac:dyDescent="0.35">
      <c r="C94" s="6" t="str">
        <f>IF(ROWS(B$12:B94)&gt;COUNTA(البيانات!A$4:A$484),"",INDEX(البيانات!$A$4:$CP$484,ROWS($A$1:A83),COLUMNS($B$12:B94)))</f>
        <v>مدرسة الأمير للتعليم الثانوي للبنين</v>
      </c>
      <c r="D94" s="6" t="str">
        <f>IF(ROWS(C$12:C94)&gt;COUNTA(البيانات!B$4:B$484),"",INDEX(البيانات!$A$4:$CP$484,ROWS($A$1:B83),COLUMNS($B$12:C94)))</f>
        <v>أدبي</v>
      </c>
      <c r="E94" s="6" t="str">
        <f>IF(ROWS(D$12:D94)&gt;COUNTA(البيانات!C$4:C$484),"",INDEX(البيانات!$A$4:$CP$484,ROWS($A$1:C83),COLUMNS($B$12:D94)))</f>
        <v>12 [أدبي]/3</v>
      </c>
      <c r="F94" s="6" t="str">
        <f>IF(ROWS(E$12:E94)&gt;COUNTA(البيانات!D$4:D$484),"",INDEX(البيانات!$A$4:$CP$484,ROWS($A$1:D83),COLUMNS($B$12:E94)))</f>
        <v>19716837</v>
      </c>
      <c r="G94" s="6" t="str">
        <f>IF(ROWS(F$12:F94)&gt;COUNTA(البيانات!E$4:E$484),"",INDEX(البيانات!$A$4:$CP$484,ROWS($A$1:E83),COLUMNS($B$12:F94)))</f>
        <v>محمد يوسف 83</v>
      </c>
      <c r="H94" s="6">
        <f>IF(ROWS(F$12:F94)&gt;COUNTA(البيانات!$A$4:$A$484),"",INDEX(البيانات!$A$4:$CP$484,ROWS($A$1:A83),7*(COLUMNS($H$12:H94)-1)+11))</f>
        <v>60</v>
      </c>
      <c r="I94" s="6">
        <f>IF(ROWS(G$12:G94)&gt;COUNTA(البيانات!$A$4:$A$484),"",INDEX(البيانات!$A$4:$CP$484,ROWS($A$1:B83),7*(COLUMNS($H$12:I94)-1)+11))</f>
        <v>60.9</v>
      </c>
      <c r="J94" s="6">
        <f>IF(ROWS(H$12:H94)&gt;COUNTA(البيانات!$A$4:$A$484),"",INDEX(البيانات!$A$4:$CP$484,ROWS($A$1:C83),7*(COLUMNS($H$12:J94)-1)+11))</f>
        <v>68.5</v>
      </c>
      <c r="K94" s="6">
        <f>IF(ROWS(I$12:I94)&gt;COUNTA(البيانات!$A$4:$A$484),"",INDEX(البيانات!$A$4:$CP$484,ROWS($A$1:D83),7*(COLUMNS($H$12:K94)-1)+11))</f>
        <v>66.599999999999994</v>
      </c>
      <c r="L94" s="6">
        <f>IF(ROWS(J$12:J94)&gt;COUNTA(البيانات!$A$4:$A$484),"",INDEX(البيانات!$A$4:$CP$484,ROWS($A$1:E83),7*(COLUMNS($H$12:L94)-1)+11))</f>
        <v>69.3</v>
      </c>
      <c r="M94" s="6">
        <f>IF(ROWS(K$12:K94)&gt;COUNTA(البيانات!$A$4:$A$484),"",INDEX(البيانات!$A$4:$CP$484,ROWS($A$1:F83),7*(COLUMNS($H$12:M94)-1)+11))</f>
        <v>63.6</v>
      </c>
      <c r="N94" s="6">
        <f>IF(ROWS(L$12:L94)&gt;COUNTA(البيانات!$A$4:$A$484),"",INDEX(البيانات!$A$4:$CP$484,ROWS($A$1:G83),7*(COLUMNS($H$12:N94)-1)+11))</f>
        <v>85.4</v>
      </c>
      <c r="O94" s="6">
        <f>IF(ROWS(M$12:M94)&gt;COUNTA(البيانات!$A$4:$A$484),"",INDEX(البيانات!$A$4:$CP$484,ROWS($A$1:H83),7*(COLUMNS($H$12:O94)-1)+11))</f>
        <v>67.8</v>
      </c>
      <c r="P94" s="6">
        <f>IF(ROWS(N$12:N94)&gt;COUNTA(البيانات!$A$4:$A$484),"",INDEX(البيانات!$A$4:$CP$484,ROWS($A$1:I83),7*(COLUMNS($H$12:P94)-1)+11))</f>
        <v>65.5</v>
      </c>
      <c r="Q94" s="6">
        <f>IF(ROWS(O$12:O94)&gt;COUNTA(البيانات!$A$4:$A$484),"",INDEX(البيانات!$A$4:$CP$484,ROWS($A$1:J83),7*(COLUMNS($H$12:Q94)-1)+11))</f>
        <v>0</v>
      </c>
      <c r="R94" s="6">
        <f>IF(ROWS(P$12:P94)&gt;COUNTA(البيانات!$A$4:$A$484),"",INDEX(البيانات!$A$4:$CP$484,ROWS($A$1:K83),7*(COLUMNS($H$12:R94)-1)+11))</f>
        <v>67.099999999999994</v>
      </c>
      <c r="S94" s="6">
        <f>IF(ROWS(Q$12:Q94)&gt;COUNTA(البيانات!$A$4:$A$484),"",INDEX(البيانات!$A$4:$CP$484,ROWS($A$1:L83),7*(COLUMNS($H$12:S94)-1)+11))</f>
        <v>0</v>
      </c>
      <c r="T94" s="5">
        <f>IF(ROWS(P$12:P94)&gt;COUNTA(البيانات!$A$4:$A$484),"",AVERAGE($H94:$S94))</f>
        <v>56.225000000000001</v>
      </c>
      <c r="U94" s="5" t="str">
        <f t="array" ref="U94">IF(ROWS($U$12:U94)&gt;$Y$11,"",INDEX($G$12:$G$492,SMALL(IF($G$12:$G$492&lt;&gt;"",IF(($T$12:$T$492&gt;=55)*($T$12:$T$492&lt;=60)+($T$12:$T$492&gt;=95)*($T$12:$T$492&lt;=100)=1,ROW($G$12:$G$492)-ROW($G$12)+1)),ROWS($U$12:U94))))</f>
        <v>محمد يوسف 355</v>
      </c>
      <c r="V94" s="17">
        <f>IF(ROWS($V$12:V94)&gt;$Y$11,"",INDEX($T$12:$T$600,MATCH($U94,$G$12:$G$600,0)))</f>
        <v>57.35</v>
      </c>
      <c r="W94" s="5"/>
    </row>
    <row r="95" spans="3:23" x14ac:dyDescent="0.35">
      <c r="C95" s="6" t="str">
        <f>IF(ROWS(B$12:B95)&gt;COUNTA(البيانات!A$4:A$484),"",INDEX(البيانات!$A$4:$CP$484,ROWS($A$1:A84),COLUMNS($B$12:B95)))</f>
        <v>مدرسة الأمير للتعليم الثانوي للبنين</v>
      </c>
      <c r="D95" s="6" t="str">
        <f>IF(ROWS(C$12:C95)&gt;COUNTA(البيانات!B$4:B$484),"",INDEX(البيانات!$A$4:$CP$484,ROWS($A$1:B84),COLUMNS($B$12:C95)))</f>
        <v>أدبي</v>
      </c>
      <c r="E95" s="6" t="str">
        <f>IF(ROWS(D$12:D95)&gt;COUNTA(البيانات!C$4:C$484),"",INDEX(البيانات!$A$4:$CP$484,ROWS($A$1:C84),COLUMNS($B$12:D95)))</f>
        <v>12 [أدبي]/3</v>
      </c>
      <c r="F95" s="6" t="str">
        <f>IF(ROWS(E$12:E95)&gt;COUNTA(البيانات!D$4:D$484),"",INDEX(البيانات!$A$4:$CP$484,ROWS($A$1:D84),COLUMNS($B$12:E95)))</f>
        <v>20314714</v>
      </c>
      <c r="G95" s="6" t="str">
        <f>IF(ROWS(F$12:F95)&gt;COUNTA(البيانات!E$4:E$484),"",INDEX(البيانات!$A$4:$CP$484,ROWS($A$1:E84),COLUMNS($B$12:F95)))</f>
        <v>محمد يوسف 84</v>
      </c>
      <c r="H95" s="6">
        <f>IF(ROWS(F$12:F95)&gt;COUNTA(البيانات!$A$4:$A$484),"",INDEX(البيانات!$A$4:$CP$484,ROWS($A$1:A84),7*(COLUMNS($H$12:H95)-1)+11))</f>
        <v>61</v>
      </c>
      <c r="I95" s="6">
        <f>IF(ROWS(G$12:G95)&gt;COUNTA(البيانات!$A$4:$A$484),"",INDEX(البيانات!$A$4:$CP$484,ROWS($A$1:B84),7*(COLUMNS($H$12:I95)-1)+11))</f>
        <v>60.5</v>
      </c>
      <c r="J95" s="6">
        <f>IF(ROWS(H$12:H95)&gt;COUNTA(البيانات!$A$4:$A$484),"",INDEX(البيانات!$A$4:$CP$484,ROWS($A$1:C84),7*(COLUMNS($H$12:J95)-1)+11))</f>
        <v>67</v>
      </c>
      <c r="K95" s="6">
        <f>IF(ROWS(I$12:I95)&gt;COUNTA(البيانات!$A$4:$A$484),"",INDEX(البيانات!$A$4:$CP$484,ROWS($A$1:D84),7*(COLUMNS($H$12:K95)-1)+11))</f>
        <v>63.4</v>
      </c>
      <c r="L95" s="6">
        <f>IF(ROWS(J$12:J95)&gt;COUNTA(البيانات!$A$4:$A$484),"",INDEX(البيانات!$A$4:$CP$484,ROWS($A$1:E84),7*(COLUMNS($H$12:L95)-1)+11))</f>
        <v>60</v>
      </c>
      <c r="M95" s="6">
        <f>IF(ROWS(K$12:K95)&gt;COUNTA(البيانات!$A$4:$A$484),"",INDEX(البيانات!$A$4:$CP$484,ROWS($A$1:F84),7*(COLUMNS($H$12:M95)-1)+11))</f>
        <v>65.3</v>
      </c>
      <c r="N95" s="6">
        <f>IF(ROWS(L$12:L95)&gt;COUNTA(البيانات!$A$4:$A$484),"",INDEX(البيانات!$A$4:$CP$484,ROWS($A$1:G84),7*(COLUMNS($H$12:N95)-1)+11))</f>
        <v>73.900000000000006</v>
      </c>
      <c r="O95" s="6">
        <f>IF(ROWS(M$12:M95)&gt;COUNTA(البيانات!$A$4:$A$484),"",INDEX(البيانات!$A$4:$CP$484,ROWS($A$1:H84),7*(COLUMNS($H$12:O95)-1)+11))</f>
        <v>65</v>
      </c>
      <c r="P95" s="6">
        <f>IF(ROWS(N$12:N95)&gt;COUNTA(البيانات!$A$4:$A$484),"",INDEX(البيانات!$A$4:$CP$484,ROWS($A$1:I84),7*(COLUMNS($H$12:P95)-1)+11))</f>
        <v>62.7</v>
      </c>
      <c r="Q95" s="6">
        <f>IF(ROWS(O$12:O95)&gt;COUNTA(البيانات!$A$4:$A$484),"",INDEX(البيانات!$A$4:$CP$484,ROWS($A$1:J84),7*(COLUMNS($H$12:Q95)-1)+11))</f>
        <v>0</v>
      </c>
      <c r="R95" s="6">
        <f>IF(ROWS(P$12:P95)&gt;COUNTA(البيانات!$A$4:$A$484),"",INDEX(البيانات!$A$4:$CP$484,ROWS($A$1:K84),7*(COLUMNS($H$12:R95)-1)+11))</f>
        <v>62.8</v>
      </c>
      <c r="S95" s="6">
        <f>IF(ROWS(Q$12:Q95)&gt;COUNTA(البيانات!$A$4:$A$484),"",INDEX(البيانات!$A$4:$CP$484,ROWS($A$1:L84),7*(COLUMNS($H$12:S95)-1)+11))</f>
        <v>0</v>
      </c>
      <c r="T95" s="5">
        <f>IF(ROWS(P$12:P95)&gt;COUNTA(البيانات!$A$4:$A$484),"",AVERAGE($H95:$S95))</f>
        <v>53.466666666666669</v>
      </c>
      <c r="U95" s="5" t="str">
        <f t="array" ref="U95">IF(ROWS($U$12:U95)&gt;$Y$11,"",INDEX($G$12:$G$492,SMALL(IF($G$12:$G$492&lt;&gt;"",IF(($T$12:$T$492&gt;=55)*($T$12:$T$492&lt;=60)+($T$12:$T$492&gt;=95)*($T$12:$T$492&lt;=100)=1,ROW($G$12:$G$492)-ROW($G$12)+1)),ROWS($U$12:U95))))</f>
        <v>محمد يوسف 380</v>
      </c>
      <c r="V95" s="17">
        <f>IF(ROWS($V$12:V95)&gt;$Y$11,"",INDEX($T$12:$T$600,MATCH($U95,$G$12:$G$600,0)))</f>
        <v>55.025000000000006</v>
      </c>
      <c r="W95" s="5"/>
    </row>
    <row r="96" spans="3:23" x14ac:dyDescent="0.35">
      <c r="C96" s="6" t="str">
        <f>IF(ROWS(B$12:B96)&gt;COUNTA(البيانات!A$4:A$484),"",INDEX(البيانات!$A$4:$CP$484,ROWS($A$1:A85),COLUMNS($B$12:B96)))</f>
        <v>مدرسة الأمير للتعليم الثانوي للبنين</v>
      </c>
      <c r="D96" s="6" t="str">
        <f>IF(ROWS(C$12:C96)&gt;COUNTA(البيانات!B$4:B$484),"",INDEX(البيانات!$A$4:$CP$484,ROWS($A$1:B85),COLUMNS($B$12:C96)))</f>
        <v>أدبي</v>
      </c>
      <c r="E96" s="6" t="str">
        <f>IF(ROWS(D$12:D96)&gt;COUNTA(البيانات!C$4:C$484),"",INDEX(البيانات!$A$4:$CP$484,ROWS($A$1:C85),COLUMNS($B$12:D96)))</f>
        <v>12 [أدبي]/3</v>
      </c>
      <c r="F96" s="6" t="str">
        <f>IF(ROWS(E$12:E96)&gt;COUNTA(البيانات!D$4:D$484),"",INDEX(البيانات!$A$4:$CP$484,ROWS($A$1:D85),COLUMNS($B$12:E96)))</f>
        <v>20233189</v>
      </c>
      <c r="G96" s="6" t="str">
        <f>IF(ROWS(F$12:F96)&gt;COUNTA(البيانات!E$4:E$484),"",INDEX(البيانات!$A$4:$CP$484,ROWS($A$1:E85),COLUMNS($B$12:F96)))</f>
        <v>محمد يوسف 85</v>
      </c>
      <c r="H96" s="6">
        <f>IF(ROWS(F$12:F96)&gt;COUNTA(البيانات!$A$4:$A$484),"",INDEX(البيانات!$A$4:$CP$484,ROWS($A$1:A85),7*(COLUMNS($H$12:H96)-1)+11))</f>
        <v>59.7</v>
      </c>
      <c r="I96" s="6">
        <f>IF(ROWS(G$12:G96)&gt;COUNTA(البيانات!$A$4:$A$484),"",INDEX(البيانات!$A$4:$CP$484,ROWS($A$1:B85),7*(COLUMNS($H$12:I96)-1)+11))</f>
        <v>60</v>
      </c>
      <c r="J96" s="6">
        <f>IF(ROWS(H$12:H96)&gt;COUNTA(البيانات!$A$4:$A$484),"",INDEX(البيانات!$A$4:$CP$484,ROWS($A$1:C85),7*(COLUMNS($H$12:J96)-1)+11))</f>
        <v>68.3</v>
      </c>
      <c r="K96" s="6">
        <f>IF(ROWS(I$12:I96)&gt;COUNTA(البيانات!$A$4:$A$484),"",INDEX(البيانات!$A$4:$CP$484,ROWS($A$1:D85),7*(COLUMNS($H$12:K96)-1)+11))</f>
        <v>69.599999999999994</v>
      </c>
      <c r="L96" s="6">
        <f>IF(ROWS(J$12:J96)&gt;COUNTA(البيانات!$A$4:$A$484),"",INDEX(البيانات!$A$4:$CP$484,ROWS($A$1:E85),7*(COLUMNS($H$12:L96)-1)+11))</f>
        <v>67.5</v>
      </c>
      <c r="M96" s="6">
        <f>IF(ROWS(K$12:K96)&gt;COUNTA(البيانات!$A$4:$A$484),"",INDEX(البيانات!$A$4:$CP$484,ROWS($A$1:F85),7*(COLUMNS($H$12:M96)-1)+11))</f>
        <v>68.099999999999994</v>
      </c>
      <c r="N96" s="6">
        <f>IF(ROWS(L$12:L96)&gt;COUNTA(البيانات!$A$4:$A$484),"",INDEX(البيانات!$A$4:$CP$484,ROWS($A$1:G85),7*(COLUMNS($H$12:N96)-1)+11))</f>
        <v>88.4</v>
      </c>
      <c r="O96" s="6">
        <f>IF(ROWS(M$12:M96)&gt;COUNTA(البيانات!$A$4:$A$484),"",INDEX(البيانات!$A$4:$CP$484,ROWS($A$1:H85),7*(COLUMNS($H$12:O96)-1)+11))</f>
        <v>71</v>
      </c>
      <c r="P96" s="6">
        <f>IF(ROWS(N$12:N96)&gt;COUNTA(البيانات!$A$4:$A$484),"",INDEX(البيانات!$A$4:$CP$484,ROWS($A$1:I85),7*(COLUMNS($H$12:P96)-1)+11))</f>
        <v>67.900000000000006</v>
      </c>
      <c r="Q96" s="6">
        <f>IF(ROWS(O$12:O96)&gt;COUNTA(البيانات!$A$4:$A$484),"",INDEX(البيانات!$A$4:$CP$484,ROWS($A$1:J85),7*(COLUMNS($H$12:Q96)-1)+11))</f>
        <v>0</v>
      </c>
      <c r="R96" s="6">
        <f>IF(ROWS(P$12:P96)&gt;COUNTA(البيانات!$A$4:$A$484),"",INDEX(البيانات!$A$4:$CP$484,ROWS($A$1:K85),7*(COLUMNS($H$12:R96)-1)+11))</f>
        <v>60.8</v>
      </c>
      <c r="S96" s="6">
        <f>IF(ROWS(Q$12:Q96)&gt;COUNTA(البيانات!$A$4:$A$484),"",INDEX(البيانات!$A$4:$CP$484,ROWS($A$1:L85),7*(COLUMNS($H$12:S96)-1)+11))</f>
        <v>0</v>
      </c>
      <c r="T96" s="5">
        <f>IF(ROWS(P$12:P96)&gt;COUNTA(البيانات!$A$4:$A$484),"",AVERAGE($H96:$S96))</f>
        <v>56.774999999999999</v>
      </c>
      <c r="U96" s="5" t="str">
        <f t="array" ref="U96">IF(ROWS($U$12:U96)&gt;$Y$11,"",INDEX($G$12:$G$492,SMALL(IF($G$12:$G$492&lt;&gt;"",IF(($T$12:$T$492&gt;=55)*($T$12:$T$492&lt;=60)+($T$12:$T$492&gt;=95)*($T$12:$T$492&lt;=100)=1,ROW($G$12:$G$492)-ROW($G$12)+1)),ROWS($U$12:U96))))</f>
        <v>محمد يوسف 385</v>
      </c>
      <c r="V96" s="17">
        <f>IF(ROWS($V$12:V96)&gt;$Y$11,"",INDEX($T$12:$T$600,MATCH($U96,$G$12:$G$600,0)))</f>
        <v>57.524999999999984</v>
      </c>
      <c r="W96" s="5"/>
    </row>
    <row r="97" spans="3:23" x14ac:dyDescent="0.35">
      <c r="C97" s="6" t="str">
        <f>IF(ROWS(B$12:B97)&gt;COUNTA(البيانات!A$4:A$484),"",INDEX(البيانات!$A$4:$CP$484,ROWS($A$1:A86),COLUMNS($B$12:B97)))</f>
        <v>مدرسة الأمير للتعليم الثانوي للبنين</v>
      </c>
      <c r="D97" s="6" t="str">
        <f>IF(ROWS(C$12:C97)&gt;COUNTA(البيانات!B$4:B$484),"",INDEX(البيانات!$A$4:$CP$484,ROWS($A$1:B86),COLUMNS($B$12:C97)))</f>
        <v>أدبي</v>
      </c>
      <c r="E97" s="6" t="str">
        <f>IF(ROWS(D$12:D97)&gt;COUNTA(البيانات!C$4:C$484),"",INDEX(البيانات!$A$4:$CP$484,ROWS($A$1:C86),COLUMNS($B$12:D97)))</f>
        <v>12 [أدبي]/3</v>
      </c>
      <c r="F97" s="6" t="str">
        <f>IF(ROWS(E$12:E97)&gt;COUNTA(البيانات!D$4:D$484),"",INDEX(البيانات!$A$4:$CP$484,ROWS($A$1:D86),COLUMNS($B$12:E97)))</f>
        <v>19729590</v>
      </c>
      <c r="G97" s="6" t="str">
        <f>IF(ROWS(F$12:F97)&gt;COUNTA(البيانات!E$4:E$484),"",INDEX(البيانات!$A$4:$CP$484,ROWS($A$1:E86),COLUMNS($B$12:F97)))</f>
        <v>محمد يوسف 86</v>
      </c>
      <c r="H97" s="6">
        <f>IF(ROWS(F$12:F97)&gt;COUNTA(البيانات!$A$4:$A$484),"",INDEX(البيانات!$A$4:$CP$484,ROWS($A$1:A86),7*(COLUMNS($H$12:H97)-1)+11))</f>
        <v>63.5</v>
      </c>
      <c r="I97" s="6">
        <f>IF(ROWS(G$12:G97)&gt;COUNTA(البيانات!$A$4:$A$484),"",INDEX(البيانات!$A$4:$CP$484,ROWS($A$1:B86),7*(COLUMNS($H$12:I97)-1)+11))</f>
        <v>62.3</v>
      </c>
      <c r="J97" s="6">
        <f>IF(ROWS(H$12:H97)&gt;COUNTA(البيانات!$A$4:$A$484),"",INDEX(البيانات!$A$4:$CP$484,ROWS($A$1:C86),7*(COLUMNS($H$12:J97)-1)+11))</f>
        <v>68.900000000000006</v>
      </c>
      <c r="K97" s="6">
        <f>IF(ROWS(I$12:I97)&gt;COUNTA(البيانات!$A$4:$A$484),"",INDEX(البيانات!$A$4:$CP$484,ROWS($A$1:D86),7*(COLUMNS($H$12:K97)-1)+11))</f>
        <v>77.3</v>
      </c>
      <c r="L97" s="6">
        <f>IF(ROWS(J$12:J97)&gt;COUNTA(البيانات!$A$4:$A$484),"",INDEX(البيانات!$A$4:$CP$484,ROWS($A$1:E86),7*(COLUMNS($H$12:L97)-1)+11))</f>
        <v>66.3</v>
      </c>
      <c r="M97" s="6">
        <f>IF(ROWS(K$12:K97)&gt;COUNTA(البيانات!$A$4:$A$484),"",INDEX(البيانات!$A$4:$CP$484,ROWS($A$1:F86),7*(COLUMNS($H$12:M97)-1)+11))</f>
        <v>71.8</v>
      </c>
      <c r="N97" s="6">
        <f>IF(ROWS(L$12:L97)&gt;COUNTA(البيانات!$A$4:$A$484),"",INDEX(البيانات!$A$4:$CP$484,ROWS($A$1:G86),7*(COLUMNS($H$12:N97)-1)+11))</f>
        <v>69.5</v>
      </c>
      <c r="O97" s="6">
        <f>IF(ROWS(M$12:M97)&gt;COUNTA(البيانات!$A$4:$A$484),"",INDEX(البيانات!$A$4:$CP$484,ROWS($A$1:H86),7*(COLUMNS($H$12:O97)-1)+11))</f>
        <v>63.4</v>
      </c>
      <c r="P97" s="6">
        <f>IF(ROWS(N$12:N97)&gt;COUNTA(البيانات!$A$4:$A$484),"",INDEX(البيانات!$A$4:$CP$484,ROWS($A$1:I86),7*(COLUMNS($H$12:P97)-1)+11))</f>
        <v>68.2</v>
      </c>
      <c r="Q97" s="6">
        <f>IF(ROWS(O$12:O97)&gt;COUNTA(البيانات!$A$4:$A$484),"",INDEX(البيانات!$A$4:$CP$484,ROWS($A$1:J86),7*(COLUMNS($H$12:Q97)-1)+11))</f>
        <v>0</v>
      </c>
      <c r="R97" s="6">
        <f>IF(ROWS(P$12:P97)&gt;COUNTA(البيانات!$A$4:$A$484),"",INDEX(البيانات!$A$4:$CP$484,ROWS($A$1:K86),7*(COLUMNS($H$12:R97)-1)+11))</f>
        <v>71.900000000000006</v>
      </c>
      <c r="S97" s="6">
        <f>IF(ROWS(Q$12:Q97)&gt;COUNTA(البيانات!$A$4:$A$484),"",INDEX(البيانات!$A$4:$CP$484,ROWS($A$1:L86),7*(COLUMNS($H$12:S97)-1)+11))</f>
        <v>0</v>
      </c>
      <c r="T97" s="5">
        <f>IF(ROWS(P$12:P97)&gt;COUNTA(البيانات!$A$4:$A$484),"",AVERAGE($H97:$S97))</f>
        <v>56.925000000000004</v>
      </c>
      <c r="U97" s="5" t="str">
        <f t="array" ref="U97">IF(ROWS($U$12:U97)&gt;$Y$11,"",INDEX($G$12:$G$492,SMALL(IF($G$12:$G$492&lt;&gt;"",IF(($T$12:$T$492&gt;=55)*($T$12:$T$492&lt;=60)+($T$12:$T$492&gt;=95)*($T$12:$T$492&lt;=100)=1,ROW($G$12:$G$492)-ROW($G$12)+1)),ROWS($U$12:U97))))</f>
        <v>محمد يوسف 386</v>
      </c>
      <c r="V97" s="17">
        <f>IF(ROWS($V$12:V97)&gt;$Y$11,"",INDEX($T$12:$T$600,MATCH($U97,$G$12:$G$600,0)))</f>
        <v>56.066666666666663</v>
      </c>
      <c r="W97" s="5"/>
    </row>
    <row r="98" spans="3:23" x14ac:dyDescent="0.35">
      <c r="C98" s="6" t="str">
        <f>IF(ROWS(B$12:B98)&gt;COUNTA(البيانات!A$4:A$484),"",INDEX(البيانات!$A$4:$CP$484,ROWS($A$1:A87),COLUMNS($B$12:B98)))</f>
        <v>مدرسة الأمير للتعليم الثانوي للبنين</v>
      </c>
      <c r="D98" s="6" t="str">
        <f>IF(ROWS(C$12:C98)&gt;COUNTA(البيانات!B$4:B$484),"",INDEX(البيانات!$A$4:$CP$484,ROWS($A$1:B87),COLUMNS($B$12:C98)))</f>
        <v>أدبي</v>
      </c>
      <c r="E98" s="6" t="str">
        <f>IF(ROWS(D$12:D98)&gt;COUNTA(البيانات!C$4:C$484),"",INDEX(البيانات!$A$4:$CP$484,ROWS($A$1:C87),COLUMNS($B$12:D98)))</f>
        <v>12 [أدبي]/3</v>
      </c>
      <c r="F98" s="6" t="str">
        <f>IF(ROWS(E$12:E98)&gt;COUNTA(البيانات!D$4:D$484),"",INDEX(البيانات!$A$4:$CP$484,ROWS($A$1:D87),COLUMNS($B$12:E98)))</f>
        <v>20022152</v>
      </c>
      <c r="G98" s="6" t="str">
        <f>IF(ROWS(F$12:F98)&gt;COUNTA(البيانات!E$4:E$484),"",INDEX(البيانات!$A$4:$CP$484,ROWS($A$1:E87),COLUMNS($B$12:F98)))</f>
        <v>محمد يوسف 87</v>
      </c>
      <c r="H98" s="6">
        <f>IF(ROWS(F$12:F98)&gt;COUNTA(البيانات!$A$4:$A$484),"",INDEX(البيانات!$A$4:$CP$484,ROWS($A$1:A87),7*(COLUMNS($H$12:H98)-1)+11))</f>
        <v>68</v>
      </c>
      <c r="I98" s="6">
        <f>IF(ROWS(G$12:G98)&gt;COUNTA(البيانات!$A$4:$A$484),"",INDEX(البيانات!$A$4:$CP$484,ROWS($A$1:B87),7*(COLUMNS($H$12:I98)-1)+11))</f>
        <v>61.3</v>
      </c>
      <c r="J98" s="6">
        <f>IF(ROWS(H$12:H98)&gt;COUNTA(البيانات!$A$4:$A$484),"",INDEX(البيانات!$A$4:$CP$484,ROWS($A$1:C87),7*(COLUMNS($H$12:J98)-1)+11))</f>
        <v>74.8</v>
      </c>
      <c r="K98" s="6">
        <f>IF(ROWS(I$12:I98)&gt;COUNTA(البيانات!$A$4:$A$484),"",INDEX(البيانات!$A$4:$CP$484,ROWS($A$1:D87),7*(COLUMNS($H$12:K98)-1)+11))</f>
        <v>66.099999999999994</v>
      </c>
      <c r="L98" s="6">
        <f>IF(ROWS(J$12:J98)&gt;COUNTA(البيانات!$A$4:$A$484),"",INDEX(البيانات!$A$4:$CP$484,ROWS($A$1:E87),7*(COLUMNS($H$12:L98)-1)+11))</f>
        <v>71</v>
      </c>
      <c r="M98" s="6">
        <f>IF(ROWS(K$12:K98)&gt;COUNTA(البيانات!$A$4:$A$484),"",INDEX(البيانات!$A$4:$CP$484,ROWS($A$1:F87),7*(COLUMNS($H$12:M98)-1)+11))</f>
        <v>65.3</v>
      </c>
      <c r="N98" s="6">
        <f>IF(ROWS(L$12:L98)&gt;COUNTA(البيانات!$A$4:$A$484),"",INDEX(البيانات!$A$4:$CP$484,ROWS($A$1:G87),7*(COLUMNS($H$12:N98)-1)+11))</f>
        <v>65.2</v>
      </c>
      <c r="O98" s="6">
        <f>IF(ROWS(M$12:M98)&gt;COUNTA(البيانات!$A$4:$A$484),"",INDEX(البيانات!$A$4:$CP$484,ROWS($A$1:H87),7*(COLUMNS($H$12:O98)-1)+11))</f>
        <v>68</v>
      </c>
      <c r="P98" s="6">
        <f>IF(ROWS(N$12:N98)&gt;COUNTA(البيانات!$A$4:$A$484),"",INDEX(البيانات!$A$4:$CP$484,ROWS($A$1:I87),7*(COLUMNS($H$12:P98)-1)+11))</f>
        <v>63.2</v>
      </c>
      <c r="Q98" s="6">
        <f>IF(ROWS(O$12:O98)&gt;COUNTA(البيانات!$A$4:$A$484),"",INDEX(البيانات!$A$4:$CP$484,ROWS($A$1:J87),7*(COLUMNS($H$12:Q98)-1)+11))</f>
        <v>0</v>
      </c>
      <c r="R98" s="6">
        <f>IF(ROWS(P$12:P98)&gt;COUNTA(البيانات!$A$4:$A$484),"",INDEX(البيانات!$A$4:$CP$484,ROWS($A$1:K87),7*(COLUMNS($H$12:R98)-1)+11))</f>
        <v>66.099999999999994</v>
      </c>
      <c r="S98" s="6">
        <f>IF(ROWS(Q$12:Q98)&gt;COUNTA(البيانات!$A$4:$A$484),"",INDEX(البيانات!$A$4:$CP$484,ROWS($A$1:L87),7*(COLUMNS($H$12:S98)-1)+11))</f>
        <v>0</v>
      </c>
      <c r="T98" s="5">
        <f>IF(ROWS(P$12:P98)&gt;COUNTA(البيانات!$A$4:$A$484),"",AVERAGE($H98:$S98))</f>
        <v>55.750000000000007</v>
      </c>
      <c r="U98" s="5" t="str">
        <f t="array" ref="U98">IF(ROWS($U$12:U98)&gt;$Y$11,"",INDEX($G$12:$G$492,SMALL(IF($G$12:$G$492&lt;&gt;"",IF(($T$12:$T$492&gt;=55)*($T$12:$T$492&lt;=60)+($T$12:$T$492&gt;=95)*($T$12:$T$492&lt;=100)=1,ROW($G$12:$G$492)-ROW($G$12)+1)),ROWS($U$12:U98))))</f>
        <v>محمد يوسف 388</v>
      </c>
      <c r="V98" s="17">
        <f>IF(ROWS($V$12:V98)&gt;$Y$11,"",INDEX($T$12:$T$600,MATCH($U98,$G$12:$G$600,0)))</f>
        <v>58.224999999999994</v>
      </c>
      <c r="W98" s="5"/>
    </row>
    <row r="99" spans="3:23" x14ac:dyDescent="0.35">
      <c r="C99" s="6" t="str">
        <f>IF(ROWS(B$12:B99)&gt;COUNTA(البيانات!A$4:A$484),"",INDEX(البيانات!$A$4:$CP$484,ROWS($A$1:A88),COLUMNS($B$12:B99)))</f>
        <v>مدرسة الأمير للتعليم الثانوي للبنين</v>
      </c>
      <c r="D99" s="6" t="str">
        <f>IF(ROWS(C$12:C99)&gt;COUNTA(البيانات!B$4:B$484),"",INDEX(البيانات!$A$4:$CP$484,ROWS($A$1:B88),COLUMNS($B$12:C99)))</f>
        <v>أدبي</v>
      </c>
      <c r="E99" s="6" t="str">
        <f>IF(ROWS(D$12:D99)&gt;COUNTA(البيانات!C$4:C$484),"",INDEX(البيانات!$A$4:$CP$484,ROWS($A$1:C88),COLUMNS($B$12:D99)))</f>
        <v>12 [أدبي]/3</v>
      </c>
      <c r="F99" s="6" t="str">
        <f>IF(ROWS(E$12:E99)&gt;COUNTA(البيانات!D$4:D$484),"",INDEX(البيانات!$A$4:$CP$484,ROWS($A$1:D88),COLUMNS($B$12:E99)))</f>
        <v>20624628</v>
      </c>
      <c r="G99" s="6" t="str">
        <f>IF(ROWS(F$12:F99)&gt;COUNTA(البيانات!E$4:E$484),"",INDEX(البيانات!$A$4:$CP$484,ROWS($A$1:E88),COLUMNS($B$12:F99)))</f>
        <v>محمد يوسف 88</v>
      </c>
      <c r="H99" s="6">
        <f>IF(ROWS(F$12:F99)&gt;COUNTA(البيانات!$A$4:$A$484),"",INDEX(البيانات!$A$4:$CP$484,ROWS($A$1:A88),7*(COLUMNS($H$12:H99)-1)+11))</f>
        <v>65</v>
      </c>
      <c r="I99" s="6">
        <f>IF(ROWS(G$12:G99)&gt;COUNTA(البيانات!$A$4:$A$484),"",INDEX(البيانات!$A$4:$CP$484,ROWS($A$1:B88),7*(COLUMNS($H$12:I99)-1)+11))</f>
        <v>65.599999999999994</v>
      </c>
      <c r="J99" s="6">
        <f>IF(ROWS(H$12:H99)&gt;COUNTA(البيانات!$A$4:$A$484),"",INDEX(البيانات!$A$4:$CP$484,ROWS($A$1:C88),7*(COLUMNS($H$12:J99)-1)+11))</f>
        <v>74.400000000000006</v>
      </c>
      <c r="K99" s="6">
        <f>IF(ROWS(I$12:I99)&gt;COUNTA(البيانات!$A$4:$A$484),"",INDEX(البيانات!$A$4:$CP$484,ROWS($A$1:D88),7*(COLUMNS($H$12:K99)-1)+11))</f>
        <v>78.099999999999994</v>
      </c>
      <c r="L99" s="6">
        <f>IF(ROWS(J$12:J99)&gt;COUNTA(البيانات!$A$4:$A$484),"",INDEX(البيانات!$A$4:$CP$484,ROWS($A$1:E88),7*(COLUMNS($H$12:L99)-1)+11))</f>
        <v>70.5</v>
      </c>
      <c r="M99" s="6">
        <f>IF(ROWS(K$12:K99)&gt;COUNTA(البيانات!$A$4:$A$484),"",INDEX(البيانات!$A$4:$CP$484,ROWS($A$1:F88),7*(COLUMNS($H$12:M99)-1)+11))</f>
        <v>85.8</v>
      </c>
      <c r="N99" s="6">
        <f>IF(ROWS(L$12:L99)&gt;COUNTA(البيانات!$A$4:$A$484),"",INDEX(البيانات!$A$4:$CP$484,ROWS($A$1:G88),7*(COLUMNS($H$12:N99)-1)+11))</f>
        <v>75</v>
      </c>
      <c r="O99" s="6">
        <f>IF(ROWS(M$12:M99)&gt;COUNTA(البيانات!$A$4:$A$484),"",INDEX(البيانات!$A$4:$CP$484,ROWS($A$1:H88),7*(COLUMNS($H$12:O99)-1)+11))</f>
        <v>63.1</v>
      </c>
      <c r="P99" s="6">
        <f>IF(ROWS(N$12:N99)&gt;COUNTA(البيانات!$A$4:$A$484),"",INDEX(البيانات!$A$4:$CP$484,ROWS($A$1:I88),7*(COLUMNS($H$12:P99)-1)+11))</f>
        <v>67.5</v>
      </c>
      <c r="Q99" s="6">
        <f>IF(ROWS(O$12:O99)&gt;COUNTA(البيانات!$A$4:$A$484),"",INDEX(البيانات!$A$4:$CP$484,ROWS($A$1:J88),7*(COLUMNS($H$12:Q99)-1)+11))</f>
        <v>0</v>
      </c>
      <c r="R99" s="6">
        <f>IF(ROWS(P$12:P99)&gt;COUNTA(البيانات!$A$4:$A$484),"",INDEX(البيانات!$A$4:$CP$484,ROWS($A$1:K88),7*(COLUMNS($H$12:R99)-1)+11))</f>
        <v>70.7</v>
      </c>
      <c r="S99" s="6">
        <f>IF(ROWS(Q$12:Q99)&gt;COUNTA(البيانات!$A$4:$A$484),"",INDEX(البيانات!$A$4:$CP$484,ROWS($A$1:L88),7*(COLUMNS($H$12:S99)-1)+11))</f>
        <v>0</v>
      </c>
      <c r="T99" s="5">
        <f>IF(ROWS(P$12:P99)&gt;COUNTA(البيانات!$A$4:$A$484),"",AVERAGE($H99:$S99))</f>
        <v>59.64166666666668</v>
      </c>
      <c r="U99" s="5" t="str">
        <f t="array" ref="U99">IF(ROWS($U$12:U99)&gt;$Y$11,"",INDEX($G$12:$G$492,SMALL(IF($G$12:$G$492&lt;&gt;"",IF(($T$12:$T$492&gt;=55)*($T$12:$T$492&lt;=60)+($T$12:$T$492&gt;=95)*($T$12:$T$492&lt;=100)=1,ROW($G$12:$G$492)-ROW($G$12)+1)),ROWS($U$12:U99))))</f>
        <v>محمد يوسف 396</v>
      </c>
      <c r="V99" s="17">
        <f>IF(ROWS($V$12:V99)&gt;$Y$11,"",INDEX($T$12:$T$600,MATCH($U99,$G$12:$G$600,0)))</f>
        <v>58.774999999999999</v>
      </c>
      <c r="W99" s="5"/>
    </row>
    <row r="100" spans="3:23" x14ac:dyDescent="0.35">
      <c r="C100" s="6" t="str">
        <f>IF(ROWS(B$12:B100)&gt;COUNTA(البيانات!A$4:A$484),"",INDEX(البيانات!$A$4:$CP$484,ROWS($A$1:A89),COLUMNS($B$12:B100)))</f>
        <v>مدرسة الأمير للتعليم الثانوي للبنين</v>
      </c>
      <c r="D100" s="6" t="str">
        <f>IF(ROWS(C$12:C100)&gt;COUNTA(البيانات!B$4:B$484),"",INDEX(البيانات!$A$4:$CP$484,ROWS($A$1:B89),COLUMNS($B$12:C100)))</f>
        <v>أدبي</v>
      </c>
      <c r="E100" s="6" t="str">
        <f>IF(ROWS(D$12:D100)&gt;COUNTA(البيانات!C$4:C$484),"",INDEX(البيانات!$A$4:$CP$484,ROWS($A$1:C89),COLUMNS($B$12:D100)))</f>
        <v>12 [أدبي]/3</v>
      </c>
      <c r="F100" s="6" t="str">
        <f>IF(ROWS(E$12:E100)&gt;COUNTA(البيانات!D$4:D$484),"",INDEX(البيانات!$A$4:$CP$484,ROWS($A$1:D89),COLUMNS($B$12:E100)))</f>
        <v>19933151</v>
      </c>
      <c r="G100" s="6" t="str">
        <f>IF(ROWS(F$12:F100)&gt;COUNTA(البيانات!E$4:E$484),"",INDEX(البيانات!$A$4:$CP$484,ROWS($A$1:E89),COLUMNS($B$12:F100)))</f>
        <v>محمد يوسف 89</v>
      </c>
      <c r="H100" s="6">
        <f>IF(ROWS(F$12:F100)&gt;COUNTA(البيانات!$A$4:$A$484),"",INDEX(البيانات!$A$4:$CP$484,ROWS($A$1:A89),7*(COLUMNS($H$12:H100)-1)+11))</f>
        <v>75</v>
      </c>
      <c r="I100" s="6">
        <f>IF(ROWS(G$12:G100)&gt;COUNTA(البيانات!$A$4:$A$484),"",INDEX(البيانات!$A$4:$CP$484,ROWS($A$1:B89),7*(COLUMNS($H$12:I100)-1)+11))</f>
        <v>63.5</v>
      </c>
      <c r="J100" s="6">
        <f>IF(ROWS(H$12:H100)&gt;COUNTA(البيانات!$A$4:$A$484),"",INDEX(البيانات!$A$4:$CP$484,ROWS($A$1:C89),7*(COLUMNS($H$12:J100)-1)+11))</f>
        <v>77</v>
      </c>
      <c r="K100" s="6">
        <f>IF(ROWS(I$12:I100)&gt;COUNTA(البيانات!$A$4:$A$484),"",INDEX(البيانات!$A$4:$CP$484,ROWS($A$1:D89),7*(COLUMNS($H$12:K100)-1)+11))</f>
        <v>76.2</v>
      </c>
      <c r="L100" s="6">
        <f>IF(ROWS(J$12:J100)&gt;COUNTA(البيانات!$A$4:$A$484),"",INDEX(البيانات!$A$4:$CP$484,ROWS($A$1:E89),7*(COLUMNS($H$12:L100)-1)+11))</f>
        <v>64.599999999999994</v>
      </c>
      <c r="M100" s="6">
        <f>IF(ROWS(K$12:K100)&gt;COUNTA(البيانات!$A$4:$A$484),"",INDEX(البيانات!$A$4:$CP$484,ROWS($A$1:F89),7*(COLUMNS($H$12:M100)-1)+11))</f>
        <v>71.5</v>
      </c>
      <c r="N100" s="6">
        <f>IF(ROWS(L$12:L100)&gt;COUNTA(البيانات!$A$4:$A$484),"",INDEX(البيانات!$A$4:$CP$484,ROWS($A$1:G89),7*(COLUMNS($H$12:N100)-1)+11))</f>
        <v>62.9</v>
      </c>
      <c r="O100" s="6">
        <f>IF(ROWS(M$12:M100)&gt;COUNTA(البيانات!$A$4:$A$484),"",INDEX(البيانات!$A$4:$CP$484,ROWS($A$1:H89),7*(COLUMNS($H$12:O100)-1)+11))</f>
        <v>79</v>
      </c>
      <c r="P100" s="6">
        <f>IF(ROWS(N$12:N100)&gt;COUNTA(البيانات!$A$4:$A$484),"",INDEX(البيانات!$A$4:$CP$484,ROWS($A$1:I89),7*(COLUMNS($H$12:P100)-1)+11))</f>
        <v>67.3</v>
      </c>
      <c r="Q100" s="6">
        <f>IF(ROWS(O$12:O100)&gt;COUNTA(البيانات!$A$4:$A$484),"",INDEX(البيانات!$A$4:$CP$484,ROWS($A$1:J89),7*(COLUMNS($H$12:Q100)-1)+11))</f>
        <v>0</v>
      </c>
      <c r="R100" s="6">
        <f>IF(ROWS(P$12:P100)&gt;COUNTA(البيانات!$A$4:$A$484),"",INDEX(البيانات!$A$4:$CP$484,ROWS($A$1:K89),7*(COLUMNS($H$12:R100)-1)+11))</f>
        <v>65.7</v>
      </c>
      <c r="S100" s="6">
        <f>IF(ROWS(Q$12:Q100)&gt;COUNTA(البيانات!$A$4:$A$484),"",INDEX(البيانات!$A$4:$CP$484,ROWS($A$1:L89),7*(COLUMNS($H$12:S100)-1)+11))</f>
        <v>0</v>
      </c>
      <c r="T100" s="5">
        <f>IF(ROWS(P$12:P100)&gt;COUNTA(البيانات!$A$4:$A$484),"",AVERAGE($H100:$S100))</f>
        <v>58.55833333333333</v>
      </c>
      <c r="U100" s="5" t="str">
        <f t="array" ref="U100">IF(ROWS($U$12:U100)&gt;$Y$11,"",INDEX($G$12:$G$492,SMALL(IF($G$12:$G$492&lt;&gt;"",IF(($T$12:$T$492&gt;=55)*($T$12:$T$492&lt;=60)+($T$12:$T$492&gt;=95)*($T$12:$T$492&lt;=100)=1,ROW($G$12:$G$492)-ROW($G$12)+1)),ROWS($U$12:U100))))</f>
        <v>محمد يوسف 402</v>
      </c>
      <c r="V100" s="17">
        <f>IF(ROWS($V$12:V100)&gt;$Y$11,"",INDEX($T$12:$T$600,MATCH($U100,$G$12:$G$600,0)))</f>
        <v>56.816666666666663</v>
      </c>
      <c r="W100" s="5"/>
    </row>
    <row r="101" spans="3:23" x14ac:dyDescent="0.35">
      <c r="C101" s="6" t="str">
        <f>IF(ROWS(B$12:B101)&gt;COUNTA(البيانات!A$4:A$484),"",INDEX(البيانات!$A$4:$CP$484,ROWS($A$1:A90),COLUMNS($B$12:B101)))</f>
        <v>مدرسة الأمير للتعليم الثانوي للبنين</v>
      </c>
      <c r="D101" s="6" t="str">
        <f>IF(ROWS(C$12:C101)&gt;COUNTA(البيانات!B$4:B$484),"",INDEX(البيانات!$A$4:$CP$484,ROWS($A$1:B90),COLUMNS($B$12:C101)))</f>
        <v>أدبي</v>
      </c>
      <c r="E101" s="6" t="str">
        <f>IF(ROWS(D$12:D101)&gt;COUNTA(البيانات!C$4:C$484),"",INDEX(البيانات!$A$4:$CP$484,ROWS($A$1:C90),COLUMNS($B$12:D101)))</f>
        <v>12 [أدبي]/3</v>
      </c>
      <c r="F101" s="6" t="str">
        <f>IF(ROWS(E$12:E101)&gt;COUNTA(البيانات!D$4:D$484),"",INDEX(البيانات!$A$4:$CP$484,ROWS($A$1:D90),COLUMNS($B$12:E101)))</f>
        <v>20127619</v>
      </c>
      <c r="G101" s="6" t="str">
        <f>IF(ROWS(F$12:F101)&gt;COUNTA(البيانات!E$4:E$484),"",INDEX(البيانات!$A$4:$CP$484,ROWS($A$1:E90),COLUMNS($B$12:F101)))</f>
        <v>محمد يوسف 90</v>
      </c>
      <c r="H101" s="6">
        <f>IF(ROWS(F$12:F101)&gt;COUNTA(البيانات!$A$4:$A$484),"",INDEX(البيانات!$A$4:$CP$484,ROWS($A$1:A90),7*(COLUMNS($H$12:H101)-1)+11))</f>
        <v>72</v>
      </c>
      <c r="I101" s="6">
        <f>IF(ROWS(G$12:G101)&gt;COUNTA(البيانات!$A$4:$A$484),"",INDEX(البيانات!$A$4:$CP$484,ROWS($A$1:B90),7*(COLUMNS($H$12:I101)-1)+11))</f>
        <v>60.9</v>
      </c>
      <c r="J101" s="6">
        <f>IF(ROWS(H$12:H101)&gt;COUNTA(البيانات!$A$4:$A$484),"",INDEX(البيانات!$A$4:$CP$484,ROWS($A$1:C90),7*(COLUMNS($H$12:J101)-1)+11))</f>
        <v>72.7</v>
      </c>
      <c r="K101" s="6">
        <f>IF(ROWS(I$12:I101)&gt;COUNTA(البيانات!$A$4:$A$484),"",INDEX(البيانات!$A$4:$CP$484,ROWS($A$1:D90),7*(COLUMNS($H$12:K101)-1)+11))</f>
        <v>66.8</v>
      </c>
      <c r="L101" s="6">
        <f>IF(ROWS(J$12:J101)&gt;COUNTA(البيانات!$A$4:$A$484),"",INDEX(البيانات!$A$4:$CP$484,ROWS($A$1:E90),7*(COLUMNS($H$12:L101)-1)+11))</f>
        <v>60.5</v>
      </c>
      <c r="M101" s="6">
        <f>IF(ROWS(K$12:K101)&gt;COUNTA(البيانات!$A$4:$A$484),"",INDEX(البيانات!$A$4:$CP$484,ROWS($A$1:F90),7*(COLUMNS($H$12:M101)-1)+11))</f>
        <v>67.099999999999994</v>
      </c>
      <c r="N101" s="6">
        <f>IF(ROWS(L$12:L101)&gt;COUNTA(البيانات!$A$4:$A$484),"",INDEX(البيانات!$A$4:$CP$484,ROWS($A$1:G90),7*(COLUMNS($H$12:N101)-1)+11))</f>
        <v>64.8</v>
      </c>
      <c r="O101" s="6">
        <f>IF(ROWS(M$12:M101)&gt;COUNTA(البيانات!$A$4:$A$484),"",INDEX(البيانات!$A$4:$CP$484,ROWS($A$1:H90),7*(COLUMNS($H$12:O101)-1)+11))</f>
        <v>93</v>
      </c>
      <c r="P101" s="6">
        <f>IF(ROWS(N$12:N101)&gt;COUNTA(البيانات!$A$4:$A$484),"",INDEX(البيانات!$A$4:$CP$484,ROWS($A$1:I90),7*(COLUMNS($H$12:P101)-1)+11))</f>
        <v>61.9</v>
      </c>
      <c r="Q101" s="6">
        <f>IF(ROWS(O$12:O101)&gt;COUNTA(البيانات!$A$4:$A$484),"",INDEX(البيانات!$A$4:$CP$484,ROWS($A$1:J90),7*(COLUMNS($H$12:Q101)-1)+11))</f>
        <v>0</v>
      </c>
      <c r="R101" s="6">
        <f>IF(ROWS(P$12:P101)&gt;COUNTA(البيانات!$A$4:$A$484),"",INDEX(البيانات!$A$4:$CP$484,ROWS($A$1:K90),7*(COLUMNS($H$12:R101)-1)+11))</f>
        <v>66.900000000000006</v>
      </c>
      <c r="S101" s="6">
        <f>IF(ROWS(Q$12:Q101)&gt;COUNTA(البيانات!$A$4:$A$484),"",INDEX(البيانات!$A$4:$CP$484,ROWS($A$1:L90),7*(COLUMNS($H$12:S101)-1)+11))</f>
        <v>0</v>
      </c>
      <c r="T101" s="5">
        <f>IF(ROWS(P$12:P101)&gt;COUNTA(البيانات!$A$4:$A$484),"",AVERAGE($H101:$S101))</f>
        <v>57.216666666666661</v>
      </c>
      <c r="U101" s="5" t="str">
        <f t="array" ref="U101">IF(ROWS($U$12:U101)&gt;$Y$11,"",INDEX($G$12:$G$492,SMALL(IF($G$12:$G$492&lt;&gt;"",IF(($T$12:$T$492&gt;=55)*($T$12:$T$492&lt;=60)+($T$12:$T$492&gt;=95)*($T$12:$T$492&lt;=100)=1,ROW($G$12:$G$492)-ROW($G$12)+1)),ROWS($U$12:U101))))</f>
        <v>محمد يوسف 408</v>
      </c>
      <c r="V101" s="17">
        <f>IF(ROWS($V$12:V101)&gt;$Y$11,"",INDEX($T$12:$T$600,MATCH($U101,$G$12:$G$600,0)))</f>
        <v>59.533333333333331</v>
      </c>
      <c r="W101" s="5"/>
    </row>
    <row r="102" spans="3:23" x14ac:dyDescent="0.35">
      <c r="C102" s="6" t="str">
        <f>IF(ROWS(B$12:B102)&gt;COUNTA(البيانات!A$4:A$484),"",INDEX(البيانات!$A$4:$CP$484,ROWS($A$1:A91),COLUMNS($B$12:B102)))</f>
        <v>مدرسة الأمير للتعليم الثانوي للبنين</v>
      </c>
      <c r="D102" s="6" t="str">
        <f>IF(ROWS(C$12:C102)&gt;COUNTA(البيانات!B$4:B$484),"",INDEX(البيانات!$A$4:$CP$484,ROWS($A$1:B91),COLUMNS($B$12:C102)))</f>
        <v>أدبي</v>
      </c>
      <c r="E102" s="6" t="str">
        <f>IF(ROWS(D$12:D102)&gt;COUNTA(البيانات!C$4:C$484),"",INDEX(البيانات!$A$4:$CP$484,ROWS($A$1:C91),COLUMNS($B$12:D102)))</f>
        <v>12 [أدبي]/4</v>
      </c>
      <c r="F102" s="6" t="str">
        <f>IF(ROWS(E$12:E102)&gt;COUNTA(البيانات!D$4:D$484),"",INDEX(البيانات!$A$4:$CP$484,ROWS($A$1:D91),COLUMNS($B$12:E102)))</f>
        <v>20325228</v>
      </c>
      <c r="G102" s="6" t="str">
        <f>IF(ROWS(F$12:F102)&gt;COUNTA(البيانات!E$4:E$484),"",INDEX(البيانات!$A$4:$CP$484,ROWS($A$1:E91),COLUMNS($B$12:F102)))</f>
        <v>محمد يوسف 91</v>
      </c>
      <c r="H102" s="6">
        <f>IF(ROWS(F$12:F102)&gt;COUNTA(البيانات!$A$4:$A$484),"",INDEX(البيانات!$A$4:$CP$484,ROWS($A$1:A91),7*(COLUMNS($H$12:H102)-1)+11))</f>
        <v>62.9</v>
      </c>
      <c r="I102" s="6">
        <f>IF(ROWS(G$12:G102)&gt;COUNTA(البيانات!$A$4:$A$484),"",INDEX(البيانات!$A$4:$CP$484,ROWS($A$1:B91),7*(COLUMNS($H$12:I102)-1)+11))</f>
        <v>62.7</v>
      </c>
      <c r="J102" s="6">
        <f>IF(ROWS(H$12:H102)&gt;COUNTA(البيانات!$A$4:$A$484),"",INDEX(البيانات!$A$4:$CP$484,ROWS($A$1:C91),7*(COLUMNS($H$12:J102)-1)+11))</f>
        <v>60</v>
      </c>
      <c r="K102" s="6">
        <f>IF(ROWS(I$12:I102)&gt;COUNTA(البيانات!$A$4:$A$484),"",INDEX(البيانات!$A$4:$CP$484,ROWS($A$1:D91),7*(COLUMNS($H$12:K102)-1)+11))</f>
        <v>76.099999999999994</v>
      </c>
      <c r="L102" s="6">
        <f>IF(ROWS(J$12:J102)&gt;COUNTA(البيانات!$A$4:$A$484),"",INDEX(البيانات!$A$4:$CP$484,ROWS($A$1:E91),7*(COLUMNS($H$12:L102)-1)+11))</f>
        <v>70.400000000000006</v>
      </c>
      <c r="M102" s="6">
        <f>IF(ROWS(K$12:K102)&gt;COUNTA(البيانات!$A$4:$A$484),"",INDEX(البيانات!$A$4:$CP$484,ROWS($A$1:F91),7*(COLUMNS($H$12:M102)-1)+11))</f>
        <v>72.099999999999994</v>
      </c>
      <c r="N102" s="6">
        <f>IF(ROWS(L$12:L102)&gt;COUNTA(البيانات!$A$4:$A$484),"",INDEX(البيانات!$A$4:$CP$484,ROWS($A$1:G91),7*(COLUMNS($H$12:N102)-1)+11))</f>
        <v>79.2</v>
      </c>
      <c r="O102" s="6">
        <f>IF(ROWS(M$12:M102)&gt;COUNTA(البيانات!$A$4:$A$484),"",INDEX(البيانات!$A$4:$CP$484,ROWS($A$1:H91),7*(COLUMNS($H$12:O102)-1)+11))</f>
        <v>60.8</v>
      </c>
      <c r="P102" s="6">
        <f>IF(ROWS(N$12:N102)&gt;COUNTA(البيانات!$A$4:$A$484),"",INDEX(البيانات!$A$4:$CP$484,ROWS($A$1:I91),7*(COLUMNS($H$12:P102)-1)+11))</f>
        <v>65.8</v>
      </c>
      <c r="Q102" s="6">
        <f>IF(ROWS(O$12:O102)&gt;COUNTA(البيانات!$A$4:$A$484),"",INDEX(البيانات!$A$4:$CP$484,ROWS($A$1:J91),7*(COLUMNS($H$12:Q102)-1)+11))</f>
        <v>0</v>
      </c>
      <c r="R102" s="6">
        <f>IF(ROWS(P$12:P102)&gt;COUNTA(البيانات!$A$4:$A$484),"",INDEX(البيانات!$A$4:$CP$484,ROWS($A$1:K91),7*(COLUMNS($H$12:R102)-1)+11))</f>
        <v>69.3</v>
      </c>
      <c r="S102" s="6">
        <f>IF(ROWS(Q$12:Q102)&gt;COUNTA(البيانات!$A$4:$A$484),"",INDEX(البيانات!$A$4:$CP$484,ROWS($A$1:L91),7*(COLUMNS($H$12:S102)-1)+11))</f>
        <v>0</v>
      </c>
      <c r="T102" s="5">
        <f>IF(ROWS(P$12:P102)&gt;COUNTA(البيانات!$A$4:$A$484),"",AVERAGE($H102:$S102))</f>
        <v>56.608333333333327</v>
      </c>
      <c r="U102" s="5" t="str">
        <f t="array" ref="U102">IF(ROWS($U$12:U102)&gt;$Y$11,"",INDEX($G$12:$G$492,SMALL(IF($G$12:$G$492&lt;&gt;"",IF(($T$12:$T$492&gt;=55)*($T$12:$T$492&lt;=60)+($T$12:$T$492&gt;=95)*($T$12:$T$492&lt;=100)=1,ROW($G$12:$G$492)-ROW($G$12)+1)),ROWS($U$12:U102))))</f>
        <v>محمد يوسف 413</v>
      </c>
      <c r="V102" s="17">
        <f>IF(ROWS($V$12:V102)&gt;$Y$11,"",INDEX($T$12:$T$600,MATCH($U102,$G$12:$G$600,0)))</f>
        <v>58.599999999999994</v>
      </c>
      <c r="W102" s="5"/>
    </row>
    <row r="103" spans="3:23" x14ac:dyDescent="0.35">
      <c r="C103" s="6" t="str">
        <f>IF(ROWS(B$12:B103)&gt;COUNTA(البيانات!A$4:A$484),"",INDEX(البيانات!$A$4:$CP$484,ROWS($A$1:A92),COLUMNS($B$12:B103)))</f>
        <v>مدرسة الأمير للتعليم الثانوي للبنين</v>
      </c>
      <c r="D103" s="6" t="str">
        <f>IF(ROWS(C$12:C103)&gt;COUNTA(البيانات!B$4:B$484),"",INDEX(البيانات!$A$4:$CP$484,ROWS($A$1:B92),COLUMNS($B$12:C103)))</f>
        <v>أدبي</v>
      </c>
      <c r="E103" s="6" t="str">
        <f>IF(ROWS(D$12:D103)&gt;COUNTA(البيانات!C$4:C$484),"",INDEX(البيانات!$A$4:$CP$484,ROWS($A$1:C92),COLUMNS($B$12:D103)))</f>
        <v>12 [أدبي]/4</v>
      </c>
      <c r="F103" s="6" t="str">
        <f>IF(ROWS(E$12:E103)&gt;COUNTA(البيانات!D$4:D$484),"",INDEX(البيانات!$A$4:$CP$484,ROWS($A$1:D92),COLUMNS($B$12:E103)))</f>
        <v>20315508</v>
      </c>
      <c r="G103" s="6" t="str">
        <f>IF(ROWS(F$12:F103)&gt;COUNTA(البيانات!E$4:E$484),"",INDEX(البيانات!$A$4:$CP$484,ROWS($A$1:E92),COLUMNS($B$12:F103)))</f>
        <v>محمد يوسف 92</v>
      </c>
      <c r="H103" s="6">
        <f>IF(ROWS(F$12:F103)&gt;COUNTA(البيانات!$A$4:$A$484),"",INDEX(البيانات!$A$4:$CP$484,ROWS($A$1:A92),7*(COLUMNS($H$12:H103)-1)+11))</f>
        <v>61.5</v>
      </c>
      <c r="I103" s="6">
        <f>IF(ROWS(G$12:G103)&gt;COUNTA(البيانات!$A$4:$A$484),"",INDEX(البيانات!$A$4:$CP$484,ROWS($A$1:B92),7*(COLUMNS($H$12:I103)-1)+11))</f>
        <v>69.099999999999994</v>
      </c>
      <c r="J103" s="6">
        <f>IF(ROWS(H$12:H103)&gt;COUNTA(البيانات!$A$4:$A$484),"",INDEX(البيانات!$A$4:$CP$484,ROWS($A$1:C92),7*(COLUMNS($H$12:J103)-1)+11))</f>
        <v>70.099999999999994</v>
      </c>
      <c r="K103" s="6">
        <f>IF(ROWS(I$12:I103)&gt;COUNTA(البيانات!$A$4:$A$484),"",INDEX(البيانات!$A$4:$CP$484,ROWS($A$1:D92),7*(COLUMNS($H$12:K103)-1)+11))</f>
        <v>71.5</v>
      </c>
      <c r="L103" s="6">
        <f>IF(ROWS(J$12:J103)&gt;COUNTA(البيانات!$A$4:$A$484),"",INDEX(البيانات!$A$4:$CP$484,ROWS($A$1:E92),7*(COLUMNS($H$12:L103)-1)+11))</f>
        <v>65.2</v>
      </c>
      <c r="M103" s="6">
        <f>IF(ROWS(K$12:K103)&gt;COUNTA(البيانات!$A$4:$A$484),"",INDEX(البيانات!$A$4:$CP$484,ROWS($A$1:F92),7*(COLUMNS($H$12:M103)-1)+11))</f>
        <v>77.400000000000006</v>
      </c>
      <c r="N103" s="6">
        <f>IF(ROWS(L$12:L103)&gt;COUNTA(البيانات!$A$4:$A$484),"",INDEX(البيانات!$A$4:$CP$484,ROWS($A$1:G92),7*(COLUMNS($H$12:N103)-1)+11))</f>
        <v>82.1</v>
      </c>
      <c r="O103" s="6">
        <f>IF(ROWS(M$12:M103)&gt;COUNTA(البيانات!$A$4:$A$484),"",INDEX(البيانات!$A$4:$CP$484,ROWS($A$1:H92),7*(COLUMNS($H$12:O103)-1)+11))</f>
        <v>62</v>
      </c>
      <c r="P103" s="6">
        <f>IF(ROWS(N$12:N103)&gt;COUNTA(البيانات!$A$4:$A$484),"",INDEX(البيانات!$A$4:$CP$484,ROWS($A$1:I92),7*(COLUMNS($H$12:P103)-1)+11))</f>
        <v>71.5</v>
      </c>
      <c r="Q103" s="6">
        <f>IF(ROWS(O$12:O103)&gt;COUNTA(البيانات!$A$4:$A$484),"",INDEX(البيانات!$A$4:$CP$484,ROWS($A$1:J92),7*(COLUMNS($H$12:Q103)-1)+11))</f>
        <v>0</v>
      </c>
      <c r="R103" s="6">
        <f>IF(ROWS(P$12:P103)&gt;COUNTA(البيانات!$A$4:$A$484),"",INDEX(البيانات!$A$4:$CP$484,ROWS($A$1:K92),7*(COLUMNS($H$12:R103)-1)+11))</f>
        <v>74.8</v>
      </c>
      <c r="S103" s="6">
        <f>IF(ROWS(Q$12:Q103)&gt;COUNTA(البيانات!$A$4:$A$484),"",INDEX(البيانات!$A$4:$CP$484,ROWS($A$1:L92),7*(COLUMNS($H$12:S103)-1)+11))</f>
        <v>0</v>
      </c>
      <c r="T103" s="5">
        <f>IF(ROWS(P$12:P103)&gt;COUNTA(البيانات!$A$4:$A$484),"",AVERAGE($H103:$S103))</f>
        <v>58.766666666666659</v>
      </c>
      <c r="U103" s="5" t="str">
        <f t="array" ref="U103">IF(ROWS($U$12:U103)&gt;$Y$11,"",INDEX($G$12:$G$492,SMALL(IF($G$12:$G$492&lt;&gt;"",IF(($T$12:$T$492&gt;=55)*($T$12:$T$492&lt;=60)+($T$12:$T$492&gt;=95)*($T$12:$T$492&lt;=100)=1,ROW($G$12:$G$492)-ROW($G$12)+1)),ROWS($U$12:U103))))</f>
        <v>محمد يوسف 414</v>
      </c>
      <c r="V103" s="17">
        <f>IF(ROWS($V$12:V103)&gt;$Y$11,"",INDEX($T$12:$T$600,MATCH($U103,$G$12:$G$600,0)))</f>
        <v>57.133333333333333</v>
      </c>
      <c r="W103" s="5"/>
    </row>
    <row r="104" spans="3:23" x14ac:dyDescent="0.35">
      <c r="C104" s="6" t="str">
        <f>IF(ROWS(B$12:B104)&gt;COUNTA(البيانات!A$4:A$484),"",INDEX(البيانات!$A$4:$CP$484,ROWS($A$1:A93),COLUMNS($B$12:B104)))</f>
        <v>مدرسة الأمير للتعليم الثانوي للبنين</v>
      </c>
      <c r="D104" s="6" t="str">
        <f>IF(ROWS(C$12:C104)&gt;COUNTA(البيانات!B$4:B$484),"",INDEX(البيانات!$A$4:$CP$484,ROWS($A$1:B93),COLUMNS($B$12:C104)))</f>
        <v>أدبي</v>
      </c>
      <c r="E104" s="6" t="str">
        <f>IF(ROWS(D$12:D104)&gt;COUNTA(البيانات!C$4:C$484),"",INDEX(البيانات!$A$4:$CP$484,ROWS($A$1:C93),COLUMNS($B$12:D104)))</f>
        <v>12 [أدبي]/4</v>
      </c>
      <c r="F104" s="6" t="str">
        <f>IF(ROWS(E$12:E104)&gt;COUNTA(البيانات!D$4:D$484),"",INDEX(البيانات!$A$4:$CP$484,ROWS($A$1:D93),COLUMNS($B$12:E104)))</f>
        <v>20015486</v>
      </c>
      <c r="G104" s="6" t="str">
        <f>IF(ROWS(F$12:F104)&gt;COUNTA(البيانات!E$4:E$484),"",INDEX(البيانات!$A$4:$CP$484,ROWS($A$1:E93),COLUMNS($B$12:F104)))</f>
        <v>محمد يوسف 93</v>
      </c>
      <c r="H104" s="6">
        <f>IF(ROWS(F$12:F104)&gt;COUNTA(البيانات!$A$4:$A$484),"",INDEX(البيانات!$A$4:$CP$484,ROWS($A$1:A93),7*(COLUMNS($H$12:H104)-1)+11))</f>
        <v>67</v>
      </c>
      <c r="I104" s="6">
        <f>IF(ROWS(G$12:G104)&gt;COUNTA(البيانات!$A$4:$A$484),"",INDEX(البيانات!$A$4:$CP$484,ROWS($A$1:B93),7*(COLUMNS($H$12:I104)-1)+11))</f>
        <v>63.2</v>
      </c>
      <c r="J104" s="6">
        <f>IF(ROWS(H$12:H104)&gt;COUNTA(البيانات!$A$4:$A$484),"",INDEX(البيانات!$A$4:$CP$484,ROWS($A$1:C93),7*(COLUMNS($H$12:J104)-1)+11))</f>
        <v>60</v>
      </c>
      <c r="K104" s="6">
        <f>IF(ROWS(I$12:I104)&gt;COUNTA(البيانات!$A$4:$A$484),"",INDEX(البيانات!$A$4:$CP$484,ROWS($A$1:D93),7*(COLUMNS($H$12:K104)-1)+11))</f>
        <v>61.2</v>
      </c>
      <c r="L104" s="6">
        <f>IF(ROWS(J$12:J104)&gt;COUNTA(البيانات!$A$4:$A$484),"",INDEX(البيانات!$A$4:$CP$484,ROWS($A$1:E93),7*(COLUMNS($H$12:L104)-1)+11))</f>
        <v>65.2</v>
      </c>
      <c r="M104" s="6">
        <f>IF(ROWS(K$12:K104)&gt;COUNTA(البيانات!$A$4:$A$484),"",INDEX(البيانات!$A$4:$CP$484,ROWS($A$1:F93),7*(COLUMNS($H$12:M104)-1)+11))</f>
        <v>76.3</v>
      </c>
      <c r="N104" s="6">
        <f>IF(ROWS(L$12:L104)&gt;COUNTA(البيانات!$A$4:$A$484),"",INDEX(البيانات!$A$4:$CP$484,ROWS($A$1:G93),7*(COLUMNS($H$12:N104)-1)+11))</f>
        <v>59.1</v>
      </c>
      <c r="O104" s="6">
        <f>IF(ROWS(M$12:M104)&gt;COUNTA(البيانات!$A$4:$A$484),"",INDEX(البيانات!$A$4:$CP$484,ROWS($A$1:H93),7*(COLUMNS($H$12:O104)-1)+11))</f>
        <v>67.099999999999994</v>
      </c>
      <c r="P104" s="6">
        <f>IF(ROWS(N$12:N104)&gt;COUNTA(البيانات!$A$4:$A$484),"",INDEX(البيانات!$A$4:$CP$484,ROWS($A$1:I93),7*(COLUMNS($H$12:P104)-1)+11))</f>
        <v>63.9</v>
      </c>
      <c r="Q104" s="6">
        <f>IF(ROWS(O$12:O104)&gt;COUNTA(البيانات!$A$4:$A$484),"",INDEX(البيانات!$A$4:$CP$484,ROWS($A$1:J93),7*(COLUMNS($H$12:Q104)-1)+11))</f>
        <v>0</v>
      </c>
      <c r="R104" s="6">
        <f>IF(ROWS(P$12:P104)&gt;COUNTA(البيانات!$A$4:$A$484),"",INDEX(البيانات!$A$4:$CP$484,ROWS($A$1:K93),7*(COLUMNS($H$12:R104)-1)+11))</f>
        <v>70.3</v>
      </c>
      <c r="S104" s="6">
        <f>IF(ROWS(Q$12:Q104)&gt;COUNTA(البيانات!$A$4:$A$484),"",INDEX(البيانات!$A$4:$CP$484,ROWS($A$1:L93),7*(COLUMNS($H$12:S104)-1)+11))</f>
        <v>0</v>
      </c>
      <c r="T104" s="5">
        <f>IF(ROWS(P$12:P104)&gt;COUNTA(البيانات!$A$4:$A$484),"",AVERAGE($H104:$S104))</f>
        <v>54.441666666666663</v>
      </c>
      <c r="U104" s="5" t="str">
        <f t="array" ref="U104">IF(ROWS($U$12:U104)&gt;$Y$11,"",INDEX($G$12:$G$492,SMALL(IF($G$12:$G$492&lt;&gt;"",IF(($T$12:$T$492&gt;=55)*($T$12:$T$492&lt;=60)+($T$12:$T$492&gt;=95)*($T$12:$T$492&lt;=100)=1,ROW($G$12:$G$492)-ROW($G$12)+1)),ROWS($U$12:U104))))</f>
        <v>محمد يوسف 416</v>
      </c>
      <c r="V104" s="17">
        <f>IF(ROWS($V$12:V104)&gt;$Y$11,"",INDEX($T$12:$T$600,MATCH($U104,$G$12:$G$600,0)))</f>
        <v>56.566666666666663</v>
      </c>
      <c r="W104" s="5"/>
    </row>
    <row r="105" spans="3:23" x14ac:dyDescent="0.35">
      <c r="C105" s="6" t="str">
        <f>IF(ROWS(B$12:B105)&gt;COUNTA(البيانات!A$4:A$484),"",INDEX(البيانات!$A$4:$CP$484,ROWS($A$1:A94),COLUMNS($B$12:B105)))</f>
        <v>مدرسة الأمير للتعليم الثانوي للبنين</v>
      </c>
      <c r="D105" s="6" t="str">
        <f>IF(ROWS(C$12:C105)&gt;COUNTA(البيانات!B$4:B$484),"",INDEX(البيانات!$A$4:$CP$484,ROWS($A$1:B94),COLUMNS($B$12:C105)))</f>
        <v>أدبي</v>
      </c>
      <c r="E105" s="6" t="str">
        <f>IF(ROWS(D$12:D105)&gt;COUNTA(البيانات!C$4:C$484),"",INDEX(البيانات!$A$4:$CP$484,ROWS($A$1:C94),COLUMNS($B$12:D105)))</f>
        <v>12 [أدبي]/4</v>
      </c>
      <c r="F105" s="6" t="str">
        <f>IF(ROWS(E$12:E105)&gt;COUNTA(البيانات!D$4:D$484),"",INDEX(البيانات!$A$4:$CP$484,ROWS($A$1:D94),COLUMNS($B$12:E105)))</f>
        <v>20206768</v>
      </c>
      <c r="G105" s="6" t="str">
        <f>IF(ROWS(F$12:F105)&gt;COUNTA(البيانات!E$4:E$484),"",INDEX(البيانات!$A$4:$CP$484,ROWS($A$1:E94),COLUMNS($B$12:F105)))</f>
        <v>محمد يوسف 94</v>
      </c>
      <c r="H105" s="6">
        <f>IF(ROWS(F$12:F105)&gt;COUNTA(البيانات!$A$4:$A$484),"",INDEX(البيانات!$A$4:$CP$484,ROWS($A$1:A94),7*(COLUMNS($H$12:H105)-1)+11))</f>
        <v>69</v>
      </c>
      <c r="I105" s="6">
        <f>IF(ROWS(G$12:G105)&gt;COUNTA(البيانات!$A$4:$A$484),"",INDEX(البيانات!$A$4:$CP$484,ROWS($A$1:B94),7*(COLUMNS($H$12:I105)-1)+11))</f>
        <v>60.7</v>
      </c>
      <c r="J105" s="6">
        <f>IF(ROWS(H$12:H105)&gt;COUNTA(البيانات!$A$4:$A$484),"",INDEX(البيانات!$A$4:$CP$484,ROWS($A$1:C94),7*(COLUMNS($H$12:J105)-1)+11))</f>
        <v>68.3</v>
      </c>
      <c r="K105" s="6">
        <f>IF(ROWS(I$12:I105)&gt;COUNTA(البيانات!$A$4:$A$484),"",INDEX(البيانات!$A$4:$CP$484,ROWS($A$1:D94),7*(COLUMNS($H$12:K105)-1)+11))</f>
        <v>68.400000000000006</v>
      </c>
      <c r="L105" s="6">
        <f>IF(ROWS(J$12:J105)&gt;COUNTA(البيانات!$A$4:$A$484),"",INDEX(البيانات!$A$4:$CP$484,ROWS($A$1:E94),7*(COLUMNS($H$12:L105)-1)+11))</f>
        <v>59.8</v>
      </c>
      <c r="M105" s="6">
        <f>IF(ROWS(K$12:K105)&gt;COUNTA(البيانات!$A$4:$A$484),"",INDEX(البيانات!$A$4:$CP$484,ROWS($A$1:F94),7*(COLUMNS($H$12:M105)-1)+11))</f>
        <v>78.5</v>
      </c>
      <c r="N105" s="6">
        <f>IF(ROWS(L$12:L105)&gt;COUNTA(البيانات!$A$4:$A$484),"",INDEX(البيانات!$A$4:$CP$484,ROWS($A$1:G94),7*(COLUMNS($H$12:N105)-1)+11))</f>
        <v>87</v>
      </c>
      <c r="O105" s="6">
        <f>IF(ROWS(M$12:M105)&gt;COUNTA(البيانات!$A$4:$A$484),"",INDEX(البيانات!$A$4:$CP$484,ROWS($A$1:H94),7*(COLUMNS($H$12:O105)-1)+11))</f>
        <v>79.2</v>
      </c>
      <c r="P105" s="6">
        <f>IF(ROWS(N$12:N105)&gt;COUNTA(البيانات!$A$4:$A$484),"",INDEX(البيانات!$A$4:$CP$484,ROWS($A$1:I94),7*(COLUMNS($H$12:P105)-1)+11))</f>
        <v>63.2</v>
      </c>
      <c r="Q105" s="6">
        <f>IF(ROWS(O$12:O105)&gt;COUNTA(البيانات!$A$4:$A$484),"",INDEX(البيانات!$A$4:$CP$484,ROWS($A$1:J94),7*(COLUMNS($H$12:Q105)-1)+11))</f>
        <v>0</v>
      </c>
      <c r="R105" s="6">
        <f>IF(ROWS(P$12:P105)&gt;COUNTA(البيانات!$A$4:$A$484),"",INDEX(البيانات!$A$4:$CP$484,ROWS($A$1:K94),7*(COLUMNS($H$12:R105)-1)+11))</f>
        <v>66.099999999999994</v>
      </c>
      <c r="S105" s="6">
        <f>IF(ROWS(Q$12:Q105)&gt;COUNTA(البيانات!$A$4:$A$484),"",INDEX(البيانات!$A$4:$CP$484,ROWS($A$1:L94),7*(COLUMNS($H$12:S105)-1)+11))</f>
        <v>0</v>
      </c>
      <c r="T105" s="5">
        <f>IF(ROWS(P$12:P105)&gt;COUNTA(البيانات!$A$4:$A$484),"",AVERAGE($H105:$S105))</f>
        <v>58.35</v>
      </c>
      <c r="U105" s="5" t="str">
        <f t="array" ref="U105">IF(ROWS($U$12:U105)&gt;$Y$11,"",INDEX($G$12:$G$492,SMALL(IF($G$12:$G$492&lt;&gt;"",IF(($T$12:$T$492&gt;=55)*($T$12:$T$492&lt;=60)+($T$12:$T$492&gt;=95)*($T$12:$T$492&lt;=100)=1,ROW($G$12:$G$492)-ROW($G$12)+1)),ROWS($U$12:U105))))</f>
        <v>محمد يوسف 424</v>
      </c>
      <c r="V105" s="17">
        <f>IF(ROWS($V$12:V105)&gt;$Y$11,"",INDEX($T$12:$T$600,MATCH($U105,$G$12:$G$600,0)))</f>
        <v>56.683333333333337</v>
      </c>
      <c r="W105" s="5"/>
    </row>
    <row r="106" spans="3:23" x14ac:dyDescent="0.35">
      <c r="C106" s="6" t="str">
        <f>IF(ROWS(B$12:B106)&gt;COUNTA(البيانات!A$4:A$484),"",INDEX(البيانات!$A$4:$CP$484,ROWS($A$1:A95),COLUMNS($B$12:B106)))</f>
        <v>مدرسة الأمير للتعليم الثانوي للبنين</v>
      </c>
      <c r="D106" s="6" t="str">
        <f>IF(ROWS(C$12:C106)&gt;COUNTA(البيانات!B$4:B$484),"",INDEX(البيانات!$A$4:$CP$484,ROWS($A$1:B95),COLUMNS($B$12:C106)))</f>
        <v>أدبي</v>
      </c>
      <c r="E106" s="6" t="str">
        <f>IF(ROWS(D$12:D106)&gt;COUNTA(البيانات!C$4:C$484),"",INDEX(البيانات!$A$4:$CP$484,ROWS($A$1:C95),COLUMNS($B$12:D106)))</f>
        <v>12 [أدبي]/4</v>
      </c>
      <c r="F106" s="6" t="str">
        <f>IF(ROWS(E$12:E106)&gt;COUNTA(البيانات!D$4:D$484),"",INDEX(البيانات!$A$4:$CP$484,ROWS($A$1:D95),COLUMNS($B$12:E106)))</f>
        <v>20421983</v>
      </c>
      <c r="G106" s="6" t="str">
        <f>IF(ROWS(F$12:F106)&gt;COUNTA(البيانات!E$4:E$484),"",INDEX(البيانات!$A$4:$CP$484,ROWS($A$1:E95),COLUMNS($B$12:F106)))</f>
        <v>محمد يوسف 95</v>
      </c>
      <c r="H106" s="6">
        <f>IF(ROWS(F$12:F106)&gt;COUNTA(البيانات!$A$4:$A$484),"",INDEX(البيانات!$A$4:$CP$484,ROWS($A$1:A95),7*(COLUMNS($H$12:H106)-1)+11))</f>
        <v>66.2</v>
      </c>
      <c r="I106" s="6">
        <f>IF(ROWS(G$12:G106)&gt;COUNTA(البيانات!$A$4:$A$484),"",INDEX(البيانات!$A$4:$CP$484,ROWS($A$1:B95),7*(COLUMNS($H$12:I106)-1)+11))</f>
        <v>64.5</v>
      </c>
      <c r="J106" s="6">
        <f>IF(ROWS(H$12:H106)&gt;COUNTA(البيانات!$A$4:$A$484),"",INDEX(البيانات!$A$4:$CP$484,ROWS($A$1:C95),7*(COLUMNS($H$12:J106)-1)+11))</f>
        <v>64.7</v>
      </c>
      <c r="K106" s="6">
        <f>IF(ROWS(I$12:I106)&gt;COUNTA(البيانات!$A$4:$A$484),"",INDEX(البيانات!$A$4:$CP$484,ROWS($A$1:D95),7*(COLUMNS($H$12:K106)-1)+11))</f>
        <v>83.4</v>
      </c>
      <c r="L106" s="6">
        <f>IF(ROWS(J$12:J106)&gt;COUNTA(البيانات!$A$4:$A$484),"",INDEX(البيانات!$A$4:$CP$484,ROWS($A$1:E95),7*(COLUMNS($H$12:L106)-1)+11))</f>
        <v>72.900000000000006</v>
      </c>
      <c r="M106" s="6">
        <f>IF(ROWS(K$12:K106)&gt;COUNTA(البيانات!$A$4:$A$484),"",INDEX(البيانات!$A$4:$CP$484,ROWS($A$1:F95),7*(COLUMNS($H$12:M106)-1)+11))</f>
        <v>72.599999999999994</v>
      </c>
      <c r="N106" s="6">
        <f>IF(ROWS(L$12:L106)&gt;COUNTA(البيانات!$A$4:$A$484),"",INDEX(البيانات!$A$4:$CP$484,ROWS($A$1:G95),7*(COLUMNS($H$12:N106)-1)+11))</f>
        <v>65.599999999999994</v>
      </c>
      <c r="O106" s="6">
        <f>IF(ROWS(M$12:M106)&gt;COUNTA(البيانات!$A$4:$A$484),"",INDEX(البيانات!$A$4:$CP$484,ROWS($A$1:H95),7*(COLUMNS($H$12:O106)-1)+11))</f>
        <v>63.1</v>
      </c>
      <c r="P106" s="6">
        <f>IF(ROWS(N$12:N106)&gt;COUNTA(البيانات!$A$4:$A$484),"",INDEX(البيانات!$A$4:$CP$484,ROWS($A$1:I95),7*(COLUMNS($H$12:P106)-1)+11))</f>
        <v>70.400000000000006</v>
      </c>
      <c r="Q106" s="6">
        <f>IF(ROWS(O$12:O106)&gt;COUNTA(البيانات!$A$4:$A$484),"",INDEX(البيانات!$A$4:$CP$484,ROWS($A$1:J95),7*(COLUMNS($H$12:Q106)-1)+11))</f>
        <v>0</v>
      </c>
      <c r="R106" s="6">
        <f>IF(ROWS(P$12:P106)&gt;COUNTA(البيانات!$A$4:$A$484),"",INDEX(البيانات!$A$4:$CP$484,ROWS($A$1:K95),7*(COLUMNS($H$12:R106)-1)+11))</f>
        <v>60.5</v>
      </c>
      <c r="S106" s="6">
        <f>IF(ROWS(Q$12:Q106)&gt;COUNTA(البيانات!$A$4:$A$484),"",INDEX(البيانات!$A$4:$CP$484,ROWS($A$1:L95),7*(COLUMNS($H$12:S106)-1)+11))</f>
        <v>0</v>
      </c>
      <c r="T106" s="5">
        <f>IF(ROWS(P$12:P106)&gt;COUNTA(البيانات!$A$4:$A$484),"",AVERAGE($H106:$S106))</f>
        <v>56.991666666666667</v>
      </c>
      <c r="U106" s="5" t="str">
        <f t="array" ref="U106">IF(ROWS($U$12:U106)&gt;$Y$11,"",INDEX($G$12:$G$492,SMALL(IF($G$12:$G$492&lt;&gt;"",IF(($T$12:$T$492&gt;=55)*($T$12:$T$492&lt;=60)+($T$12:$T$492&gt;=95)*($T$12:$T$492&lt;=100)=1,ROW($G$12:$G$492)-ROW($G$12)+1)),ROWS($U$12:U106))))</f>
        <v>محمد يوسف 473</v>
      </c>
      <c r="V106" s="17">
        <f>IF(ROWS($V$12:V106)&gt;$Y$11,"",INDEX($T$12:$T$600,MATCH($U106,$G$12:$G$600,0)))</f>
        <v>58.583333333333336</v>
      </c>
      <c r="W106" s="5"/>
    </row>
    <row r="107" spans="3:23" x14ac:dyDescent="0.35">
      <c r="C107" s="6" t="str">
        <f>IF(ROWS(B$12:B107)&gt;COUNTA(البيانات!A$4:A$484),"",INDEX(البيانات!$A$4:$CP$484,ROWS($A$1:A96),COLUMNS($B$12:B107)))</f>
        <v>مدرسة الأمير للتعليم الثانوي للبنين</v>
      </c>
      <c r="D107" s="6" t="str">
        <f>IF(ROWS(C$12:C107)&gt;COUNTA(البيانات!B$4:B$484),"",INDEX(البيانات!$A$4:$CP$484,ROWS($A$1:B96),COLUMNS($B$12:C107)))</f>
        <v>أدبي</v>
      </c>
      <c r="E107" s="6" t="str">
        <f>IF(ROWS(D$12:D107)&gt;COUNTA(البيانات!C$4:C$484),"",INDEX(البيانات!$A$4:$CP$484,ROWS($A$1:C96),COLUMNS($B$12:D107)))</f>
        <v>12 [أدبي]/4</v>
      </c>
      <c r="F107" s="6" t="str">
        <f>IF(ROWS(E$12:E107)&gt;COUNTA(البيانات!D$4:D$484),"",INDEX(البيانات!$A$4:$CP$484,ROWS($A$1:D96),COLUMNS($B$12:E107)))</f>
        <v>20232587</v>
      </c>
      <c r="G107" s="6" t="str">
        <f>IF(ROWS(F$12:F107)&gt;COUNTA(البيانات!E$4:E$484),"",INDEX(البيانات!$A$4:$CP$484,ROWS($A$1:E96),COLUMNS($B$12:F107)))</f>
        <v>محمد يوسف 96</v>
      </c>
      <c r="H107" s="6">
        <f>IF(ROWS(F$12:F107)&gt;COUNTA(البيانات!$A$4:$A$484),"",INDEX(البيانات!$A$4:$CP$484,ROWS($A$1:A96),7*(COLUMNS($H$12:H107)-1)+11))</f>
        <v>63.7</v>
      </c>
      <c r="I107" s="6">
        <f>IF(ROWS(G$12:G107)&gt;COUNTA(البيانات!$A$4:$A$484),"",INDEX(البيانات!$A$4:$CP$484,ROWS($A$1:B96),7*(COLUMNS($H$12:I107)-1)+11))</f>
        <v>73.3</v>
      </c>
      <c r="J107" s="6">
        <f>IF(ROWS(H$12:H107)&gt;COUNTA(البيانات!$A$4:$A$484),"",INDEX(البيانات!$A$4:$CP$484,ROWS($A$1:C96),7*(COLUMNS($H$12:J107)-1)+11))</f>
        <v>73.7</v>
      </c>
      <c r="K107" s="6">
        <f>IF(ROWS(I$12:I107)&gt;COUNTA(البيانات!$A$4:$A$484),"",INDEX(البيانات!$A$4:$CP$484,ROWS($A$1:D96),7*(COLUMNS($H$12:K107)-1)+11))</f>
        <v>74.5</v>
      </c>
      <c r="L107" s="6">
        <f>IF(ROWS(J$12:J107)&gt;COUNTA(البيانات!$A$4:$A$484),"",INDEX(البيانات!$A$4:$CP$484,ROWS($A$1:E96),7*(COLUMNS($H$12:L107)-1)+11))</f>
        <v>66.599999999999994</v>
      </c>
      <c r="M107" s="6">
        <f>IF(ROWS(K$12:K107)&gt;COUNTA(البيانات!$A$4:$A$484),"",INDEX(البيانات!$A$4:$CP$484,ROWS($A$1:F96),7*(COLUMNS($H$12:M107)-1)+11))</f>
        <v>72.5</v>
      </c>
      <c r="N107" s="6">
        <f>IF(ROWS(L$12:L107)&gt;COUNTA(البيانات!$A$4:$A$484),"",INDEX(البيانات!$A$4:$CP$484,ROWS($A$1:G96),7*(COLUMNS($H$12:N107)-1)+11))</f>
        <v>73.400000000000006</v>
      </c>
      <c r="O107" s="6">
        <f>IF(ROWS(M$12:M107)&gt;COUNTA(البيانات!$A$4:$A$484),"",INDEX(البيانات!$A$4:$CP$484,ROWS($A$1:H96),7*(COLUMNS($H$12:O107)-1)+11))</f>
        <v>82.4</v>
      </c>
      <c r="P107" s="6">
        <f>IF(ROWS(N$12:N107)&gt;COUNTA(البيانات!$A$4:$A$484),"",INDEX(البيانات!$A$4:$CP$484,ROWS($A$1:I96),7*(COLUMNS($H$12:P107)-1)+11))</f>
        <v>70.2</v>
      </c>
      <c r="Q107" s="6">
        <f>IF(ROWS(O$12:O107)&gt;COUNTA(البيانات!$A$4:$A$484),"",INDEX(البيانات!$A$4:$CP$484,ROWS($A$1:J96),7*(COLUMNS($H$12:Q107)-1)+11))</f>
        <v>0</v>
      </c>
      <c r="R107" s="6">
        <f>IF(ROWS(P$12:P107)&gt;COUNTA(البيانات!$A$4:$A$484),"",INDEX(البيانات!$A$4:$CP$484,ROWS($A$1:K96),7*(COLUMNS($H$12:R107)-1)+11))</f>
        <v>63.6</v>
      </c>
      <c r="S107" s="6">
        <f>IF(ROWS(Q$12:Q107)&gt;COUNTA(البيانات!$A$4:$A$484),"",INDEX(البيانات!$A$4:$CP$484,ROWS($A$1:L96),7*(COLUMNS($H$12:S107)-1)+11))</f>
        <v>0</v>
      </c>
      <c r="T107" s="5">
        <f>IF(ROWS(P$12:P107)&gt;COUNTA(البيانات!$A$4:$A$484),"",AVERAGE($H107:$S107))</f>
        <v>59.491666666666667</v>
      </c>
      <c r="U107" s="5" t="str">
        <f t="array" ref="U107">IF(ROWS($U$12:U107)&gt;$Y$11,"",INDEX($G$12:$G$492,SMALL(IF($G$12:$G$492&lt;&gt;"",IF(($T$12:$T$492&gt;=55)*($T$12:$T$492&lt;=60)+($T$12:$T$492&gt;=95)*($T$12:$T$492&lt;=100)=1,ROW($G$12:$G$492)-ROW($G$12)+1)),ROWS($U$12:U107))))</f>
        <v/>
      </c>
      <c r="V107" s="17" t="str">
        <f>IF(ROWS($V$12:V107)&gt;$Y$11,"",INDEX($T$12:$T$600,MATCH($U107,$G$12:$G$600,0)))</f>
        <v/>
      </c>
      <c r="W107" s="5"/>
    </row>
    <row r="108" spans="3:23" x14ac:dyDescent="0.35">
      <c r="C108" s="6" t="str">
        <f>IF(ROWS(B$12:B108)&gt;COUNTA(البيانات!A$4:A$484),"",INDEX(البيانات!$A$4:$CP$484,ROWS($A$1:A97),COLUMNS($B$12:B108)))</f>
        <v>مدرسة الأمير للتعليم الثانوي للبنين</v>
      </c>
      <c r="D108" s="6" t="str">
        <f>IF(ROWS(C$12:C108)&gt;COUNTA(البيانات!B$4:B$484),"",INDEX(البيانات!$A$4:$CP$484,ROWS($A$1:B97),COLUMNS($B$12:C108)))</f>
        <v>أدبي</v>
      </c>
      <c r="E108" s="6" t="str">
        <f>IF(ROWS(D$12:D108)&gt;COUNTA(البيانات!C$4:C$484),"",INDEX(البيانات!$A$4:$CP$484,ROWS($A$1:C97),COLUMNS($B$12:D108)))</f>
        <v>12 [أدبي]/4</v>
      </c>
      <c r="F108" s="6" t="str">
        <f>IF(ROWS(E$12:E108)&gt;COUNTA(البيانات!D$4:D$484),"",INDEX(البيانات!$A$4:$CP$484,ROWS($A$1:D97),COLUMNS($B$12:E108)))</f>
        <v>20216676</v>
      </c>
      <c r="G108" s="6" t="str">
        <f>IF(ROWS(F$12:F108)&gt;COUNTA(البيانات!E$4:E$484),"",INDEX(البيانات!$A$4:$CP$484,ROWS($A$1:E97),COLUMNS($B$12:F108)))</f>
        <v>محمد يوسف 97</v>
      </c>
      <c r="H108" s="6">
        <f>IF(ROWS(F$12:F108)&gt;COUNTA(البيانات!$A$4:$A$484),"",INDEX(البيانات!$A$4:$CP$484,ROWS($A$1:A97),7*(COLUMNS($H$12:H108)-1)+11))</f>
        <v>58.9</v>
      </c>
      <c r="I108" s="6">
        <f>IF(ROWS(G$12:G108)&gt;COUNTA(البيانات!$A$4:$A$484),"",INDEX(البيانات!$A$4:$CP$484,ROWS($A$1:B97),7*(COLUMNS($H$12:I108)-1)+11))</f>
        <v>67</v>
      </c>
      <c r="J108" s="6">
        <f>IF(ROWS(H$12:H108)&gt;COUNTA(البيانات!$A$4:$A$484),"",INDEX(البيانات!$A$4:$CP$484,ROWS($A$1:C97),7*(COLUMNS($H$12:J108)-1)+11))</f>
        <v>62.5</v>
      </c>
      <c r="K108" s="6">
        <f>IF(ROWS(I$12:I108)&gt;COUNTA(البيانات!$A$4:$A$484),"",INDEX(البيانات!$A$4:$CP$484,ROWS($A$1:D97),7*(COLUMNS($H$12:K108)-1)+11))</f>
        <v>72.8</v>
      </c>
      <c r="L108" s="6">
        <f>IF(ROWS(J$12:J108)&gt;COUNTA(البيانات!$A$4:$A$484),"",INDEX(البيانات!$A$4:$CP$484,ROWS($A$1:E97),7*(COLUMNS($H$12:L108)-1)+11))</f>
        <v>61.4</v>
      </c>
      <c r="M108" s="6">
        <f>IF(ROWS(K$12:K108)&gt;COUNTA(البيانات!$A$4:$A$484),"",INDEX(البيانات!$A$4:$CP$484,ROWS($A$1:F97),7*(COLUMNS($H$12:M108)-1)+11))</f>
        <v>71.599999999999994</v>
      </c>
      <c r="N108" s="6">
        <f>IF(ROWS(L$12:L108)&gt;COUNTA(البيانات!$A$4:$A$484),"",INDEX(البيانات!$A$4:$CP$484,ROWS($A$1:G97),7*(COLUMNS($H$12:N108)-1)+11))</f>
        <v>72.400000000000006</v>
      </c>
      <c r="O108" s="6">
        <f>IF(ROWS(M$12:M108)&gt;COUNTA(البيانات!$A$4:$A$484),"",INDEX(البيانات!$A$4:$CP$484,ROWS($A$1:H97),7*(COLUMNS($H$12:O108)-1)+11))</f>
        <v>78.400000000000006</v>
      </c>
      <c r="P108" s="6">
        <f>IF(ROWS(N$12:N108)&gt;COUNTA(البيانات!$A$4:$A$484),"",INDEX(البيانات!$A$4:$CP$484,ROWS($A$1:I97),7*(COLUMNS($H$12:P108)-1)+11))</f>
        <v>63.4</v>
      </c>
      <c r="Q108" s="6">
        <f>IF(ROWS(O$12:O108)&gt;COUNTA(البيانات!$A$4:$A$484),"",INDEX(البيانات!$A$4:$CP$484,ROWS($A$1:J97),7*(COLUMNS($H$12:Q108)-1)+11))</f>
        <v>0</v>
      </c>
      <c r="R108" s="6">
        <f>IF(ROWS(P$12:P108)&gt;COUNTA(البيانات!$A$4:$A$484),"",INDEX(البيانات!$A$4:$CP$484,ROWS($A$1:K97),7*(COLUMNS($H$12:R108)-1)+11))</f>
        <v>72</v>
      </c>
      <c r="S108" s="6">
        <f>IF(ROWS(Q$12:Q108)&gt;COUNTA(البيانات!$A$4:$A$484),"",INDEX(البيانات!$A$4:$CP$484,ROWS($A$1:L97),7*(COLUMNS($H$12:S108)-1)+11))</f>
        <v>0</v>
      </c>
      <c r="T108" s="5">
        <f>IF(ROWS(P$12:P108)&gt;COUNTA(البيانات!$A$4:$A$484),"",AVERAGE($H108:$S108))</f>
        <v>56.699999999999989</v>
      </c>
      <c r="U108" s="5" t="str">
        <f t="array" ref="U108">IF(ROWS($U$12:U108)&gt;$Y$11,"",INDEX($G$12:$G$492,SMALL(IF($G$12:$G$492&lt;&gt;"",IF(($T$12:$T$492&gt;=55)*($T$12:$T$492&lt;=60)+($T$12:$T$492&gt;=95)*($T$12:$T$492&lt;=100)=1,ROW($G$12:$G$492)-ROW($G$12)+1)),ROWS($U$12:U108))))</f>
        <v/>
      </c>
      <c r="V108" s="17" t="str">
        <f>IF(ROWS($V$12:V108)&gt;$Y$11,"",INDEX($T$12:$T$600,MATCH($U108,$G$12:$G$600,0)))</f>
        <v/>
      </c>
      <c r="W108" s="5"/>
    </row>
    <row r="109" spans="3:23" x14ac:dyDescent="0.35">
      <c r="C109" s="6" t="str">
        <f>IF(ROWS(B$12:B109)&gt;COUNTA(البيانات!A$4:A$484),"",INDEX(البيانات!$A$4:$CP$484,ROWS($A$1:A98),COLUMNS($B$12:B109)))</f>
        <v>مدرسة الأمير للتعليم الثانوي للبنين</v>
      </c>
      <c r="D109" s="6" t="str">
        <f>IF(ROWS(C$12:C109)&gt;COUNTA(البيانات!B$4:B$484),"",INDEX(البيانات!$A$4:$CP$484,ROWS($A$1:B98),COLUMNS($B$12:C109)))</f>
        <v>أدبي</v>
      </c>
      <c r="E109" s="6" t="str">
        <f>IF(ROWS(D$12:D109)&gt;COUNTA(البيانات!C$4:C$484),"",INDEX(البيانات!$A$4:$CP$484,ROWS($A$1:C98),COLUMNS($B$12:D109)))</f>
        <v>12 [أدبي]/4</v>
      </c>
      <c r="F109" s="6" t="str">
        <f>IF(ROWS(E$12:E109)&gt;COUNTA(البيانات!D$4:D$484),"",INDEX(البيانات!$A$4:$CP$484,ROWS($A$1:D98),COLUMNS($B$12:E109)))</f>
        <v>20415601</v>
      </c>
      <c r="G109" s="6" t="str">
        <f>IF(ROWS(F$12:F109)&gt;COUNTA(البيانات!E$4:E$484),"",INDEX(البيانات!$A$4:$CP$484,ROWS($A$1:E98),COLUMNS($B$12:F109)))</f>
        <v>محمد يوسف 98</v>
      </c>
      <c r="H109" s="6">
        <f>IF(ROWS(F$12:F109)&gt;COUNTA(البيانات!$A$4:$A$484),"",INDEX(البيانات!$A$4:$CP$484,ROWS($A$1:A98),7*(COLUMNS($H$12:H109)-1)+11))</f>
        <v>67.900000000000006</v>
      </c>
      <c r="I109" s="6">
        <f>IF(ROWS(G$12:G109)&gt;COUNTA(البيانات!$A$4:$A$484),"",INDEX(البيانات!$A$4:$CP$484,ROWS($A$1:B98),7*(COLUMNS($H$12:I109)-1)+11))</f>
        <v>69.400000000000006</v>
      </c>
      <c r="J109" s="6">
        <f>IF(ROWS(H$12:H109)&gt;COUNTA(البيانات!$A$4:$A$484),"",INDEX(البيانات!$A$4:$CP$484,ROWS($A$1:C98),7*(COLUMNS($H$12:J109)-1)+11))</f>
        <v>64.099999999999994</v>
      </c>
      <c r="K109" s="6">
        <f>IF(ROWS(I$12:I109)&gt;COUNTA(البيانات!$A$4:$A$484),"",INDEX(البيانات!$A$4:$CP$484,ROWS($A$1:D98),7*(COLUMNS($H$12:K109)-1)+11))</f>
        <v>78.3</v>
      </c>
      <c r="L109" s="6">
        <f>IF(ROWS(J$12:J109)&gt;COUNTA(البيانات!$A$4:$A$484),"",INDEX(البيانات!$A$4:$CP$484,ROWS($A$1:E98),7*(COLUMNS($H$12:L109)-1)+11))</f>
        <v>88</v>
      </c>
      <c r="M109" s="6">
        <f>IF(ROWS(K$12:K109)&gt;COUNTA(البيانات!$A$4:$A$484),"",INDEX(البيانات!$A$4:$CP$484,ROWS($A$1:F98),7*(COLUMNS($H$12:M109)-1)+11))</f>
        <v>70</v>
      </c>
      <c r="N109" s="6">
        <f>IF(ROWS(L$12:L109)&gt;COUNTA(البيانات!$A$4:$A$484),"",INDEX(البيانات!$A$4:$CP$484,ROWS($A$1:G98),7*(COLUMNS($H$12:N109)-1)+11))</f>
        <v>94</v>
      </c>
      <c r="O109" s="6">
        <f>IF(ROWS(M$12:M109)&gt;COUNTA(البيانات!$A$4:$A$484),"",INDEX(البيانات!$A$4:$CP$484,ROWS($A$1:H98),7*(COLUMNS($H$12:O109)-1)+11))</f>
        <v>65.3</v>
      </c>
      <c r="P109" s="6">
        <f>IF(ROWS(N$12:N109)&gt;COUNTA(البيانات!$A$4:$A$484),"",INDEX(البيانات!$A$4:$CP$484,ROWS($A$1:I98),7*(COLUMNS($H$12:P109)-1)+11))</f>
        <v>64.3</v>
      </c>
      <c r="Q109" s="6">
        <f>IF(ROWS(O$12:O109)&gt;COUNTA(البيانات!$A$4:$A$484),"",INDEX(البيانات!$A$4:$CP$484,ROWS($A$1:J98),7*(COLUMNS($H$12:Q109)-1)+11))</f>
        <v>0</v>
      </c>
      <c r="R109" s="6">
        <f>IF(ROWS(P$12:P109)&gt;COUNTA(البيانات!$A$4:$A$484),"",INDEX(البيانات!$A$4:$CP$484,ROWS($A$1:K98),7*(COLUMNS($H$12:R109)-1)+11))</f>
        <v>61.4</v>
      </c>
      <c r="S109" s="6">
        <f>IF(ROWS(Q$12:Q109)&gt;COUNTA(البيانات!$A$4:$A$484),"",INDEX(البيانات!$A$4:$CP$484,ROWS($A$1:L98),7*(COLUMNS($H$12:S109)-1)+11))</f>
        <v>0</v>
      </c>
      <c r="T109" s="5">
        <f>IF(ROWS(P$12:P109)&gt;COUNTA(البيانات!$A$4:$A$484),"",AVERAGE($H109:$S109))</f>
        <v>60.224999999999994</v>
      </c>
      <c r="U109" s="5" t="str">
        <f t="array" ref="U109">IF(ROWS($U$12:U109)&gt;$Y$11,"",INDEX($G$12:$G$492,SMALL(IF($G$12:$G$492&lt;&gt;"",IF(($T$12:$T$492&gt;=55)*($T$12:$T$492&lt;=60)+($T$12:$T$492&gt;=95)*($T$12:$T$492&lt;=100)=1,ROW($G$12:$G$492)-ROW($G$12)+1)),ROWS($U$12:U109))))</f>
        <v/>
      </c>
      <c r="V109" s="17" t="str">
        <f>IF(ROWS($V$12:V109)&gt;$Y$11,"",INDEX($T$12:$T$600,MATCH($U109,$G$12:$G$600,0)))</f>
        <v/>
      </c>
      <c r="W109" s="5"/>
    </row>
    <row r="110" spans="3:23" x14ac:dyDescent="0.35">
      <c r="C110" s="6" t="str">
        <f>IF(ROWS(B$12:B110)&gt;COUNTA(البيانات!A$4:A$484),"",INDEX(البيانات!$A$4:$CP$484,ROWS($A$1:A99),COLUMNS($B$12:B110)))</f>
        <v>مدرسة الأمير للتعليم الثانوي للبنين</v>
      </c>
      <c r="D110" s="6" t="str">
        <f>IF(ROWS(C$12:C110)&gt;COUNTA(البيانات!B$4:B$484),"",INDEX(البيانات!$A$4:$CP$484,ROWS($A$1:B99),COLUMNS($B$12:C110)))</f>
        <v>أدبي</v>
      </c>
      <c r="E110" s="6" t="str">
        <f>IF(ROWS(D$12:D110)&gt;COUNTA(البيانات!C$4:C$484),"",INDEX(البيانات!$A$4:$CP$484,ROWS($A$1:C99),COLUMNS($B$12:D110)))</f>
        <v>12 [أدبي]/4</v>
      </c>
      <c r="F110" s="6" t="str">
        <f>IF(ROWS(E$12:E110)&gt;COUNTA(البيانات!D$4:D$484),"",INDEX(البيانات!$A$4:$CP$484,ROWS($A$1:D99),COLUMNS($B$12:E110)))</f>
        <v>2013007150</v>
      </c>
      <c r="G110" s="6" t="str">
        <f>IF(ROWS(F$12:F110)&gt;COUNTA(البيانات!E$4:E$484),"",INDEX(البيانات!$A$4:$CP$484,ROWS($A$1:E99),COLUMNS($B$12:F110)))</f>
        <v>محمد يوسف 99</v>
      </c>
      <c r="H110" s="6">
        <f>IF(ROWS(F$12:F110)&gt;COUNTA(البيانات!$A$4:$A$484),"",INDEX(البيانات!$A$4:$CP$484,ROWS($A$1:A99),7*(COLUMNS($H$12:H110)-1)+11))</f>
        <v>64</v>
      </c>
      <c r="I110" s="6">
        <f>IF(ROWS(G$12:G110)&gt;COUNTA(البيانات!$A$4:$A$484),"",INDEX(البيانات!$A$4:$CP$484,ROWS($A$1:B99),7*(COLUMNS($H$12:I110)-1)+11))</f>
        <v>67.3</v>
      </c>
      <c r="J110" s="6">
        <f>IF(ROWS(H$12:H110)&gt;COUNTA(البيانات!$A$4:$A$484),"",INDEX(البيانات!$A$4:$CP$484,ROWS($A$1:C99),7*(COLUMNS($H$12:J110)-1)+11))</f>
        <v>67.099999999999994</v>
      </c>
      <c r="K110" s="6">
        <f>IF(ROWS(I$12:I110)&gt;COUNTA(البيانات!$A$4:$A$484),"",INDEX(البيانات!$A$4:$CP$484,ROWS($A$1:D99),7*(COLUMNS($H$12:K110)-1)+11))</f>
        <v>78.900000000000006</v>
      </c>
      <c r="L110" s="6">
        <f>IF(ROWS(J$12:J110)&gt;COUNTA(البيانات!$A$4:$A$484),"",INDEX(البيانات!$A$4:$CP$484,ROWS($A$1:E99),7*(COLUMNS($H$12:L110)-1)+11))</f>
        <v>67.2</v>
      </c>
      <c r="M110" s="6">
        <f>IF(ROWS(K$12:K110)&gt;COUNTA(البيانات!$A$4:$A$484),"",INDEX(البيانات!$A$4:$CP$484,ROWS($A$1:F99),7*(COLUMNS($H$12:M110)-1)+11))</f>
        <v>76.3</v>
      </c>
      <c r="N110" s="6">
        <f>IF(ROWS(L$12:L110)&gt;COUNTA(البيانات!$A$4:$A$484),"",INDEX(البيانات!$A$4:$CP$484,ROWS($A$1:G99),7*(COLUMNS($H$12:N110)-1)+11))</f>
        <v>81.3</v>
      </c>
      <c r="O110" s="6">
        <f>IF(ROWS(M$12:M110)&gt;COUNTA(البيانات!$A$4:$A$484),"",INDEX(البيانات!$A$4:$CP$484,ROWS($A$1:H99),7*(COLUMNS($H$12:O110)-1)+11))</f>
        <v>66.5</v>
      </c>
      <c r="P110" s="6">
        <f>IF(ROWS(N$12:N110)&gt;COUNTA(البيانات!$A$4:$A$484),"",INDEX(البيانات!$A$4:$CP$484,ROWS($A$1:I99),7*(COLUMNS($H$12:P110)-1)+11))</f>
        <v>62.9</v>
      </c>
      <c r="Q110" s="6">
        <f>IF(ROWS(O$12:O110)&gt;COUNTA(البيانات!$A$4:$A$484),"",INDEX(البيانات!$A$4:$CP$484,ROWS($A$1:J99),7*(COLUMNS($H$12:Q110)-1)+11))</f>
        <v>0</v>
      </c>
      <c r="R110" s="6">
        <f>IF(ROWS(P$12:P110)&gt;COUNTA(البيانات!$A$4:$A$484),"",INDEX(البيانات!$A$4:$CP$484,ROWS($A$1:K99),7*(COLUMNS($H$12:R110)-1)+11))</f>
        <v>70.400000000000006</v>
      </c>
      <c r="S110" s="6">
        <f>IF(ROWS(Q$12:Q110)&gt;COUNTA(البيانات!$A$4:$A$484),"",INDEX(البيانات!$A$4:$CP$484,ROWS($A$1:L99),7*(COLUMNS($H$12:S110)-1)+11))</f>
        <v>0</v>
      </c>
      <c r="T110" s="5">
        <f>IF(ROWS(P$12:P110)&gt;COUNTA(البيانات!$A$4:$A$484),"",AVERAGE($H110:$S110))</f>
        <v>58.491666666666667</v>
      </c>
      <c r="U110" s="5" t="str">
        <f t="array" ref="U110">IF(ROWS($U$12:U110)&gt;$Y$11,"",INDEX($G$12:$G$492,SMALL(IF($G$12:$G$492&lt;&gt;"",IF(($T$12:$T$492&gt;=55)*($T$12:$T$492&lt;=60)+($T$12:$T$492&gt;=95)*($T$12:$T$492&lt;=100)=1,ROW($G$12:$G$492)-ROW($G$12)+1)),ROWS($U$12:U110))))</f>
        <v/>
      </c>
      <c r="V110" s="17" t="str">
        <f>IF(ROWS($V$12:V110)&gt;$Y$11,"",INDEX($T$12:$T$600,MATCH($U110,$G$12:$G$600,0)))</f>
        <v/>
      </c>
      <c r="W110" s="5"/>
    </row>
    <row r="111" spans="3:23" x14ac:dyDescent="0.35">
      <c r="C111" s="6" t="str">
        <f>IF(ROWS(B$12:B111)&gt;COUNTA(البيانات!A$4:A$484),"",INDEX(البيانات!$A$4:$CP$484,ROWS($A$1:A100),COLUMNS($B$12:B111)))</f>
        <v>مدرسة الأمير للتعليم الثانوي للبنين</v>
      </c>
      <c r="D111" s="6" t="str">
        <f>IF(ROWS(C$12:C111)&gt;COUNTA(البيانات!B$4:B$484),"",INDEX(البيانات!$A$4:$CP$484,ROWS($A$1:B100),COLUMNS($B$12:C111)))</f>
        <v>أدبي</v>
      </c>
      <c r="E111" s="6" t="str">
        <f>IF(ROWS(D$12:D111)&gt;COUNTA(البيانات!C$4:C$484),"",INDEX(البيانات!$A$4:$CP$484,ROWS($A$1:C100),COLUMNS($B$12:D111)))</f>
        <v>12 [أدبي]/4</v>
      </c>
      <c r="F111" s="6" t="str">
        <f>IF(ROWS(E$12:E111)&gt;COUNTA(البيانات!D$4:D$484),"",INDEX(البيانات!$A$4:$CP$484,ROWS($A$1:D100),COLUMNS($B$12:E111)))</f>
        <v>20315523</v>
      </c>
      <c r="G111" s="6" t="str">
        <f>IF(ROWS(F$12:F111)&gt;COUNTA(البيانات!E$4:E$484),"",INDEX(البيانات!$A$4:$CP$484,ROWS($A$1:E100),COLUMNS($B$12:F111)))</f>
        <v>محمد يوسف 100</v>
      </c>
      <c r="H111" s="6">
        <f>IF(ROWS(F$12:F111)&gt;COUNTA(البيانات!$A$4:$A$484),"",INDEX(البيانات!$A$4:$CP$484,ROWS($A$1:A100),7*(COLUMNS($H$12:H111)-1)+11))</f>
        <v>62.5</v>
      </c>
      <c r="I111" s="6">
        <f>IF(ROWS(G$12:G111)&gt;COUNTA(البيانات!$A$4:$A$484),"",INDEX(البيانات!$A$4:$CP$484,ROWS($A$1:B100),7*(COLUMNS($H$12:I111)-1)+11))</f>
        <v>67.3</v>
      </c>
      <c r="J111" s="6">
        <f>IF(ROWS(H$12:H111)&gt;COUNTA(البيانات!$A$4:$A$484),"",INDEX(البيانات!$A$4:$CP$484,ROWS($A$1:C100),7*(COLUMNS($H$12:J111)-1)+11))</f>
        <v>67.099999999999994</v>
      </c>
      <c r="K111" s="6">
        <f>IF(ROWS(I$12:I111)&gt;COUNTA(البيانات!$A$4:$A$484),"",INDEX(البيانات!$A$4:$CP$484,ROWS($A$1:D100),7*(COLUMNS($H$12:K111)-1)+11))</f>
        <v>68.3</v>
      </c>
      <c r="L111" s="6">
        <f>IF(ROWS(J$12:J111)&gt;COUNTA(البيانات!$A$4:$A$484),"",INDEX(البيانات!$A$4:$CP$484,ROWS($A$1:E100),7*(COLUMNS($H$12:L111)-1)+11))</f>
        <v>68.599999999999994</v>
      </c>
      <c r="M111" s="6">
        <f>IF(ROWS(K$12:K111)&gt;COUNTA(البيانات!$A$4:$A$484),"",INDEX(البيانات!$A$4:$CP$484,ROWS($A$1:F100),7*(COLUMNS($H$12:M111)-1)+11))</f>
        <v>78.900000000000006</v>
      </c>
      <c r="N111" s="6">
        <f>IF(ROWS(L$12:L111)&gt;COUNTA(البيانات!$A$4:$A$484),"",INDEX(البيانات!$A$4:$CP$484,ROWS($A$1:G100),7*(COLUMNS($H$12:N111)-1)+11))</f>
        <v>74.099999999999994</v>
      </c>
      <c r="O111" s="6">
        <f>IF(ROWS(M$12:M111)&gt;COUNTA(البيانات!$A$4:$A$484),"",INDEX(البيانات!$A$4:$CP$484,ROWS($A$1:H100),7*(COLUMNS($H$12:O111)-1)+11))</f>
        <v>67.7</v>
      </c>
      <c r="P111" s="6">
        <f>IF(ROWS(N$12:N111)&gt;COUNTA(البيانات!$A$4:$A$484),"",INDEX(البيانات!$A$4:$CP$484,ROWS($A$1:I100),7*(COLUMNS($H$12:P111)-1)+11))</f>
        <v>75.5</v>
      </c>
      <c r="Q111" s="6">
        <f>IF(ROWS(O$12:O111)&gt;COUNTA(البيانات!$A$4:$A$484),"",INDEX(البيانات!$A$4:$CP$484,ROWS($A$1:J100),7*(COLUMNS($H$12:Q111)-1)+11))</f>
        <v>0</v>
      </c>
      <c r="R111" s="6">
        <f>IF(ROWS(P$12:P111)&gt;COUNTA(البيانات!$A$4:$A$484),"",INDEX(البيانات!$A$4:$CP$484,ROWS($A$1:K100),7*(COLUMNS($H$12:R111)-1)+11))</f>
        <v>78.099999999999994</v>
      </c>
      <c r="S111" s="6">
        <f>IF(ROWS(Q$12:Q111)&gt;COUNTA(البيانات!$A$4:$A$484),"",INDEX(البيانات!$A$4:$CP$484,ROWS($A$1:L100),7*(COLUMNS($H$12:S111)-1)+11))</f>
        <v>0</v>
      </c>
      <c r="T111" s="5">
        <f>IF(ROWS(P$12:P111)&gt;COUNTA(البيانات!$A$4:$A$484),"",AVERAGE($H111:$S111))</f>
        <v>59.008333333333333</v>
      </c>
      <c r="U111" s="5" t="str">
        <f t="array" ref="U111">IF(ROWS($U$12:U111)&gt;$Y$11,"",INDEX($G$12:$G$492,SMALL(IF($G$12:$G$492&lt;&gt;"",IF(($T$12:$T$492&gt;=55)*($T$12:$T$492&lt;=60)+($T$12:$T$492&gt;=95)*($T$12:$T$492&lt;=100)=1,ROW($G$12:$G$492)-ROW($G$12)+1)),ROWS($U$12:U111))))</f>
        <v/>
      </c>
      <c r="V111" s="17" t="str">
        <f>IF(ROWS($V$12:V111)&gt;$Y$11,"",INDEX($T$12:$T$600,MATCH($U111,$G$12:$G$600,0)))</f>
        <v/>
      </c>
      <c r="W111" s="5"/>
    </row>
    <row r="112" spans="3:23" x14ac:dyDescent="0.35">
      <c r="C112" s="6" t="str">
        <f>IF(ROWS(B$12:B112)&gt;COUNTA(البيانات!A$4:A$484),"",INDEX(البيانات!$A$4:$CP$484,ROWS($A$1:A101),COLUMNS($B$12:B112)))</f>
        <v>مدرسة الأمير للتعليم الثانوي للبنين</v>
      </c>
      <c r="D112" s="6" t="str">
        <f>IF(ROWS(C$12:C112)&gt;COUNTA(البيانات!B$4:B$484),"",INDEX(البيانات!$A$4:$CP$484,ROWS($A$1:B101),COLUMNS($B$12:C112)))</f>
        <v>أدبي</v>
      </c>
      <c r="E112" s="6" t="str">
        <f>IF(ROWS(D$12:D112)&gt;COUNTA(البيانات!C$4:C$484),"",INDEX(البيانات!$A$4:$CP$484,ROWS($A$1:C101),COLUMNS($B$12:D112)))</f>
        <v>12 [أدبي]/4</v>
      </c>
      <c r="F112" s="6" t="str">
        <f>IF(ROWS(E$12:E112)&gt;COUNTA(البيانات!D$4:D$484),"",INDEX(البيانات!$A$4:$CP$484,ROWS($A$1:D101),COLUMNS($B$12:E112)))</f>
        <v>2011015593</v>
      </c>
      <c r="G112" s="6" t="str">
        <f>IF(ROWS(F$12:F112)&gt;COUNTA(البيانات!E$4:E$484),"",INDEX(البيانات!$A$4:$CP$484,ROWS($A$1:E101),COLUMNS($B$12:F112)))</f>
        <v>محمد يوسف 101</v>
      </c>
      <c r="H112" s="6">
        <f>IF(ROWS(F$12:F112)&gt;COUNTA(البيانات!$A$4:$A$484),"",INDEX(البيانات!$A$4:$CP$484,ROWS($A$1:A101),7*(COLUMNS($H$12:H112)-1)+11))</f>
        <v>67.599999999999994</v>
      </c>
      <c r="I112" s="6">
        <f>IF(ROWS(G$12:G112)&gt;COUNTA(البيانات!$A$4:$A$484),"",INDEX(البيانات!$A$4:$CP$484,ROWS($A$1:B101),7*(COLUMNS($H$12:I112)-1)+11))</f>
        <v>66.8</v>
      </c>
      <c r="J112" s="6">
        <f>IF(ROWS(H$12:H112)&gt;COUNTA(البيانات!$A$4:$A$484),"",INDEX(البيانات!$A$4:$CP$484,ROWS($A$1:C101),7*(COLUMNS($H$12:J112)-1)+11))</f>
        <v>67.8</v>
      </c>
      <c r="K112" s="6">
        <f>IF(ROWS(I$12:I112)&gt;COUNTA(البيانات!$A$4:$A$484),"",INDEX(البيانات!$A$4:$CP$484,ROWS($A$1:D101),7*(COLUMNS($H$12:K112)-1)+11))</f>
        <v>74</v>
      </c>
      <c r="L112" s="6">
        <f>IF(ROWS(J$12:J112)&gt;COUNTA(البيانات!$A$4:$A$484),"",INDEX(البيانات!$A$4:$CP$484,ROWS($A$1:E101),7*(COLUMNS($H$12:L112)-1)+11))</f>
        <v>72</v>
      </c>
      <c r="M112" s="6">
        <f>IF(ROWS(K$12:K112)&gt;COUNTA(البيانات!$A$4:$A$484),"",INDEX(البيانات!$A$4:$CP$484,ROWS($A$1:F101),7*(COLUMNS($H$12:M112)-1)+11))</f>
        <v>87</v>
      </c>
      <c r="N112" s="6">
        <f>IF(ROWS(L$12:L112)&gt;COUNTA(البيانات!$A$4:$A$484),"",INDEX(البيانات!$A$4:$CP$484,ROWS($A$1:G101),7*(COLUMNS($H$12:N112)-1)+11))</f>
        <v>79.8</v>
      </c>
      <c r="O112" s="6">
        <f>IF(ROWS(M$12:M112)&gt;COUNTA(البيانات!$A$4:$A$484),"",INDEX(البيانات!$A$4:$CP$484,ROWS($A$1:H101),7*(COLUMNS($H$12:O112)-1)+11))</f>
        <v>73.099999999999994</v>
      </c>
      <c r="P112" s="6">
        <f>IF(ROWS(N$12:N112)&gt;COUNTA(البيانات!$A$4:$A$484),"",INDEX(البيانات!$A$4:$CP$484,ROWS($A$1:I101),7*(COLUMNS($H$12:P112)-1)+11))</f>
        <v>76.5</v>
      </c>
      <c r="Q112" s="6">
        <f>IF(ROWS(O$12:O112)&gt;COUNTA(البيانات!$A$4:$A$484),"",INDEX(البيانات!$A$4:$CP$484,ROWS($A$1:J101),7*(COLUMNS($H$12:Q112)-1)+11))</f>
        <v>0</v>
      </c>
      <c r="R112" s="6">
        <f>IF(ROWS(P$12:P112)&gt;COUNTA(البيانات!$A$4:$A$484),"",INDEX(البيانات!$A$4:$CP$484,ROWS($A$1:K101),7*(COLUMNS($H$12:R112)-1)+11))</f>
        <v>82.3</v>
      </c>
      <c r="S112" s="6">
        <f>IF(ROWS(Q$12:Q112)&gt;COUNTA(البيانات!$A$4:$A$484),"",INDEX(البيانات!$A$4:$CP$484,ROWS($A$1:L101),7*(COLUMNS($H$12:S112)-1)+11))</f>
        <v>0</v>
      </c>
      <c r="T112" s="5">
        <f>IF(ROWS(P$12:P112)&gt;COUNTA(البيانات!$A$4:$A$484),"",AVERAGE($H112:$S112))</f>
        <v>62.241666666666667</v>
      </c>
      <c r="U112" s="5" t="str">
        <f t="array" ref="U112">IF(ROWS($U$12:U112)&gt;$Y$11,"",INDEX($G$12:$G$492,SMALL(IF($G$12:$G$492&lt;&gt;"",IF(($T$12:$T$492&gt;=55)*($T$12:$T$492&lt;=60)+($T$12:$T$492&gt;=95)*($T$12:$T$492&lt;=100)=1,ROW($G$12:$G$492)-ROW($G$12)+1)),ROWS($U$12:U112))))</f>
        <v/>
      </c>
      <c r="V112" s="17" t="str">
        <f>IF(ROWS($V$12:V112)&gt;$Y$11,"",INDEX($T$12:$T$600,MATCH($U112,$G$12:$G$600,0)))</f>
        <v/>
      </c>
      <c r="W112" s="5"/>
    </row>
    <row r="113" spans="3:23" x14ac:dyDescent="0.35">
      <c r="C113" s="6" t="str">
        <f>IF(ROWS(B$12:B113)&gt;COUNTA(البيانات!A$4:A$484),"",INDEX(البيانات!$A$4:$CP$484,ROWS($A$1:A102),COLUMNS($B$12:B113)))</f>
        <v>مدرسة الأمير للتعليم الثانوي للبنين</v>
      </c>
      <c r="D113" s="6" t="str">
        <f>IF(ROWS(C$12:C113)&gt;COUNTA(البيانات!B$4:B$484),"",INDEX(البيانات!$A$4:$CP$484,ROWS($A$1:B102),COLUMNS($B$12:C113)))</f>
        <v>أدبي</v>
      </c>
      <c r="E113" s="6" t="str">
        <f>IF(ROWS(D$12:D113)&gt;COUNTA(البيانات!C$4:C$484),"",INDEX(البيانات!$A$4:$CP$484,ROWS($A$1:C102),COLUMNS($B$12:D113)))</f>
        <v>12 [أدبي]/4</v>
      </c>
      <c r="F113" s="6" t="str">
        <f>IF(ROWS(E$12:E113)&gt;COUNTA(البيانات!D$4:D$484),"",INDEX(البيانات!$A$4:$CP$484,ROWS($A$1:D102),COLUMNS($B$12:E113)))</f>
        <v>70170837</v>
      </c>
      <c r="G113" s="6" t="str">
        <f>IF(ROWS(F$12:F113)&gt;COUNTA(البيانات!E$4:E$484),"",INDEX(البيانات!$A$4:$CP$484,ROWS($A$1:E102),COLUMNS($B$12:F113)))</f>
        <v>محمد يوسف 102</v>
      </c>
      <c r="H113" s="6">
        <f>IF(ROWS(F$12:F113)&gt;COUNTA(البيانات!$A$4:$A$484),"",INDEX(البيانات!$A$4:$CP$484,ROWS($A$1:A102),7*(COLUMNS($H$12:H113)-1)+11))</f>
        <v>64.599999999999994</v>
      </c>
      <c r="I113" s="6">
        <f>IF(ROWS(G$12:G113)&gt;COUNTA(البيانات!$A$4:$A$484),"",INDEX(البيانات!$A$4:$CP$484,ROWS($A$1:B102),7*(COLUMNS($H$12:I113)-1)+11))</f>
        <v>73</v>
      </c>
      <c r="J113" s="6">
        <f>IF(ROWS(H$12:H113)&gt;COUNTA(البيانات!$A$4:$A$484),"",INDEX(البيانات!$A$4:$CP$484,ROWS($A$1:C102),7*(COLUMNS($H$12:J113)-1)+11))</f>
        <v>74.099999999999994</v>
      </c>
      <c r="K113" s="6">
        <f>IF(ROWS(I$12:I113)&gt;COUNTA(البيانات!$A$4:$A$484),"",INDEX(البيانات!$A$4:$CP$484,ROWS($A$1:D102),7*(COLUMNS($H$12:K113)-1)+11))</f>
        <v>81.400000000000006</v>
      </c>
      <c r="L113" s="6">
        <f>IF(ROWS(J$12:J113)&gt;COUNTA(البيانات!$A$4:$A$484),"",INDEX(البيانات!$A$4:$CP$484,ROWS($A$1:E102),7*(COLUMNS($H$12:L113)-1)+11))</f>
        <v>74.900000000000006</v>
      </c>
      <c r="M113" s="6">
        <f>IF(ROWS(K$12:K113)&gt;COUNTA(البيانات!$A$4:$A$484),"",INDEX(البيانات!$A$4:$CP$484,ROWS($A$1:F102),7*(COLUMNS($H$12:M113)-1)+11))</f>
        <v>71.400000000000006</v>
      </c>
      <c r="N113" s="6">
        <f>IF(ROWS(L$12:L113)&gt;COUNTA(البيانات!$A$4:$A$484),"",INDEX(البيانات!$A$4:$CP$484,ROWS($A$1:G102),7*(COLUMNS($H$12:N113)-1)+11))</f>
        <v>65.5</v>
      </c>
      <c r="O113" s="6">
        <f>IF(ROWS(M$12:M113)&gt;COUNTA(البيانات!$A$4:$A$484),"",INDEX(البيانات!$A$4:$CP$484,ROWS($A$1:H102),7*(COLUMNS($H$12:O113)-1)+11))</f>
        <v>74.5</v>
      </c>
      <c r="P113" s="6">
        <f>IF(ROWS(N$12:N113)&gt;COUNTA(البيانات!$A$4:$A$484),"",INDEX(البيانات!$A$4:$CP$484,ROWS($A$1:I102),7*(COLUMNS($H$12:P113)-1)+11))</f>
        <v>61.8</v>
      </c>
      <c r="Q113" s="6">
        <f>IF(ROWS(O$12:O113)&gt;COUNTA(البيانات!$A$4:$A$484),"",INDEX(البيانات!$A$4:$CP$484,ROWS($A$1:J102),7*(COLUMNS($H$12:Q113)-1)+11))</f>
        <v>0</v>
      </c>
      <c r="R113" s="6">
        <f>IF(ROWS(P$12:P113)&gt;COUNTA(البيانات!$A$4:$A$484),"",INDEX(البيانات!$A$4:$CP$484,ROWS($A$1:K102),7*(COLUMNS($H$12:R113)-1)+11))</f>
        <v>64.099999999999994</v>
      </c>
      <c r="S113" s="6">
        <f>IF(ROWS(Q$12:Q113)&gt;COUNTA(البيانات!$A$4:$A$484),"",INDEX(البيانات!$A$4:$CP$484,ROWS($A$1:L102),7*(COLUMNS($H$12:S113)-1)+11))</f>
        <v>0</v>
      </c>
      <c r="T113" s="5">
        <f>IF(ROWS(P$12:P113)&gt;COUNTA(البيانات!$A$4:$A$484),"",AVERAGE($H113:$S113))</f>
        <v>58.774999999999999</v>
      </c>
      <c r="U113" s="5" t="str">
        <f t="array" ref="U113">IF(ROWS($U$12:U113)&gt;$Y$11,"",INDEX($G$12:$G$492,SMALL(IF($G$12:$G$492&lt;&gt;"",IF(($T$12:$T$492&gt;=55)*($T$12:$T$492&lt;=60)+($T$12:$T$492&gt;=95)*($T$12:$T$492&lt;=100)=1,ROW($G$12:$G$492)-ROW($G$12)+1)),ROWS($U$12:U113))))</f>
        <v/>
      </c>
      <c r="V113" s="17" t="str">
        <f>IF(ROWS($V$12:V113)&gt;$Y$11,"",INDEX($T$12:$T$600,MATCH($U113,$G$12:$G$600,0)))</f>
        <v/>
      </c>
      <c r="W113" s="5"/>
    </row>
    <row r="114" spans="3:23" x14ac:dyDescent="0.35">
      <c r="C114" s="6" t="str">
        <f>IF(ROWS(B$12:B114)&gt;COUNTA(البيانات!A$4:A$484),"",INDEX(البيانات!$A$4:$CP$484,ROWS($A$1:A103),COLUMNS($B$12:B114)))</f>
        <v>مدرسة الأمير للتعليم الثانوي للبنين</v>
      </c>
      <c r="D114" s="6" t="str">
        <f>IF(ROWS(C$12:C114)&gt;COUNTA(البيانات!B$4:B$484),"",INDEX(البيانات!$A$4:$CP$484,ROWS($A$1:B103),COLUMNS($B$12:C114)))</f>
        <v>أدبي</v>
      </c>
      <c r="E114" s="6" t="str">
        <f>IF(ROWS(D$12:D114)&gt;COUNTA(البيانات!C$4:C$484),"",INDEX(البيانات!$A$4:$CP$484,ROWS($A$1:C103),COLUMNS($B$12:D114)))</f>
        <v>12 [أدبي]/4</v>
      </c>
      <c r="F114" s="6" t="str">
        <f>IF(ROWS(E$12:E114)&gt;COUNTA(البيانات!D$4:D$484),"",INDEX(البيانات!$A$4:$CP$484,ROWS($A$1:D103),COLUMNS($B$12:E114)))</f>
        <v>20621697</v>
      </c>
      <c r="G114" s="6" t="str">
        <f>IF(ROWS(F$12:F114)&gt;COUNTA(البيانات!E$4:E$484),"",INDEX(البيانات!$A$4:$CP$484,ROWS($A$1:E103),COLUMNS($B$12:F114)))</f>
        <v>محمد يوسف 103</v>
      </c>
      <c r="H114" s="6">
        <f>IF(ROWS(F$12:F114)&gt;COUNTA(البيانات!$A$4:$A$484),"",INDEX(البيانات!$A$4:$CP$484,ROWS($A$1:A103),7*(COLUMNS($H$12:H114)-1)+11))</f>
        <v>57.3</v>
      </c>
      <c r="I114" s="6">
        <f>IF(ROWS(G$12:G114)&gt;COUNTA(البيانات!$A$4:$A$484),"",INDEX(البيانات!$A$4:$CP$484,ROWS($A$1:B103),7*(COLUMNS($H$12:I114)-1)+11))</f>
        <v>62.5</v>
      </c>
      <c r="J114" s="6">
        <f>IF(ROWS(H$12:H114)&gt;COUNTA(البيانات!$A$4:$A$484),"",INDEX(البيانات!$A$4:$CP$484,ROWS($A$1:C103),7*(COLUMNS($H$12:J114)-1)+11))</f>
        <v>72.5</v>
      </c>
      <c r="K114" s="6">
        <f>IF(ROWS(I$12:I114)&gt;COUNTA(البيانات!$A$4:$A$484),"",INDEX(البيانات!$A$4:$CP$484,ROWS($A$1:D103),7*(COLUMNS($H$12:K114)-1)+11))</f>
        <v>73.3</v>
      </c>
      <c r="L114" s="6">
        <f>IF(ROWS(J$12:J114)&gt;COUNTA(البيانات!$A$4:$A$484),"",INDEX(البيانات!$A$4:$CP$484,ROWS($A$1:E103),7*(COLUMNS($H$12:L114)-1)+11))</f>
        <v>64.400000000000006</v>
      </c>
      <c r="M114" s="6">
        <f>IF(ROWS(K$12:K114)&gt;COUNTA(البيانات!$A$4:$A$484),"",INDEX(البيانات!$A$4:$CP$484,ROWS($A$1:F103),7*(COLUMNS($H$12:M114)-1)+11))</f>
        <v>66.7</v>
      </c>
      <c r="N114" s="6">
        <f>IF(ROWS(L$12:L114)&gt;COUNTA(البيانات!$A$4:$A$484),"",INDEX(البيانات!$A$4:$CP$484,ROWS($A$1:G103),7*(COLUMNS($H$12:N114)-1)+11))</f>
        <v>67.900000000000006</v>
      </c>
      <c r="O114" s="6">
        <f>IF(ROWS(M$12:M114)&gt;COUNTA(البيانات!$A$4:$A$484),"",INDEX(البيانات!$A$4:$CP$484,ROWS($A$1:H103),7*(COLUMNS($H$12:O114)-1)+11))</f>
        <v>73.2</v>
      </c>
      <c r="P114" s="6">
        <f>IF(ROWS(N$12:N114)&gt;COUNTA(البيانات!$A$4:$A$484),"",INDEX(البيانات!$A$4:$CP$484,ROWS($A$1:I103),7*(COLUMNS($H$12:P114)-1)+11))</f>
        <v>66.8</v>
      </c>
      <c r="Q114" s="6">
        <f>IF(ROWS(O$12:O114)&gt;COUNTA(البيانات!$A$4:$A$484),"",INDEX(البيانات!$A$4:$CP$484,ROWS($A$1:J103),7*(COLUMNS($H$12:Q114)-1)+11))</f>
        <v>0</v>
      </c>
      <c r="R114" s="6">
        <f>IF(ROWS(P$12:P114)&gt;COUNTA(البيانات!$A$4:$A$484),"",INDEX(البيانات!$A$4:$CP$484,ROWS($A$1:K103),7*(COLUMNS($H$12:R114)-1)+11))</f>
        <v>68.5</v>
      </c>
      <c r="S114" s="6">
        <f>IF(ROWS(Q$12:Q114)&gt;COUNTA(البيانات!$A$4:$A$484),"",INDEX(البيانات!$A$4:$CP$484,ROWS($A$1:L103),7*(COLUMNS($H$12:S114)-1)+11))</f>
        <v>0</v>
      </c>
      <c r="T114" s="5">
        <f>IF(ROWS(P$12:P114)&gt;COUNTA(البيانات!$A$4:$A$484),"",AVERAGE($H114:$S114))</f>
        <v>56.091666666666669</v>
      </c>
      <c r="U114" s="5" t="str">
        <f t="array" ref="U114">IF(ROWS($U$12:U114)&gt;$Y$11,"",INDEX($G$12:$G$492,SMALL(IF($G$12:$G$492&lt;&gt;"",IF(($T$12:$T$492&gt;=55)*($T$12:$T$492&lt;=60)+($T$12:$T$492&gt;=95)*($T$12:$T$492&lt;=100)=1,ROW($G$12:$G$492)-ROW($G$12)+1)),ROWS($U$12:U114))))</f>
        <v/>
      </c>
      <c r="V114" s="17" t="str">
        <f>IF(ROWS($V$12:V114)&gt;$Y$11,"",INDEX($T$12:$T$600,MATCH($U114,$G$12:$G$600,0)))</f>
        <v/>
      </c>
      <c r="W114" s="5"/>
    </row>
    <row r="115" spans="3:23" x14ac:dyDescent="0.35">
      <c r="C115" s="6" t="str">
        <f>IF(ROWS(B$12:B115)&gt;COUNTA(البيانات!A$4:A$484),"",INDEX(البيانات!$A$4:$CP$484,ROWS($A$1:A104),COLUMNS($B$12:B115)))</f>
        <v>مدرسة الأمير للتعليم الثانوي للبنين</v>
      </c>
      <c r="D115" s="6" t="str">
        <f>IF(ROWS(C$12:C115)&gt;COUNTA(البيانات!B$4:B$484),"",INDEX(البيانات!$A$4:$CP$484,ROWS($A$1:B104),COLUMNS($B$12:C115)))</f>
        <v>أدبي</v>
      </c>
      <c r="E115" s="6" t="str">
        <f>IF(ROWS(D$12:D115)&gt;COUNTA(البيانات!C$4:C$484),"",INDEX(البيانات!$A$4:$CP$484,ROWS($A$1:C104),COLUMNS($B$12:D115)))</f>
        <v>12 [أدبي]/4</v>
      </c>
      <c r="F115" s="6" t="str">
        <f>IF(ROWS(E$12:E115)&gt;COUNTA(البيانات!D$4:D$484),"",INDEX(البيانات!$A$4:$CP$484,ROWS($A$1:D104),COLUMNS($B$12:E115)))</f>
        <v>20921508</v>
      </c>
      <c r="G115" s="6" t="str">
        <f>IF(ROWS(F$12:F115)&gt;COUNTA(البيانات!E$4:E$484),"",INDEX(البيانات!$A$4:$CP$484,ROWS($A$1:E104),COLUMNS($B$12:F115)))</f>
        <v>محمد يوسف 104</v>
      </c>
      <c r="H115" s="6">
        <f>IF(ROWS(F$12:F115)&gt;COUNTA(البيانات!$A$4:$A$484),"",INDEX(البيانات!$A$4:$CP$484,ROWS($A$1:A104),7*(COLUMNS($H$12:H115)-1)+11))</f>
        <v>74.599999999999994</v>
      </c>
      <c r="I115" s="6">
        <f>IF(ROWS(G$12:G115)&gt;COUNTA(البيانات!$A$4:$A$484),"",INDEX(البيانات!$A$4:$CP$484,ROWS($A$1:B104),7*(COLUMNS($H$12:I115)-1)+11))</f>
        <v>76.7</v>
      </c>
      <c r="J115" s="6">
        <f>IF(ROWS(H$12:H115)&gt;COUNTA(البيانات!$A$4:$A$484),"",INDEX(البيانات!$A$4:$CP$484,ROWS($A$1:C104),7*(COLUMNS($H$12:J115)-1)+11))</f>
        <v>79.2</v>
      </c>
      <c r="K115" s="6">
        <f>IF(ROWS(I$12:I115)&gt;COUNTA(البيانات!$A$4:$A$484),"",INDEX(البيانات!$A$4:$CP$484,ROWS($A$1:D104),7*(COLUMNS($H$12:K115)-1)+11))</f>
        <v>83.8</v>
      </c>
      <c r="L115" s="6">
        <f>IF(ROWS(J$12:J115)&gt;COUNTA(البيانات!$A$4:$A$484),"",INDEX(البيانات!$A$4:$CP$484,ROWS($A$1:E104),7*(COLUMNS($H$12:L115)-1)+11))</f>
        <v>79.3</v>
      </c>
      <c r="M115" s="6">
        <f>IF(ROWS(K$12:K115)&gt;COUNTA(البيانات!$A$4:$A$484),"",INDEX(البيانات!$A$4:$CP$484,ROWS($A$1:F104),7*(COLUMNS($H$12:M115)-1)+11))</f>
        <v>88</v>
      </c>
      <c r="N115" s="6">
        <f>IF(ROWS(L$12:L115)&gt;COUNTA(البيانات!$A$4:$A$484),"",INDEX(البيانات!$A$4:$CP$484,ROWS($A$1:G104),7*(COLUMNS($H$12:N115)-1)+11))</f>
        <v>95.1</v>
      </c>
      <c r="O115" s="6">
        <f>IF(ROWS(M$12:M115)&gt;COUNTA(البيانات!$A$4:$A$484),"",INDEX(البيانات!$A$4:$CP$484,ROWS($A$1:H104),7*(COLUMNS($H$12:O115)-1)+11))</f>
        <v>83.9</v>
      </c>
      <c r="P115" s="6">
        <f>IF(ROWS(N$12:N115)&gt;COUNTA(البيانات!$A$4:$A$484),"",INDEX(البيانات!$A$4:$CP$484,ROWS($A$1:I104),7*(COLUMNS($H$12:P115)-1)+11))</f>
        <v>78.099999999999994</v>
      </c>
      <c r="Q115" s="6">
        <f>IF(ROWS(O$12:O115)&gt;COUNTA(البيانات!$A$4:$A$484),"",INDEX(البيانات!$A$4:$CP$484,ROWS($A$1:J104),7*(COLUMNS($H$12:Q115)-1)+11))</f>
        <v>0</v>
      </c>
      <c r="R115" s="6">
        <f>IF(ROWS(P$12:P115)&gt;COUNTA(البيانات!$A$4:$A$484),"",INDEX(البيانات!$A$4:$CP$484,ROWS($A$1:K104),7*(COLUMNS($H$12:R115)-1)+11))</f>
        <v>85.9</v>
      </c>
      <c r="S115" s="6">
        <f>IF(ROWS(Q$12:Q115)&gt;COUNTA(البيانات!$A$4:$A$484),"",INDEX(البيانات!$A$4:$CP$484,ROWS($A$1:L104),7*(COLUMNS($H$12:S115)-1)+11))</f>
        <v>0</v>
      </c>
      <c r="T115" s="5">
        <f>IF(ROWS(P$12:P115)&gt;COUNTA(البيانات!$A$4:$A$484),"",AVERAGE($H115:$S115))</f>
        <v>68.716666666666669</v>
      </c>
      <c r="U115" s="5" t="str">
        <f t="array" ref="U115">IF(ROWS($U$12:U115)&gt;$Y$11,"",INDEX($G$12:$G$492,SMALL(IF($G$12:$G$492&lt;&gt;"",IF(($T$12:$T$492&gt;=55)*($T$12:$T$492&lt;=60)+($T$12:$T$492&gt;=95)*($T$12:$T$492&lt;=100)=1,ROW($G$12:$G$492)-ROW($G$12)+1)),ROWS($U$12:U115))))</f>
        <v/>
      </c>
      <c r="V115" s="17" t="str">
        <f>IF(ROWS($V$12:V115)&gt;$Y$11,"",INDEX($T$12:$T$600,MATCH($U115,$G$12:$G$600,0)))</f>
        <v/>
      </c>
      <c r="W115" s="5"/>
    </row>
    <row r="116" spans="3:23" x14ac:dyDescent="0.35">
      <c r="C116" s="6" t="str">
        <f>IF(ROWS(B$12:B116)&gt;COUNTA(البيانات!A$4:A$484),"",INDEX(البيانات!$A$4:$CP$484,ROWS($A$1:A105),COLUMNS($B$12:B116)))</f>
        <v>مدرسة الأمير للتعليم الثانوي للبنين</v>
      </c>
      <c r="D116" s="6" t="str">
        <f>IF(ROWS(C$12:C116)&gt;COUNTA(البيانات!B$4:B$484),"",INDEX(البيانات!$A$4:$CP$484,ROWS($A$1:B105),COLUMNS($B$12:C116)))</f>
        <v>أدبي</v>
      </c>
      <c r="E116" s="6" t="str">
        <f>IF(ROWS(D$12:D116)&gt;COUNTA(البيانات!C$4:C$484),"",INDEX(البيانات!$A$4:$CP$484,ROWS($A$1:C105),COLUMNS($B$12:D116)))</f>
        <v>12 [أدبي]/4</v>
      </c>
      <c r="F116" s="6" t="str">
        <f>IF(ROWS(E$12:E116)&gt;COUNTA(البيانات!D$4:D$484),"",INDEX(البيانات!$A$4:$CP$484,ROWS($A$1:D105),COLUMNS($B$12:E116)))</f>
        <v>20314647</v>
      </c>
      <c r="G116" s="6" t="str">
        <f>IF(ROWS(F$12:F116)&gt;COUNTA(البيانات!E$4:E$484),"",INDEX(البيانات!$A$4:$CP$484,ROWS($A$1:E105),COLUMNS($B$12:F116)))</f>
        <v>محمد يوسف 105</v>
      </c>
      <c r="H116" s="6">
        <f>IF(ROWS(F$12:F116)&gt;COUNTA(البيانات!$A$4:$A$484),"",INDEX(البيانات!$A$4:$CP$484,ROWS($A$1:A105),7*(COLUMNS($H$12:H116)-1)+11))</f>
        <v>50.6</v>
      </c>
      <c r="I116" s="6">
        <f>IF(ROWS(G$12:G116)&gt;COUNTA(البيانات!$A$4:$A$484),"",INDEX(البيانات!$A$4:$CP$484,ROWS($A$1:B105),7*(COLUMNS($H$12:I116)-1)+11))</f>
        <v>54.9</v>
      </c>
      <c r="J116" s="6">
        <f>IF(ROWS(H$12:H116)&gt;COUNTA(البيانات!$A$4:$A$484),"",INDEX(البيانات!$A$4:$CP$484,ROWS($A$1:C105),7*(COLUMNS($H$12:J116)-1)+11))</f>
        <v>72.400000000000006</v>
      </c>
      <c r="K116" s="6">
        <f>IF(ROWS(I$12:I116)&gt;COUNTA(البيانات!$A$4:$A$484),"",INDEX(البيانات!$A$4:$CP$484,ROWS($A$1:D105),7*(COLUMNS($H$12:K116)-1)+11))</f>
        <v>59</v>
      </c>
      <c r="L116" s="6">
        <f>IF(ROWS(J$12:J116)&gt;COUNTA(البيانات!$A$4:$A$484),"",INDEX(البيانات!$A$4:$CP$484,ROWS($A$1:E105),7*(COLUMNS($H$12:L116)-1)+11))</f>
        <v>59.2</v>
      </c>
      <c r="M116" s="6">
        <f>IF(ROWS(K$12:K116)&gt;COUNTA(البيانات!$A$4:$A$484),"",INDEX(البيانات!$A$4:$CP$484,ROWS($A$1:F105),7*(COLUMNS($H$12:M116)-1)+11))</f>
        <v>65.900000000000006</v>
      </c>
      <c r="N116" s="6">
        <f>IF(ROWS(L$12:L116)&gt;COUNTA(البيانات!$A$4:$A$484),"",INDEX(البيانات!$A$4:$CP$484,ROWS($A$1:G105),7*(COLUMNS($H$12:N116)-1)+11))</f>
        <v>58.8</v>
      </c>
      <c r="O116" s="6">
        <f>IF(ROWS(M$12:M116)&gt;COUNTA(البيانات!$A$4:$A$484),"",INDEX(البيانات!$A$4:$CP$484,ROWS($A$1:H105),7*(COLUMNS($H$12:O116)-1)+11))</f>
        <v>57.9</v>
      </c>
      <c r="P116" s="6">
        <f>IF(ROWS(N$12:N116)&gt;COUNTA(البيانات!$A$4:$A$484),"",INDEX(البيانات!$A$4:$CP$484,ROWS($A$1:I105),7*(COLUMNS($H$12:P116)-1)+11))</f>
        <v>66.900000000000006</v>
      </c>
      <c r="Q116" s="6">
        <f>IF(ROWS(O$12:O116)&gt;COUNTA(البيانات!$A$4:$A$484),"",INDEX(البيانات!$A$4:$CP$484,ROWS($A$1:J105),7*(COLUMNS($H$12:Q116)-1)+11))</f>
        <v>0</v>
      </c>
      <c r="R116" s="6">
        <f>IF(ROWS(P$12:P116)&gt;COUNTA(البيانات!$A$4:$A$484),"",INDEX(البيانات!$A$4:$CP$484,ROWS($A$1:K105),7*(COLUMNS($H$12:R116)-1)+11))</f>
        <v>56.4</v>
      </c>
      <c r="S116" s="6">
        <f>IF(ROWS(Q$12:Q116)&gt;COUNTA(البيانات!$A$4:$A$484),"",INDEX(البيانات!$A$4:$CP$484,ROWS($A$1:L105),7*(COLUMNS($H$12:S116)-1)+11))</f>
        <v>0</v>
      </c>
      <c r="T116" s="5">
        <f>IF(ROWS(P$12:P116)&gt;COUNTA(البيانات!$A$4:$A$484),"",AVERAGE($H116:$S116))</f>
        <v>50.166666666666664</v>
      </c>
      <c r="U116" s="5" t="str">
        <f t="array" ref="U116">IF(ROWS($U$12:U116)&gt;$Y$11,"",INDEX($G$12:$G$492,SMALL(IF($G$12:$G$492&lt;&gt;"",IF(($T$12:$T$492&gt;=55)*($T$12:$T$492&lt;=60)+($T$12:$T$492&gt;=95)*($T$12:$T$492&lt;=100)=1,ROW($G$12:$G$492)-ROW($G$12)+1)),ROWS($U$12:U116))))</f>
        <v/>
      </c>
      <c r="V116" s="17" t="str">
        <f>IF(ROWS($V$12:V116)&gt;$Y$11,"",INDEX($T$12:$T$600,MATCH($U116,$G$12:$G$600,0)))</f>
        <v/>
      </c>
      <c r="W116" s="5"/>
    </row>
    <row r="117" spans="3:23" x14ac:dyDescent="0.35">
      <c r="C117" s="6" t="str">
        <f>IF(ROWS(B$12:B117)&gt;COUNTA(البيانات!A$4:A$484),"",INDEX(البيانات!$A$4:$CP$484,ROWS($A$1:A106),COLUMNS($B$12:B117)))</f>
        <v>مدرسة الأمير للتعليم الثانوي للبنين</v>
      </c>
      <c r="D117" s="6" t="str">
        <f>IF(ROWS(C$12:C117)&gt;COUNTA(البيانات!B$4:B$484),"",INDEX(البيانات!$A$4:$CP$484,ROWS($A$1:B106),COLUMNS($B$12:C117)))</f>
        <v>أدبي</v>
      </c>
      <c r="E117" s="6" t="str">
        <f>IF(ROWS(D$12:D117)&gt;COUNTA(البيانات!C$4:C$484),"",INDEX(البيانات!$A$4:$CP$484,ROWS($A$1:C106),COLUMNS($B$12:D117)))</f>
        <v>12 [أدبي]/4</v>
      </c>
      <c r="F117" s="6" t="str">
        <f>IF(ROWS(E$12:E117)&gt;COUNTA(البيانات!D$4:D$484),"",INDEX(البيانات!$A$4:$CP$484,ROWS($A$1:D106),COLUMNS($B$12:E117)))</f>
        <v>19817568</v>
      </c>
      <c r="G117" s="6" t="str">
        <f>IF(ROWS(F$12:F117)&gt;COUNTA(البيانات!E$4:E$484),"",INDEX(البيانات!$A$4:$CP$484,ROWS($A$1:E106),COLUMNS($B$12:F117)))</f>
        <v>محمد يوسف 106</v>
      </c>
      <c r="H117" s="6">
        <f>IF(ROWS(F$12:F117)&gt;COUNTA(البيانات!$A$4:$A$484),"",INDEX(البيانات!$A$4:$CP$484,ROWS($A$1:A106),7*(COLUMNS($H$12:H117)-1)+11))</f>
        <v>49</v>
      </c>
      <c r="I117" s="6">
        <f>IF(ROWS(G$12:G117)&gt;COUNTA(البيانات!$A$4:$A$484),"",INDEX(البيانات!$A$4:$CP$484,ROWS($A$1:B106),7*(COLUMNS($H$12:I117)-1)+11))</f>
        <v>56.6</v>
      </c>
      <c r="J117" s="6">
        <f>IF(ROWS(H$12:H117)&gt;COUNTA(البيانات!$A$4:$A$484),"",INDEX(البيانات!$A$4:$CP$484,ROWS($A$1:C106),7*(COLUMNS($H$12:J117)-1)+11))</f>
        <v>57.6</v>
      </c>
      <c r="K117" s="6">
        <f>IF(ROWS(I$12:I117)&gt;COUNTA(البيانات!$A$4:$A$484),"",INDEX(البيانات!$A$4:$CP$484,ROWS($A$1:D106),7*(COLUMNS($H$12:K117)-1)+11))</f>
        <v>64.900000000000006</v>
      </c>
      <c r="L117" s="6">
        <f>IF(ROWS(J$12:J117)&gt;COUNTA(البيانات!$A$4:$A$484),"",INDEX(البيانات!$A$4:$CP$484,ROWS($A$1:E106),7*(COLUMNS($H$12:L117)-1)+11))</f>
        <v>46.3</v>
      </c>
      <c r="M117" s="6">
        <f>IF(ROWS(K$12:K117)&gt;COUNTA(البيانات!$A$4:$A$484),"",INDEX(البيانات!$A$4:$CP$484,ROWS($A$1:F106),7*(COLUMNS($H$12:M117)-1)+11))</f>
        <v>62.3</v>
      </c>
      <c r="N117" s="6">
        <f>IF(ROWS(L$12:L117)&gt;COUNTA(البيانات!$A$4:$A$484),"",INDEX(البيانات!$A$4:$CP$484,ROWS($A$1:G106),7*(COLUMNS($H$12:N117)-1)+11))</f>
        <v>49.4</v>
      </c>
      <c r="O117" s="6">
        <f>IF(ROWS(M$12:M117)&gt;COUNTA(البيانات!$A$4:$A$484),"",INDEX(البيانات!$A$4:$CP$484,ROWS($A$1:H106),7*(COLUMNS($H$12:O117)-1)+11))</f>
        <v>49</v>
      </c>
      <c r="P117" s="6">
        <f>IF(ROWS(N$12:N117)&gt;COUNTA(البيانات!$A$4:$A$484),"",INDEX(البيانات!$A$4:$CP$484,ROWS($A$1:I106),7*(COLUMNS($H$12:P117)-1)+11))</f>
        <v>65.099999999999994</v>
      </c>
      <c r="Q117" s="6">
        <f>IF(ROWS(O$12:O117)&gt;COUNTA(البيانات!$A$4:$A$484),"",INDEX(البيانات!$A$4:$CP$484,ROWS($A$1:J106),7*(COLUMNS($H$12:Q117)-1)+11))</f>
        <v>0</v>
      </c>
      <c r="R117" s="6">
        <f>IF(ROWS(P$12:P117)&gt;COUNTA(البيانات!$A$4:$A$484),"",INDEX(البيانات!$A$4:$CP$484,ROWS($A$1:K106),7*(COLUMNS($H$12:R117)-1)+11))</f>
        <v>43.4</v>
      </c>
      <c r="S117" s="6">
        <f>IF(ROWS(Q$12:Q117)&gt;COUNTA(البيانات!$A$4:$A$484),"",INDEX(البيانات!$A$4:$CP$484,ROWS($A$1:L106),7*(COLUMNS($H$12:S117)-1)+11))</f>
        <v>0</v>
      </c>
      <c r="T117" s="5">
        <f>IF(ROWS(P$12:P117)&gt;COUNTA(البيانات!$A$4:$A$484),"",AVERAGE($H117:$S117))</f>
        <v>45.29999999999999</v>
      </c>
      <c r="U117" s="5" t="str">
        <f t="array" ref="U117">IF(ROWS($U$12:U117)&gt;$Y$11,"",INDEX($G$12:$G$492,SMALL(IF($G$12:$G$492&lt;&gt;"",IF(($T$12:$T$492&gt;=55)*($T$12:$T$492&lt;=60)+($T$12:$T$492&gt;=95)*($T$12:$T$492&lt;=100)=1,ROW($G$12:$G$492)-ROW($G$12)+1)),ROWS($U$12:U117))))</f>
        <v/>
      </c>
      <c r="V117" s="17" t="str">
        <f>IF(ROWS($V$12:V117)&gt;$Y$11,"",INDEX($T$12:$T$600,MATCH($U117,$G$12:$G$600,0)))</f>
        <v/>
      </c>
      <c r="W117" s="5"/>
    </row>
    <row r="118" spans="3:23" x14ac:dyDescent="0.35">
      <c r="C118" s="6" t="str">
        <f>IF(ROWS(B$12:B118)&gt;COUNTA(البيانات!A$4:A$484),"",INDEX(البيانات!$A$4:$CP$484,ROWS($A$1:A107),COLUMNS($B$12:B118)))</f>
        <v>مدرسة الأمير للتعليم الثانوي للبنين</v>
      </c>
      <c r="D118" s="6" t="str">
        <f>IF(ROWS(C$12:C118)&gt;COUNTA(البيانات!B$4:B$484),"",INDEX(البيانات!$A$4:$CP$484,ROWS($A$1:B107),COLUMNS($B$12:C118)))</f>
        <v>أدبي</v>
      </c>
      <c r="E118" s="6" t="str">
        <f>IF(ROWS(D$12:D118)&gt;COUNTA(البيانات!C$4:C$484),"",INDEX(البيانات!$A$4:$CP$484,ROWS($A$1:C107),COLUMNS($B$12:D118)))</f>
        <v>12 [أدبي]/4</v>
      </c>
      <c r="F118" s="6" t="str">
        <f>IF(ROWS(E$12:E118)&gt;COUNTA(البيانات!D$4:D$484),"",INDEX(البيانات!$A$4:$CP$484,ROWS($A$1:D107),COLUMNS($B$12:E118)))</f>
        <v>19825026</v>
      </c>
      <c r="G118" s="6" t="str">
        <f>IF(ROWS(F$12:F118)&gt;COUNTA(البيانات!E$4:E$484),"",INDEX(البيانات!$A$4:$CP$484,ROWS($A$1:E107),COLUMNS($B$12:F118)))</f>
        <v>محمد يوسف 107</v>
      </c>
      <c r="H118" s="6">
        <f>IF(ROWS(F$12:F118)&gt;COUNTA(البيانات!$A$4:$A$484),"",INDEX(البيانات!$A$4:$CP$484,ROWS($A$1:A107),7*(COLUMNS($H$12:H118)-1)+11))</f>
        <v>47.6</v>
      </c>
      <c r="I118" s="6">
        <f>IF(ROWS(G$12:G118)&gt;COUNTA(البيانات!$A$4:$A$484),"",INDEX(البيانات!$A$4:$CP$484,ROWS($A$1:B107),7*(COLUMNS($H$12:I118)-1)+11))</f>
        <v>55.6</v>
      </c>
      <c r="J118" s="6">
        <f>IF(ROWS(H$12:H118)&gt;COUNTA(البيانات!$A$4:$A$484),"",INDEX(البيانات!$A$4:$CP$484,ROWS($A$1:C107),7*(COLUMNS($H$12:J118)-1)+11))</f>
        <v>62.6</v>
      </c>
      <c r="K118" s="6">
        <f>IF(ROWS(I$12:I118)&gt;COUNTA(البيانات!$A$4:$A$484),"",INDEX(البيانات!$A$4:$CP$484,ROWS($A$1:D107),7*(COLUMNS($H$12:K118)-1)+11))</f>
        <v>57.4</v>
      </c>
      <c r="L118" s="6">
        <f>IF(ROWS(J$12:J118)&gt;COUNTA(البيانات!$A$4:$A$484),"",INDEX(البيانات!$A$4:$CP$484,ROWS($A$1:E107),7*(COLUMNS($H$12:L118)-1)+11))</f>
        <v>56.1</v>
      </c>
      <c r="M118" s="6">
        <f>IF(ROWS(K$12:K118)&gt;COUNTA(البيانات!$A$4:$A$484),"",INDEX(البيانات!$A$4:$CP$484,ROWS($A$1:F107),7*(COLUMNS($H$12:M118)-1)+11))</f>
        <v>63.6</v>
      </c>
      <c r="N118" s="6">
        <f>IF(ROWS(L$12:L118)&gt;COUNTA(البيانات!$A$4:$A$484),"",INDEX(البيانات!$A$4:$CP$484,ROWS($A$1:G107),7*(COLUMNS($H$12:N118)-1)+11))</f>
        <v>53.6</v>
      </c>
      <c r="O118" s="6">
        <f>IF(ROWS(M$12:M118)&gt;COUNTA(البيانات!$A$4:$A$484),"",INDEX(البيانات!$A$4:$CP$484,ROWS($A$1:H107),7*(COLUMNS($H$12:O118)-1)+11))</f>
        <v>50.1</v>
      </c>
      <c r="P118" s="6">
        <f>IF(ROWS(N$12:N118)&gt;COUNTA(البيانات!$A$4:$A$484),"",INDEX(البيانات!$A$4:$CP$484,ROWS($A$1:I107),7*(COLUMNS($H$12:P118)-1)+11))</f>
        <v>65.2</v>
      </c>
      <c r="Q118" s="6">
        <f>IF(ROWS(O$12:O118)&gt;COUNTA(البيانات!$A$4:$A$484),"",INDEX(البيانات!$A$4:$CP$484,ROWS($A$1:J107),7*(COLUMNS($H$12:Q118)-1)+11))</f>
        <v>0</v>
      </c>
      <c r="R118" s="6">
        <f>IF(ROWS(P$12:P118)&gt;COUNTA(البيانات!$A$4:$A$484),"",INDEX(البيانات!$A$4:$CP$484,ROWS($A$1:K107),7*(COLUMNS($H$12:R118)-1)+11))</f>
        <v>61.5</v>
      </c>
      <c r="S118" s="6">
        <f>IF(ROWS(Q$12:Q118)&gt;COUNTA(البيانات!$A$4:$A$484),"",INDEX(البيانات!$A$4:$CP$484,ROWS($A$1:L107),7*(COLUMNS($H$12:S118)-1)+11))</f>
        <v>0</v>
      </c>
      <c r="T118" s="5">
        <f>IF(ROWS(P$12:P118)&gt;COUNTA(البيانات!$A$4:$A$484),"",AVERAGE($H118:$S118))</f>
        <v>47.775000000000006</v>
      </c>
      <c r="U118" s="5" t="str">
        <f t="array" ref="U118">IF(ROWS($U$12:U118)&gt;$Y$11,"",INDEX($G$12:$G$492,SMALL(IF($G$12:$G$492&lt;&gt;"",IF(($T$12:$T$492&gt;=55)*($T$12:$T$492&lt;=60)+($T$12:$T$492&gt;=95)*($T$12:$T$492&lt;=100)=1,ROW($G$12:$G$492)-ROW($G$12)+1)),ROWS($U$12:U118))))</f>
        <v/>
      </c>
      <c r="V118" s="17" t="str">
        <f>IF(ROWS($V$12:V118)&gt;$Y$11,"",INDEX($T$12:$T$600,MATCH($U118,$G$12:$G$600,0)))</f>
        <v/>
      </c>
      <c r="W118" s="5"/>
    </row>
    <row r="119" spans="3:23" x14ac:dyDescent="0.35">
      <c r="C119" s="6" t="str">
        <f>IF(ROWS(B$12:B119)&gt;COUNTA(البيانات!A$4:A$484),"",INDEX(البيانات!$A$4:$CP$484,ROWS($A$1:A108),COLUMNS($B$12:B119)))</f>
        <v>مدرسة الأمير للتعليم الثانوي للبنين</v>
      </c>
      <c r="D119" s="6" t="str">
        <f>IF(ROWS(C$12:C119)&gt;COUNTA(البيانات!B$4:B$484),"",INDEX(البيانات!$A$4:$CP$484,ROWS($A$1:B108),COLUMNS($B$12:C119)))</f>
        <v>علمي</v>
      </c>
      <c r="E119" s="6" t="str">
        <f>IF(ROWS(D$12:D119)&gt;COUNTA(البيانات!C$4:C$484),"",INDEX(البيانات!$A$4:$CP$484,ROWS($A$1:C108),COLUMNS($B$12:D119)))</f>
        <v>12 [علمي]/1</v>
      </c>
      <c r="F119" s="6" t="str">
        <f>IF(ROWS(E$12:E119)&gt;COUNTA(البيانات!D$4:D$484),"",INDEX(البيانات!$A$4:$CP$484,ROWS($A$1:D108),COLUMNS($B$12:E119)))</f>
        <v>20820780</v>
      </c>
      <c r="G119" s="6" t="str">
        <f>IF(ROWS(F$12:F119)&gt;COUNTA(البيانات!E$4:E$484),"",INDEX(البيانات!$A$4:$CP$484,ROWS($A$1:E108),COLUMNS($B$12:F119)))</f>
        <v>محمد يوسف 108</v>
      </c>
      <c r="H119" s="6">
        <f>IF(ROWS(F$12:F119)&gt;COUNTA(البيانات!$A$4:$A$484),"",INDEX(البيانات!$A$4:$CP$484,ROWS($A$1:A108),7*(COLUMNS($H$12:H119)-1)+11))</f>
        <v>89.6</v>
      </c>
      <c r="I119" s="6">
        <f>IF(ROWS(G$12:G119)&gt;COUNTA(البيانات!$A$4:$A$484),"",INDEX(البيانات!$A$4:$CP$484,ROWS($A$1:B108),7*(COLUMNS($H$12:I119)-1)+11))</f>
        <v>93.9</v>
      </c>
      <c r="J119" s="6">
        <f>IF(ROWS(H$12:H119)&gt;COUNTA(البيانات!$A$4:$A$484),"",INDEX(البيانات!$A$4:$CP$484,ROWS($A$1:C108),7*(COLUMNS($H$12:J119)-1)+11))</f>
        <v>93.7</v>
      </c>
      <c r="K119" s="6">
        <f>IF(ROWS(I$12:I119)&gt;COUNTA(البيانات!$A$4:$A$484),"",INDEX(البيانات!$A$4:$CP$484,ROWS($A$1:D108),7*(COLUMNS($H$12:K119)-1)+11))</f>
        <v>0</v>
      </c>
      <c r="L119" s="6">
        <f>IF(ROWS(J$12:J119)&gt;COUNTA(البيانات!$A$4:$A$484),"",INDEX(البيانات!$A$4:$CP$484,ROWS($A$1:E108),7*(COLUMNS($H$12:L119)-1)+11))</f>
        <v>0</v>
      </c>
      <c r="M119" s="6">
        <f>IF(ROWS(K$12:K119)&gt;COUNTA(البيانات!$A$4:$A$484),"",INDEX(البيانات!$A$4:$CP$484,ROWS($A$1:F108),7*(COLUMNS($H$12:M119)-1)+11))</f>
        <v>0</v>
      </c>
      <c r="N119" s="6">
        <f>IF(ROWS(L$12:L119)&gt;COUNTA(البيانات!$A$4:$A$484),"",INDEX(البيانات!$A$4:$CP$484,ROWS($A$1:G108),7*(COLUMNS($H$12:N119)-1)+11))</f>
        <v>78.3</v>
      </c>
      <c r="O119" s="6">
        <f>IF(ROWS(M$12:M119)&gt;COUNTA(البيانات!$A$4:$A$484),"",INDEX(البيانات!$A$4:$CP$484,ROWS($A$1:H108),7*(COLUMNS($H$12:O119)-1)+11))</f>
        <v>0</v>
      </c>
      <c r="P119" s="6">
        <f>IF(ROWS(N$12:N119)&gt;COUNTA(البيانات!$A$4:$A$484),"",INDEX(البيانات!$A$4:$CP$484,ROWS($A$1:I108),7*(COLUMNS($H$12:P119)-1)+11))</f>
        <v>82.2</v>
      </c>
      <c r="Q119" s="6">
        <f>IF(ROWS(O$12:O119)&gt;COUNTA(البيانات!$A$4:$A$484),"",INDEX(البيانات!$A$4:$CP$484,ROWS($A$1:J108),7*(COLUMNS($H$12:Q119)-1)+11))</f>
        <v>80</v>
      </c>
      <c r="R119" s="6">
        <f>IF(ROWS(P$12:P119)&gt;COUNTA(البيانات!$A$4:$A$484),"",INDEX(البيانات!$A$4:$CP$484,ROWS($A$1:K108),7*(COLUMNS($H$12:R119)-1)+11))</f>
        <v>80.099999999999994</v>
      </c>
      <c r="S119" s="6">
        <f>IF(ROWS(Q$12:Q119)&gt;COUNTA(البيانات!$A$4:$A$484),"",INDEX(البيانات!$A$4:$CP$484,ROWS($A$1:L108),7*(COLUMNS($H$12:S119)-1)+11))</f>
        <v>84.2</v>
      </c>
      <c r="T119" s="5">
        <f>IF(ROWS(P$12:P119)&gt;COUNTA(البيانات!$A$4:$A$484),"",AVERAGE($H119:$S119))</f>
        <v>56.833333333333343</v>
      </c>
      <c r="U119" s="5" t="str">
        <f t="array" ref="U119">IF(ROWS($U$12:U119)&gt;$Y$11,"",INDEX($G$12:$G$492,SMALL(IF($G$12:$G$492&lt;&gt;"",IF(($T$12:$T$492&gt;=55)*($T$12:$T$492&lt;=60)+($T$12:$T$492&gt;=95)*($T$12:$T$492&lt;=100)=1,ROW($G$12:$G$492)-ROW($G$12)+1)),ROWS($U$12:U119))))</f>
        <v/>
      </c>
      <c r="V119" s="17" t="str">
        <f>IF(ROWS($V$12:V119)&gt;$Y$11,"",INDEX($T$12:$T$600,MATCH($U119,$G$12:$G$600,0)))</f>
        <v/>
      </c>
      <c r="W119" s="5"/>
    </row>
    <row r="120" spans="3:23" x14ac:dyDescent="0.35">
      <c r="C120" s="6" t="str">
        <f>IF(ROWS(B$12:B120)&gt;COUNTA(البيانات!A$4:A$484),"",INDEX(البيانات!$A$4:$CP$484,ROWS($A$1:A109),COLUMNS($B$12:B120)))</f>
        <v>مدرسة الأمير للتعليم الثانوي للبنين</v>
      </c>
      <c r="D120" s="6" t="str">
        <f>IF(ROWS(C$12:C120)&gt;COUNTA(البيانات!B$4:B$484),"",INDEX(البيانات!$A$4:$CP$484,ROWS($A$1:B109),COLUMNS($B$12:C120)))</f>
        <v>علمي</v>
      </c>
      <c r="E120" s="6" t="str">
        <f>IF(ROWS(D$12:D120)&gt;COUNTA(البيانات!C$4:C$484),"",INDEX(البيانات!$A$4:$CP$484,ROWS($A$1:C109),COLUMNS($B$12:D120)))</f>
        <v>12 [علمي]/1</v>
      </c>
      <c r="F120" s="6" t="str">
        <f>IF(ROWS(E$12:E120)&gt;COUNTA(البيانات!D$4:D$484),"",INDEX(البيانات!$A$4:$CP$484,ROWS($A$1:D109),COLUMNS($B$12:E120)))</f>
        <v>2011029199</v>
      </c>
      <c r="G120" s="6" t="str">
        <f>IF(ROWS(F$12:F120)&gt;COUNTA(البيانات!E$4:E$484),"",INDEX(البيانات!$A$4:$CP$484,ROWS($A$1:E109),COLUMNS($B$12:F120)))</f>
        <v>محمد يوسف 109</v>
      </c>
      <c r="H120" s="6">
        <f>IF(ROWS(F$12:F120)&gt;COUNTA(البيانات!$A$4:$A$484),"",INDEX(البيانات!$A$4:$CP$484,ROWS($A$1:A109),7*(COLUMNS($H$12:H120)-1)+11))</f>
        <v>99</v>
      </c>
      <c r="I120" s="6">
        <f>IF(ROWS(G$12:G120)&gt;COUNTA(البيانات!$A$4:$A$484),"",INDEX(البيانات!$A$4:$CP$484,ROWS($A$1:B109),7*(COLUMNS($H$12:I120)-1)+11))</f>
        <v>97.6</v>
      </c>
      <c r="J120" s="6">
        <f>IF(ROWS(H$12:H120)&gt;COUNTA(البيانات!$A$4:$A$484),"",INDEX(البيانات!$A$4:$CP$484,ROWS($A$1:C109),7*(COLUMNS($H$12:J120)-1)+11))</f>
        <v>98.8</v>
      </c>
      <c r="K120" s="6">
        <f>IF(ROWS(I$12:I120)&gt;COUNTA(البيانات!$A$4:$A$484),"",INDEX(البيانات!$A$4:$CP$484,ROWS($A$1:D109),7*(COLUMNS($H$12:K120)-1)+11))</f>
        <v>0</v>
      </c>
      <c r="L120" s="6">
        <f>IF(ROWS(J$12:J120)&gt;COUNTA(البيانات!$A$4:$A$484),"",INDEX(البيانات!$A$4:$CP$484,ROWS($A$1:E109),7*(COLUMNS($H$12:L120)-1)+11))</f>
        <v>0</v>
      </c>
      <c r="M120" s="6">
        <f>IF(ROWS(K$12:K120)&gt;COUNTA(البيانات!$A$4:$A$484),"",INDEX(البيانات!$A$4:$CP$484,ROWS($A$1:F109),7*(COLUMNS($H$12:M120)-1)+11))</f>
        <v>0</v>
      </c>
      <c r="N120" s="6">
        <f>IF(ROWS(L$12:L120)&gt;COUNTA(البيانات!$A$4:$A$484),"",INDEX(البيانات!$A$4:$CP$484,ROWS($A$1:G109),7*(COLUMNS($H$12:N120)-1)+11))</f>
        <v>98.3</v>
      </c>
      <c r="O120" s="6">
        <f>IF(ROWS(M$12:M120)&gt;COUNTA(البيانات!$A$4:$A$484),"",INDEX(البيانات!$A$4:$CP$484,ROWS($A$1:H109),7*(COLUMNS($H$12:O120)-1)+11))</f>
        <v>0</v>
      </c>
      <c r="P120" s="6">
        <f>IF(ROWS(N$12:N120)&gt;COUNTA(البيانات!$A$4:$A$484),"",INDEX(البيانات!$A$4:$CP$484,ROWS($A$1:I109),7*(COLUMNS($H$12:P120)-1)+11))</f>
        <v>93</v>
      </c>
      <c r="Q120" s="6">
        <f>IF(ROWS(O$12:O120)&gt;COUNTA(البيانات!$A$4:$A$484),"",INDEX(البيانات!$A$4:$CP$484,ROWS($A$1:J109),7*(COLUMNS($H$12:Q120)-1)+11))</f>
        <v>97</v>
      </c>
      <c r="R120" s="6">
        <f>IF(ROWS(P$12:P120)&gt;COUNTA(البيانات!$A$4:$A$484),"",INDEX(البيانات!$A$4:$CP$484,ROWS($A$1:K109),7*(COLUMNS($H$12:R120)-1)+11))</f>
        <v>99.5</v>
      </c>
      <c r="S120" s="6">
        <f>IF(ROWS(Q$12:Q120)&gt;COUNTA(البيانات!$A$4:$A$484),"",INDEX(البيانات!$A$4:$CP$484,ROWS($A$1:L109),7*(COLUMNS($H$12:S120)-1)+11))</f>
        <v>98</v>
      </c>
      <c r="T120" s="5">
        <f>IF(ROWS(P$12:P120)&gt;COUNTA(البيانات!$A$4:$A$484),"",AVERAGE($H120:$S120))</f>
        <v>65.100000000000009</v>
      </c>
      <c r="U120" s="5" t="str">
        <f t="array" ref="U120">IF(ROWS($U$12:U120)&gt;$Y$11,"",INDEX($G$12:$G$492,SMALL(IF($G$12:$G$492&lt;&gt;"",IF(($T$12:$T$492&gt;=55)*($T$12:$T$492&lt;=60)+($T$12:$T$492&gt;=95)*($T$12:$T$492&lt;=100)=1,ROW($G$12:$G$492)-ROW($G$12)+1)),ROWS($U$12:U120))))</f>
        <v/>
      </c>
      <c r="V120" s="17" t="str">
        <f>IF(ROWS($V$12:V120)&gt;$Y$11,"",INDEX($T$12:$T$600,MATCH($U120,$G$12:$G$600,0)))</f>
        <v/>
      </c>
      <c r="W120" s="5"/>
    </row>
    <row r="121" spans="3:23" x14ac:dyDescent="0.35">
      <c r="C121" s="6" t="str">
        <f>IF(ROWS(B$12:B121)&gt;COUNTA(البيانات!A$4:A$484),"",INDEX(البيانات!$A$4:$CP$484,ROWS($A$1:A110),COLUMNS($B$12:B121)))</f>
        <v>مدرسة الأمير للتعليم الثانوي للبنين</v>
      </c>
      <c r="D121" s="6" t="str">
        <f>IF(ROWS(C$12:C121)&gt;COUNTA(البيانات!B$4:B$484),"",INDEX(البيانات!$A$4:$CP$484,ROWS($A$1:B110),COLUMNS($B$12:C121)))</f>
        <v>علمي</v>
      </c>
      <c r="E121" s="6" t="str">
        <f>IF(ROWS(D$12:D121)&gt;COUNTA(البيانات!C$4:C$484),"",INDEX(البيانات!$A$4:$CP$484,ROWS($A$1:C110),COLUMNS($B$12:D121)))</f>
        <v>12 [علمي]/1</v>
      </c>
      <c r="F121" s="6" t="str">
        <f>IF(ROWS(E$12:E121)&gt;COUNTA(البيانات!D$4:D$484),"",INDEX(البيانات!$A$4:$CP$484,ROWS($A$1:D110),COLUMNS($B$12:E121)))</f>
        <v>20315510</v>
      </c>
      <c r="G121" s="6" t="str">
        <f>IF(ROWS(F$12:F121)&gt;COUNTA(البيانات!E$4:E$484),"",INDEX(البيانات!$A$4:$CP$484,ROWS($A$1:E110),COLUMNS($B$12:F121)))</f>
        <v>محمد يوسف 110</v>
      </c>
      <c r="H121" s="6">
        <f>IF(ROWS(F$12:F121)&gt;COUNTA(البيانات!$A$4:$A$484),"",INDEX(البيانات!$A$4:$CP$484,ROWS($A$1:A110),7*(COLUMNS($H$12:H121)-1)+11))</f>
        <v>81.8</v>
      </c>
      <c r="I121" s="6">
        <f>IF(ROWS(G$12:G121)&gt;COUNTA(البيانات!$A$4:$A$484),"",INDEX(البيانات!$A$4:$CP$484,ROWS($A$1:B110),7*(COLUMNS($H$12:I121)-1)+11))</f>
        <v>81.5</v>
      </c>
      <c r="J121" s="6">
        <f>IF(ROWS(H$12:H121)&gt;COUNTA(البيانات!$A$4:$A$484),"",INDEX(البيانات!$A$4:$CP$484,ROWS($A$1:C110),7*(COLUMNS($H$12:J121)-1)+11))</f>
        <v>80.099999999999994</v>
      </c>
      <c r="K121" s="6">
        <f>IF(ROWS(I$12:I121)&gt;COUNTA(البيانات!$A$4:$A$484),"",INDEX(البيانات!$A$4:$CP$484,ROWS($A$1:D110),7*(COLUMNS($H$12:K121)-1)+11))</f>
        <v>0</v>
      </c>
      <c r="L121" s="6">
        <f>IF(ROWS(J$12:J121)&gt;COUNTA(البيانات!$A$4:$A$484),"",INDEX(البيانات!$A$4:$CP$484,ROWS($A$1:E110),7*(COLUMNS($H$12:L121)-1)+11))</f>
        <v>0</v>
      </c>
      <c r="M121" s="6">
        <f>IF(ROWS(K$12:K121)&gt;COUNTA(البيانات!$A$4:$A$484),"",INDEX(البيانات!$A$4:$CP$484,ROWS($A$1:F110),7*(COLUMNS($H$12:M121)-1)+11))</f>
        <v>0</v>
      </c>
      <c r="N121" s="6">
        <f>IF(ROWS(L$12:L121)&gt;COUNTA(البيانات!$A$4:$A$484),"",INDEX(البيانات!$A$4:$CP$484,ROWS($A$1:G110),7*(COLUMNS($H$12:N121)-1)+11))</f>
        <v>62.2</v>
      </c>
      <c r="O121" s="6">
        <f>IF(ROWS(M$12:M121)&gt;COUNTA(البيانات!$A$4:$A$484),"",INDEX(البيانات!$A$4:$CP$484,ROWS($A$1:H110),7*(COLUMNS($H$12:O121)-1)+11))</f>
        <v>0</v>
      </c>
      <c r="P121" s="6">
        <f>IF(ROWS(N$12:N121)&gt;COUNTA(البيانات!$A$4:$A$484),"",INDEX(البيانات!$A$4:$CP$484,ROWS($A$1:I110),7*(COLUMNS($H$12:P121)-1)+11))</f>
        <v>66.7</v>
      </c>
      <c r="Q121" s="6">
        <f>IF(ROWS(O$12:O121)&gt;COUNTA(البيانات!$A$4:$A$484),"",INDEX(البيانات!$A$4:$CP$484,ROWS($A$1:J110),7*(COLUMNS($H$12:Q121)-1)+11))</f>
        <v>62.5</v>
      </c>
      <c r="R121" s="6">
        <f>IF(ROWS(P$12:P121)&gt;COUNTA(البيانات!$A$4:$A$484),"",INDEX(البيانات!$A$4:$CP$484,ROWS($A$1:K110),7*(COLUMNS($H$12:R121)-1)+11))</f>
        <v>74.400000000000006</v>
      </c>
      <c r="S121" s="6">
        <f>IF(ROWS(Q$12:Q121)&gt;COUNTA(البيانات!$A$4:$A$484),"",INDEX(البيانات!$A$4:$CP$484,ROWS($A$1:L110),7*(COLUMNS($H$12:S121)-1)+11))</f>
        <v>73.2</v>
      </c>
      <c r="T121" s="5">
        <f>IF(ROWS(P$12:P121)&gt;COUNTA(البيانات!$A$4:$A$484),"",AVERAGE($H121:$S121))</f>
        <v>48.533333333333339</v>
      </c>
      <c r="U121" s="5" t="str">
        <f t="array" ref="U121">IF(ROWS($U$12:U121)&gt;$Y$11,"",INDEX($G$12:$G$492,SMALL(IF($G$12:$G$492&lt;&gt;"",IF(($T$12:$T$492&gt;=55)*($T$12:$T$492&lt;=60)+($T$12:$T$492&gt;=95)*($T$12:$T$492&lt;=100)=1,ROW($G$12:$G$492)-ROW($G$12)+1)),ROWS($U$12:U121))))</f>
        <v/>
      </c>
      <c r="V121" s="17" t="str">
        <f>IF(ROWS($V$12:V121)&gt;$Y$11,"",INDEX($T$12:$T$600,MATCH($U121,$G$12:$G$600,0)))</f>
        <v/>
      </c>
      <c r="W121" s="5"/>
    </row>
    <row r="122" spans="3:23" x14ac:dyDescent="0.35">
      <c r="C122" s="6" t="str">
        <f>IF(ROWS(B$12:B122)&gt;COUNTA(البيانات!A$4:A$484),"",INDEX(البيانات!$A$4:$CP$484,ROWS($A$1:A111),COLUMNS($B$12:B122)))</f>
        <v>مدرسة الأمير للتعليم الثانوي للبنين</v>
      </c>
      <c r="D122" s="6" t="str">
        <f>IF(ROWS(C$12:C122)&gt;COUNTA(البيانات!B$4:B$484),"",INDEX(البيانات!$A$4:$CP$484,ROWS($A$1:B111),COLUMNS($B$12:C122)))</f>
        <v>علمي</v>
      </c>
      <c r="E122" s="6" t="str">
        <f>IF(ROWS(D$12:D122)&gt;COUNTA(البيانات!C$4:C$484),"",INDEX(البيانات!$A$4:$CP$484,ROWS($A$1:C111),COLUMNS($B$12:D122)))</f>
        <v>12 [علمي]/1</v>
      </c>
      <c r="F122" s="6" t="str">
        <f>IF(ROWS(E$12:E122)&gt;COUNTA(البيانات!D$4:D$484),"",INDEX(البيانات!$A$4:$CP$484,ROWS($A$1:D111),COLUMNS($B$12:E122)))</f>
        <v>70167144</v>
      </c>
      <c r="G122" s="6" t="str">
        <f>IF(ROWS(F$12:F122)&gt;COUNTA(البيانات!E$4:E$484),"",INDEX(البيانات!$A$4:$CP$484,ROWS($A$1:E111),COLUMNS($B$12:F122)))</f>
        <v>محمد يوسف 111</v>
      </c>
      <c r="H122" s="6">
        <f>IF(ROWS(F$12:F122)&gt;COUNTA(البيانات!$A$4:$A$484),"",INDEX(البيانات!$A$4:$CP$484,ROWS($A$1:A111),7*(COLUMNS($H$12:H122)-1)+11))</f>
        <v>93.1</v>
      </c>
      <c r="I122" s="6">
        <f>IF(ROWS(G$12:G122)&gt;COUNTA(البيانات!$A$4:$A$484),"",INDEX(البيانات!$A$4:$CP$484,ROWS($A$1:B111),7*(COLUMNS($H$12:I122)-1)+11))</f>
        <v>85.6</v>
      </c>
      <c r="J122" s="6">
        <f>IF(ROWS(H$12:H122)&gt;COUNTA(البيانات!$A$4:$A$484),"",INDEX(البيانات!$A$4:$CP$484,ROWS($A$1:C111),7*(COLUMNS($H$12:J122)-1)+11))</f>
        <v>88.6</v>
      </c>
      <c r="K122" s="6">
        <f>IF(ROWS(I$12:I122)&gt;COUNTA(البيانات!$A$4:$A$484),"",INDEX(البيانات!$A$4:$CP$484,ROWS($A$1:D111),7*(COLUMNS($H$12:K122)-1)+11))</f>
        <v>0</v>
      </c>
      <c r="L122" s="6">
        <f>IF(ROWS(J$12:J122)&gt;COUNTA(البيانات!$A$4:$A$484),"",INDEX(البيانات!$A$4:$CP$484,ROWS($A$1:E111),7*(COLUMNS($H$12:L122)-1)+11))</f>
        <v>0</v>
      </c>
      <c r="M122" s="6">
        <f>IF(ROWS(K$12:K122)&gt;COUNTA(البيانات!$A$4:$A$484),"",INDEX(البيانات!$A$4:$CP$484,ROWS($A$1:F111),7*(COLUMNS($H$12:M122)-1)+11))</f>
        <v>0</v>
      </c>
      <c r="N122" s="6">
        <f>IF(ROWS(L$12:L122)&gt;COUNTA(البيانات!$A$4:$A$484),"",INDEX(البيانات!$A$4:$CP$484,ROWS($A$1:G111),7*(COLUMNS($H$12:N122)-1)+11))</f>
        <v>71</v>
      </c>
      <c r="O122" s="6">
        <f>IF(ROWS(M$12:M122)&gt;COUNTA(البيانات!$A$4:$A$484),"",INDEX(البيانات!$A$4:$CP$484,ROWS($A$1:H111),7*(COLUMNS($H$12:O122)-1)+11))</f>
        <v>0</v>
      </c>
      <c r="P122" s="6">
        <f>IF(ROWS(N$12:N122)&gt;COUNTA(البيانات!$A$4:$A$484),"",INDEX(البيانات!$A$4:$CP$484,ROWS($A$1:I111),7*(COLUMNS($H$12:P122)-1)+11))</f>
        <v>74.900000000000006</v>
      </c>
      <c r="Q122" s="6">
        <f>IF(ROWS(O$12:O122)&gt;COUNTA(البيانات!$A$4:$A$484),"",INDEX(البيانات!$A$4:$CP$484,ROWS($A$1:J111),7*(COLUMNS($H$12:Q122)-1)+11))</f>
        <v>73.3</v>
      </c>
      <c r="R122" s="6">
        <f>IF(ROWS(P$12:P122)&gt;COUNTA(البيانات!$A$4:$A$484),"",INDEX(البيانات!$A$4:$CP$484,ROWS($A$1:K111),7*(COLUMNS($H$12:R122)-1)+11))</f>
        <v>85.6</v>
      </c>
      <c r="S122" s="6">
        <f>IF(ROWS(Q$12:Q122)&gt;COUNTA(البيانات!$A$4:$A$484),"",INDEX(البيانات!$A$4:$CP$484,ROWS($A$1:L111),7*(COLUMNS($H$12:S122)-1)+11))</f>
        <v>79.400000000000006</v>
      </c>
      <c r="T122" s="5">
        <f>IF(ROWS(P$12:P122)&gt;COUNTA(البيانات!$A$4:$A$484),"",AVERAGE($H122:$S122))</f>
        <v>54.291666666666657</v>
      </c>
      <c r="U122" s="5" t="str">
        <f t="array" ref="U122">IF(ROWS($U$12:U122)&gt;$Y$11,"",INDEX($G$12:$G$492,SMALL(IF($G$12:$G$492&lt;&gt;"",IF(($T$12:$T$492&gt;=55)*($T$12:$T$492&lt;=60)+($T$12:$T$492&gt;=95)*($T$12:$T$492&lt;=100)=1,ROW($G$12:$G$492)-ROW($G$12)+1)),ROWS($U$12:U122))))</f>
        <v/>
      </c>
      <c r="V122" s="17" t="str">
        <f>IF(ROWS($V$12:V122)&gt;$Y$11,"",INDEX($T$12:$T$600,MATCH($U122,$G$12:$G$600,0)))</f>
        <v/>
      </c>
      <c r="W122" s="5"/>
    </row>
    <row r="123" spans="3:23" x14ac:dyDescent="0.35">
      <c r="C123" s="6" t="str">
        <f>IF(ROWS(B$12:B123)&gt;COUNTA(البيانات!A$4:A$484),"",INDEX(البيانات!$A$4:$CP$484,ROWS($A$1:A112),COLUMNS($B$12:B123)))</f>
        <v>مدرسة الأمير للتعليم الثانوي للبنين</v>
      </c>
      <c r="D123" s="6" t="str">
        <f>IF(ROWS(C$12:C123)&gt;COUNTA(البيانات!B$4:B$484),"",INDEX(البيانات!$A$4:$CP$484,ROWS($A$1:B112),COLUMNS($B$12:C123)))</f>
        <v>علمي</v>
      </c>
      <c r="E123" s="6" t="str">
        <f>IF(ROWS(D$12:D123)&gt;COUNTA(البيانات!C$4:C$484),"",INDEX(البيانات!$A$4:$CP$484,ROWS($A$1:C112),COLUMNS($B$12:D123)))</f>
        <v>12 [علمي]/1</v>
      </c>
      <c r="F123" s="6" t="str">
        <f>IF(ROWS(E$12:E123)&gt;COUNTA(البيانات!D$4:D$484),"",INDEX(البيانات!$A$4:$CP$484,ROWS($A$1:D112),COLUMNS($B$12:E123)))</f>
        <v>20717163</v>
      </c>
      <c r="G123" s="6" t="str">
        <f>IF(ROWS(F$12:F123)&gt;COUNTA(البيانات!E$4:E$484),"",INDEX(البيانات!$A$4:$CP$484,ROWS($A$1:E112),COLUMNS($B$12:F123)))</f>
        <v>محمد يوسف 112</v>
      </c>
      <c r="H123" s="6">
        <f>IF(ROWS(F$12:F123)&gt;COUNTA(البيانات!$A$4:$A$484),"",INDEX(البيانات!$A$4:$CP$484,ROWS($A$1:A112),7*(COLUMNS($H$12:H123)-1)+11))</f>
        <v>97.1</v>
      </c>
      <c r="I123" s="6">
        <f>IF(ROWS(G$12:G123)&gt;COUNTA(البيانات!$A$4:$A$484),"",INDEX(البيانات!$A$4:$CP$484,ROWS($A$1:B112),7*(COLUMNS($H$12:I123)-1)+11))</f>
        <v>98.8</v>
      </c>
      <c r="J123" s="6">
        <f>IF(ROWS(H$12:H123)&gt;COUNTA(البيانات!$A$4:$A$484),"",INDEX(البيانات!$A$4:$CP$484,ROWS($A$1:C112),7*(COLUMNS($H$12:J123)-1)+11))</f>
        <v>97.1</v>
      </c>
      <c r="K123" s="6">
        <f>IF(ROWS(I$12:I123)&gt;COUNTA(البيانات!$A$4:$A$484),"",INDEX(البيانات!$A$4:$CP$484,ROWS($A$1:D112),7*(COLUMNS($H$12:K123)-1)+11))</f>
        <v>0</v>
      </c>
      <c r="L123" s="6">
        <f>IF(ROWS(J$12:J123)&gt;COUNTA(البيانات!$A$4:$A$484),"",INDEX(البيانات!$A$4:$CP$484,ROWS($A$1:E112),7*(COLUMNS($H$12:L123)-1)+11))</f>
        <v>0</v>
      </c>
      <c r="M123" s="6">
        <f>IF(ROWS(K$12:K123)&gt;COUNTA(البيانات!$A$4:$A$484),"",INDEX(البيانات!$A$4:$CP$484,ROWS($A$1:F112),7*(COLUMNS($H$12:M123)-1)+11))</f>
        <v>0</v>
      </c>
      <c r="N123" s="6">
        <f>IF(ROWS(L$12:L123)&gt;COUNTA(البيانات!$A$4:$A$484),"",INDEX(البيانات!$A$4:$CP$484,ROWS($A$1:G112),7*(COLUMNS($H$12:N123)-1)+11))</f>
        <v>100</v>
      </c>
      <c r="O123" s="6">
        <f>IF(ROWS(M$12:M123)&gt;COUNTA(البيانات!$A$4:$A$484),"",INDEX(البيانات!$A$4:$CP$484,ROWS($A$1:H112),7*(COLUMNS($H$12:O123)-1)+11))</f>
        <v>0</v>
      </c>
      <c r="P123" s="6">
        <f>IF(ROWS(N$12:N123)&gt;COUNTA(البيانات!$A$4:$A$484),"",INDEX(البيانات!$A$4:$CP$484,ROWS($A$1:I112),7*(COLUMNS($H$12:P123)-1)+11))</f>
        <v>96.9</v>
      </c>
      <c r="Q123" s="6">
        <f>IF(ROWS(O$12:O123)&gt;COUNTA(البيانات!$A$4:$A$484),"",INDEX(البيانات!$A$4:$CP$484,ROWS($A$1:J112),7*(COLUMNS($H$12:Q123)-1)+11))</f>
        <v>99.8</v>
      </c>
      <c r="R123" s="6">
        <f>IF(ROWS(P$12:P123)&gt;COUNTA(البيانات!$A$4:$A$484),"",INDEX(البيانات!$A$4:$CP$484,ROWS($A$1:K112),7*(COLUMNS($H$12:R123)-1)+11))</f>
        <v>99</v>
      </c>
      <c r="S123" s="6">
        <f>IF(ROWS(Q$12:Q123)&gt;COUNTA(البيانات!$A$4:$A$484),"",INDEX(البيانات!$A$4:$CP$484,ROWS($A$1:L112),7*(COLUMNS($H$12:S123)-1)+11))</f>
        <v>98.6</v>
      </c>
      <c r="T123" s="5">
        <f>IF(ROWS(P$12:P123)&gt;COUNTA(البيانات!$A$4:$A$484),"",AVERAGE($H123:$S123))</f>
        <v>65.608333333333334</v>
      </c>
      <c r="U123" s="5" t="str">
        <f t="array" ref="U123">IF(ROWS($U$12:U123)&gt;$Y$11,"",INDEX($G$12:$G$492,SMALL(IF($G$12:$G$492&lt;&gt;"",IF(($T$12:$T$492&gt;=55)*($T$12:$T$492&lt;=60)+($T$12:$T$492&gt;=95)*($T$12:$T$492&lt;=100)=1,ROW($G$12:$G$492)-ROW($G$12)+1)),ROWS($U$12:U123))))</f>
        <v/>
      </c>
      <c r="V123" s="17" t="str">
        <f>IF(ROWS($V$12:V123)&gt;$Y$11,"",INDEX($T$12:$T$600,MATCH($U123,$G$12:$G$600,0)))</f>
        <v/>
      </c>
      <c r="W123" s="5"/>
    </row>
    <row r="124" spans="3:23" x14ac:dyDescent="0.35">
      <c r="C124" s="6" t="str">
        <f>IF(ROWS(B$12:B124)&gt;COUNTA(البيانات!A$4:A$484),"",INDEX(البيانات!$A$4:$CP$484,ROWS($A$1:A113),COLUMNS($B$12:B124)))</f>
        <v>مدرسة الأمير للتعليم الثانوي للبنين</v>
      </c>
      <c r="D124" s="6" t="str">
        <f>IF(ROWS(C$12:C124)&gt;COUNTA(البيانات!B$4:B$484),"",INDEX(البيانات!$A$4:$CP$484,ROWS($A$1:B113),COLUMNS($B$12:C124)))</f>
        <v>علمي</v>
      </c>
      <c r="E124" s="6" t="str">
        <f>IF(ROWS(D$12:D124)&gt;COUNTA(البيانات!C$4:C$484),"",INDEX(البيانات!$A$4:$CP$484,ROWS($A$1:C113),COLUMNS($B$12:D124)))</f>
        <v>12 [علمي]/1</v>
      </c>
      <c r="F124" s="6" t="str">
        <f>IF(ROWS(E$12:E124)&gt;COUNTA(البيانات!D$4:D$484),"",INDEX(البيانات!$A$4:$CP$484,ROWS($A$1:D113),COLUMNS($B$12:E124)))</f>
        <v>70167155</v>
      </c>
      <c r="G124" s="6" t="str">
        <f>IF(ROWS(F$12:F124)&gt;COUNTA(البيانات!E$4:E$484),"",INDEX(البيانات!$A$4:$CP$484,ROWS($A$1:E113),COLUMNS($B$12:F124)))</f>
        <v>محمد يوسف 113</v>
      </c>
      <c r="H124" s="6">
        <f>IF(ROWS(F$12:F124)&gt;COUNTA(البيانات!$A$4:$A$484),"",INDEX(البيانات!$A$4:$CP$484,ROWS($A$1:A113),7*(COLUMNS($H$12:H124)-1)+11))</f>
        <v>99.3</v>
      </c>
      <c r="I124" s="6">
        <f>IF(ROWS(G$12:G124)&gt;COUNTA(البيانات!$A$4:$A$484),"",INDEX(البيانات!$A$4:$CP$484,ROWS($A$1:B113),7*(COLUMNS($H$12:I124)-1)+11))</f>
        <v>98.4</v>
      </c>
      <c r="J124" s="6">
        <f>IF(ROWS(H$12:H124)&gt;COUNTA(البيانات!$A$4:$A$484),"",INDEX(البيانات!$A$4:$CP$484,ROWS($A$1:C113),7*(COLUMNS($H$12:J124)-1)+11))</f>
        <v>98.7</v>
      </c>
      <c r="K124" s="6">
        <f>IF(ROWS(I$12:I124)&gt;COUNTA(البيانات!$A$4:$A$484),"",INDEX(البيانات!$A$4:$CP$484,ROWS($A$1:D113),7*(COLUMNS($H$12:K124)-1)+11))</f>
        <v>0</v>
      </c>
      <c r="L124" s="6">
        <f>IF(ROWS(J$12:J124)&gt;COUNTA(البيانات!$A$4:$A$484),"",INDEX(البيانات!$A$4:$CP$484,ROWS($A$1:E113),7*(COLUMNS($H$12:L124)-1)+11))</f>
        <v>0</v>
      </c>
      <c r="M124" s="6">
        <f>IF(ROWS(K$12:K124)&gt;COUNTA(البيانات!$A$4:$A$484),"",INDEX(البيانات!$A$4:$CP$484,ROWS($A$1:F113),7*(COLUMNS($H$12:M124)-1)+11))</f>
        <v>0</v>
      </c>
      <c r="N124" s="6">
        <f>IF(ROWS(L$12:L124)&gt;COUNTA(البيانات!$A$4:$A$484),"",INDEX(البيانات!$A$4:$CP$484,ROWS($A$1:G113),7*(COLUMNS($H$12:N124)-1)+11))</f>
        <v>98.7</v>
      </c>
      <c r="O124" s="6">
        <f>IF(ROWS(M$12:M124)&gt;COUNTA(البيانات!$A$4:$A$484),"",INDEX(البيانات!$A$4:$CP$484,ROWS($A$1:H113),7*(COLUMNS($H$12:O124)-1)+11))</f>
        <v>0</v>
      </c>
      <c r="P124" s="6">
        <f>IF(ROWS(N$12:N124)&gt;COUNTA(البيانات!$A$4:$A$484),"",INDEX(البيانات!$A$4:$CP$484,ROWS($A$1:I113),7*(COLUMNS($H$12:P124)-1)+11))</f>
        <v>96.6</v>
      </c>
      <c r="Q124" s="6">
        <f>IF(ROWS(O$12:O124)&gt;COUNTA(البيانات!$A$4:$A$484),"",INDEX(البيانات!$A$4:$CP$484,ROWS($A$1:J113),7*(COLUMNS($H$12:Q124)-1)+11))</f>
        <v>96.2</v>
      </c>
      <c r="R124" s="6">
        <f>IF(ROWS(P$12:P124)&gt;COUNTA(البيانات!$A$4:$A$484),"",INDEX(البيانات!$A$4:$CP$484,ROWS($A$1:K113),7*(COLUMNS($H$12:R124)-1)+11))</f>
        <v>98.1</v>
      </c>
      <c r="S124" s="6">
        <f>IF(ROWS(Q$12:Q124)&gt;COUNTA(البيانات!$A$4:$A$484),"",INDEX(البيانات!$A$4:$CP$484,ROWS($A$1:L113),7*(COLUMNS($H$12:S124)-1)+11))</f>
        <v>97.4</v>
      </c>
      <c r="T124" s="5">
        <f>IF(ROWS(P$12:P124)&gt;COUNTA(البيانات!$A$4:$A$484),"",AVERAGE($H124:$S124))</f>
        <v>65.283333333333331</v>
      </c>
      <c r="U124" s="5" t="str">
        <f t="array" ref="U124">IF(ROWS($U$12:U124)&gt;$Y$11,"",INDEX($G$12:$G$492,SMALL(IF($G$12:$G$492&lt;&gt;"",IF(($T$12:$T$492&gt;=55)*($T$12:$T$492&lt;=60)+($T$12:$T$492&gt;=95)*($T$12:$T$492&lt;=100)=1,ROW($G$12:$G$492)-ROW($G$12)+1)),ROWS($U$12:U124))))</f>
        <v/>
      </c>
      <c r="V124" s="17" t="str">
        <f>IF(ROWS($V$12:V124)&gt;$Y$11,"",INDEX($T$12:$T$600,MATCH($U124,$G$12:$G$600,0)))</f>
        <v/>
      </c>
      <c r="W124" s="5"/>
    </row>
    <row r="125" spans="3:23" x14ac:dyDescent="0.35">
      <c r="C125" s="6" t="str">
        <f>IF(ROWS(B$12:B125)&gt;COUNTA(البيانات!A$4:A$484),"",INDEX(البيانات!$A$4:$CP$484,ROWS($A$1:A114),COLUMNS($B$12:B125)))</f>
        <v>مدرسة الأمير للتعليم الثانوي للبنين</v>
      </c>
      <c r="D125" s="6" t="str">
        <f>IF(ROWS(C$12:C125)&gt;COUNTA(البيانات!B$4:B$484),"",INDEX(البيانات!$A$4:$CP$484,ROWS($A$1:B114),COLUMNS($B$12:C125)))</f>
        <v>علمي</v>
      </c>
      <c r="E125" s="6" t="str">
        <f>IF(ROWS(D$12:D125)&gt;COUNTA(البيانات!C$4:C$484),"",INDEX(البيانات!$A$4:$CP$484,ROWS($A$1:C114),COLUMNS($B$12:D125)))</f>
        <v>12 [علمي]/1</v>
      </c>
      <c r="F125" s="6" t="str">
        <f>IF(ROWS(E$12:E125)&gt;COUNTA(البيانات!D$4:D$484),"",INDEX(البيانات!$A$4:$CP$484,ROWS($A$1:D114),COLUMNS($B$12:E125)))</f>
        <v>20615856</v>
      </c>
      <c r="G125" s="6" t="str">
        <f>IF(ROWS(F$12:F125)&gt;COUNTA(البيانات!E$4:E$484),"",INDEX(البيانات!$A$4:$CP$484,ROWS($A$1:E114),COLUMNS($B$12:F125)))</f>
        <v>محمد يوسف 114</v>
      </c>
      <c r="H125" s="6">
        <f>IF(ROWS(F$12:F125)&gt;COUNTA(البيانات!$A$4:$A$484),"",INDEX(البيانات!$A$4:$CP$484,ROWS($A$1:A114),7*(COLUMNS($H$12:H125)-1)+11))</f>
        <v>91.7</v>
      </c>
      <c r="I125" s="6">
        <f>IF(ROWS(G$12:G125)&gt;COUNTA(البيانات!$A$4:$A$484),"",INDEX(البيانات!$A$4:$CP$484,ROWS($A$1:B114),7*(COLUMNS($H$12:I125)-1)+11))</f>
        <v>92.4</v>
      </c>
      <c r="J125" s="6">
        <f>IF(ROWS(H$12:H125)&gt;COUNTA(البيانات!$A$4:$A$484),"",INDEX(البيانات!$A$4:$CP$484,ROWS($A$1:C114),7*(COLUMNS($H$12:J125)-1)+11))</f>
        <v>96.3</v>
      </c>
      <c r="K125" s="6">
        <f>IF(ROWS(I$12:I125)&gt;COUNTA(البيانات!$A$4:$A$484),"",INDEX(البيانات!$A$4:$CP$484,ROWS($A$1:D114),7*(COLUMNS($H$12:K125)-1)+11))</f>
        <v>0</v>
      </c>
      <c r="L125" s="6">
        <f>IF(ROWS(J$12:J125)&gt;COUNTA(البيانات!$A$4:$A$484),"",INDEX(البيانات!$A$4:$CP$484,ROWS($A$1:E114),7*(COLUMNS($H$12:L125)-1)+11))</f>
        <v>0</v>
      </c>
      <c r="M125" s="6">
        <f>IF(ROWS(K$12:K125)&gt;COUNTA(البيانات!$A$4:$A$484),"",INDEX(البيانات!$A$4:$CP$484,ROWS($A$1:F114),7*(COLUMNS($H$12:M125)-1)+11))</f>
        <v>0</v>
      </c>
      <c r="N125" s="6">
        <f>IF(ROWS(L$12:L125)&gt;COUNTA(البيانات!$A$4:$A$484),"",INDEX(البيانات!$A$4:$CP$484,ROWS($A$1:G114),7*(COLUMNS($H$12:N125)-1)+11))</f>
        <v>88.6</v>
      </c>
      <c r="O125" s="6">
        <f>IF(ROWS(M$12:M125)&gt;COUNTA(البيانات!$A$4:$A$484),"",INDEX(البيانات!$A$4:$CP$484,ROWS($A$1:H114),7*(COLUMNS($H$12:O125)-1)+11))</f>
        <v>0</v>
      </c>
      <c r="P125" s="6">
        <f>IF(ROWS(N$12:N125)&gt;COUNTA(البيانات!$A$4:$A$484),"",INDEX(البيانات!$A$4:$CP$484,ROWS($A$1:I114),7*(COLUMNS($H$12:P125)-1)+11))</f>
        <v>88.3</v>
      </c>
      <c r="Q125" s="6">
        <f>IF(ROWS(O$12:O125)&gt;COUNTA(البيانات!$A$4:$A$484),"",INDEX(البيانات!$A$4:$CP$484,ROWS($A$1:J114),7*(COLUMNS($H$12:Q125)-1)+11))</f>
        <v>96.9</v>
      </c>
      <c r="R125" s="6">
        <f>IF(ROWS(P$12:P125)&gt;COUNTA(البيانات!$A$4:$A$484),"",INDEX(البيانات!$A$4:$CP$484,ROWS($A$1:K114),7*(COLUMNS($H$12:R125)-1)+11))</f>
        <v>96.8</v>
      </c>
      <c r="S125" s="6">
        <f>IF(ROWS(Q$12:Q125)&gt;COUNTA(البيانات!$A$4:$A$484),"",INDEX(البيانات!$A$4:$CP$484,ROWS($A$1:L114),7*(COLUMNS($H$12:S125)-1)+11))</f>
        <v>93.4</v>
      </c>
      <c r="T125" s="5">
        <f>IF(ROWS(P$12:P125)&gt;COUNTA(البيانات!$A$4:$A$484),"",AVERAGE($H125:$S125))</f>
        <v>62.033333333333331</v>
      </c>
      <c r="U125" s="5" t="str">
        <f t="array" ref="U125">IF(ROWS($U$12:U125)&gt;$Y$11,"",INDEX($G$12:$G$492,SMALL(IF($G$12:$G$492&lt;&gt;"",IF(($T$12:$T$492&gt;=55)*($T$12:$T$492&lt;=60)+($T$12:$T$492&gt;=95)*($T$12:$T$492&lt;=100)=1,ROW($G$12:$G$492)-ROW($G$12)+1)),ROWS($U$12:U125))))</f>
        <v/>
      </c>
      <c r="V125" s="17" t="str">
        <f>IF(ROWS($V$12:V125)&gt;$Y$11,"",INDEX($T$12:$T$600,MATCH($U125,$G$12:$G$600,0)))</f>
        <v/>
      </c>
      <c r="W125" s="5"/>
    </row>
    <row r="126" spans="3:23" x14ac:dyDescent="0.35">
      <c r="C126" s="6" t="str">
        <f>IF(ROWS(B$12:B126)&gt;COUNTA(البيانات!A$4:A$484),"",INDEX(البيانات!$A$4:$CP$484,ROWS($A$1:A115),COLUMNS($B$12:B126)))</f>
        <v>مدرسة الأمير للتعليم الثانوي للبنين</v>
      </c>
      <c r="D126" s="6" t="str">
        <f>IF(ROWS(C$12:C126)&gt;COUNTA(البيانات!B$4:B$484),"",INDEX(البيانات!$A$4:$CP$484,ROWS($A$1:B115),COLUMNS($B$12:C126)))</f>
        <v>علمي</v>
      </c>
      <c r="E126" s="6" t="str">
        <f>IF(ROWS(D$12:D126)&gt;COUNTA(البيانات!C$4:C$484),"",INDEX(البيانات!$A$4:$CP$484,ROWS($A$1:C115),COLUMNS($B$12:D126)))</f>
        <v>12 [علمي]/1</v>
      </c>
      <c r="F126" s="6" t="str">
        <f>IF(ROWS(E$12:E126)&gt;COUNTA(البيانات!D$4:D$484),"",INDEX(البيانات!$A$4:$CP$484,ROWS($A$1:D115),COLUMNS($B$12:E126)))</f>
        <v>20724226</v>
      </c>
      <c r="G126" s="6" t="str">
        <f>IF(ROWS(F$12:F126)&gt;COUNTA(البيانات!E$4:E$484),"",INDEX(البيانات!$A$4:$CP$484,ROWS($A$1:E115),COLUMNS($B$12:F126)))</f>
        <v>محمد يوسف 115</v>
      </c>
      <c r="H126" s="6">
        <f>IF(ROWS(F$12:F126)&gt;COUNTA(البيانات!$A$4:$A$484),"",INDEX(البيانات!$A$4:$CP$484,ROWS($A$1:A115),7*(COLUMNS($H$12:H126)-1)+11))</f>
        <v>97.4</v>
      </c>
      <c r="I126" s="6">
        <f>IF(ROWS(G$12:G126)&gt;COUNTA(البيانات!$A$4:$A$484),"",INDEX(البيانات!$A$4:$CP$484,ROWS($A$1:B115),7*(COLUMNS($H$12:I126)-1)+11))</f>
        <v>89.2</v>
      </c>
      <c r="J126" s="6">
        <f>IF(ROWS(H$12:H126)&gt;COUNTA(البيانات!$A$4:$A$484),"",INDEX(البيانات!$A$4:$CP$484,ROWS($A$1:C115),7*(COLUMNS($H$12:J126)-1)+11))</f>
        <v>84.9</v>
      </c>
      <c r="K126" s="6">
        <f>IF(ROWS(I$12:I126)&gt;COUNTA(البيانات!$A$4:$A$484),"",INDEX(البيانات!$A$4:$CP$484,ROWS($A$1:D115),7*(COLUMNS($H$12:K126)-1)+11))</f>
        <v>0</v>
      </c>
      <c r="L126" s="6">
        <f>IF(ROWS(J$12:J126)&gt;COUNTA(البيانات!$A$4:$A$484),"",INDEX(البيانات!$A$4:$CP$484,ROWS($A$1:E115),7*(COLUMNS($H$12:L126)-1)+11))</f>
        <v>0</v>
      </c>
      <c r="M126" s="6">
        <f>IF(ROWS(K$12:K126)&gt;COUNTA(البيانات!$A$4:$A$484),"",INDEX(البيانات!$A$4:$CP$484,ROWS($A$1:F115),7*(COLUMNS($H$12:M126)-1)+11))</f>
        <v>0</v>
      </c>
      <c r="N126" s="6">
        <f>IF(ROWS(L$12:L126)&gt;COUNTA(البيانات!$A$4:$A$484),"",INDEX(البيانات!$A$4:$CP$484,ROWS($A$1:G115),7*(COLUMNS($H$12:N126)-1)+11))</f>
        <v>83.5</v>
      </c>
      <c r="O126" s="6">
        <f>IF(ROWS(M$12:M126)&gt;COUNTA(البيانات!$A$4:$A$484),"",INDEX(البيانات!$A$4:$CP$484,ROWS($A$1:H115),7*(COLUMNS($H$12:O126)-1)+11))</f>
        <v>0</v>
      </c>
      <c r="P126" s="6">
        <f>IF(ROWS(N$12:N126)&gt;COUNTA(البيانات!$A$4:$A$484),"",INDEX(البيانات!$A$4:$CP$484,ROWS($A$1:I115),7*(COLUMNS($H$12:P126)-1)+11))</f>
        <v>80.400000000000006</v>
      </c>
      <c r="Q126" s="6">
        <f>IF(ROWS(O$12:O126)&gt;COUNTA(البيانات!$A$4:$A$484),"",INDEX(البيانات!$A$4:$CP$484,ROWS($A$1:J115),7*(COLUMNS($H$12:Q126)-1)+11))</f>
        <v>90.1</v>
      </c>
      <c r="R126" s="6">
        <f>IF(ROWS(P$12:P126)&gt;COUNTA(البيانات!$A$4:$A$484),"",INDEX(البيانات!$A$4:$CP$484,ROWS($A$1:K115),7*(COLUMNS($H$12:R126)-1)+11))</f>
        <v>93.8</v>
      </c>
      <c r="S126" s="6">
        <f>IF(ROWS(Q$12:Q126)&gt;COUNTA(البيانات!$A$4:$A$484),"",INDEX(البيانات!$A$4:$CP$484,ROWS($A$1:L115),7*(COLUMNS($H$12:S126)-1)+11))</f>
        <v>88.2</v>
      </c>
      <c r="T126" s="5">
        <f>IF(ROWS(P$12:P126)&gt;COUNTA(البيانات!$A$4:$A$484),"",AVERAGE($H126:$S126))</f>
        <v>58.958333333333336</v>
      </c>
      <c r="U126" s="5" t="str">
        <f t="array" ref="U126">IF(ROWS($U$12:U126)&gt;$Y$11,"",INDEX($G$12:$G$492,SMALL(IF($G$12:$G$492&lt;&gt;"",IF(($T$12:$T$492&gt;=55)*($T$12:$T$492&lt;=60)+($T$12:$T$492&gt;=95)*($T$12:$T$492&lt;=100)=1,ROW($G$12:$G$492)-ROW($G$12)+1)),ROWS($U$12:U126))))</f>
        <v/>
      </c>
      <c r="V126" s="17" t="str">
        <f>IF(ROWS($V$12:V126)&gt;$Y$11,"",INDEX($T$12:$T$600,MATCH($U126,$G$12:$G$600,0)))</f>
        <v/>
      </c>
      <c r="W126" s="5"/>
    </row>
    <row r="127" spans="3:23" x14ac:dyDescent="0.35">
      <c r="C127" s="6" t="str">
        <f>IF(ROWS(B$12:B127)&gt;COUNTA(البيانات!A$4:A$484),"",INDEX(البيانات!$A$4:$CP$484,ROWS($A$1:A116),COLUMNS($B$12:B127)))</f>
        <v>مدرسة الأمير للتعليم الثانوي للبنين</v>
      </c>
      <c r="D127" s="6" t="str">
        <f>IF(ROWS(C$12:C127)&gt;COUNTA(البيانات!B$4:B$484),"",INDEX(البيانات!$A$4:$CP$484,ROWS($A$1:B116),COLUMNS($B$12:C127)))</f>
        <v>علمي</v>
      </c>
      <c r="E127" s="6" t="str">
        <f>IF(ROWS(D$12:D127)&gt;COUNTA(البيانات!C$4:C$484),"",INDEX(البيانات!$A$4:$CP$484,ROWS($A$1:C116),COLUMNS($B$12:D127)))</f>
        <v>12 [علمي]/1</v>
      </c>
      <c r="F127" s="6" t="str">
        <f>IF(ROWS(E$12:E127)&gt;COUNTA(البيانات!D$4:D$484),"",INDEX(البيانات!$A$4:$CP$484,ROWS($A$1:D116),COLUMNS($B$12:E127)))</f>
        <v>70167194</v>
      </c>
      <c r="G127" s="6" t="str">
        <f>IF(ROWS(F$12:F127)&gt;COUNTA(البيانات!E$4:E$484),"",INDEX(البيانات!$A$4:$CP$484,ROWS($A$1:E116),COLUMNS($B$12:F127)))</f>
        <v>محمد يوسف 116</v>
      </c>
      <c r="H127" s="6">
        <f>IF(ROWS(F$12:F127)&gt;COUNTA(البيانات!$A$4:$A$484),"",INDEX(البيانات!$A$4:$CP$484,ROWS($A$1:A116),7*(COLUMNS($H$12:H127)-1)+11))</f>
        <v>98.8</v>
      </c>
      <c r="I127" s="6">
        <f>IF(ROWS(G$12:G127)&gt;COUNTA(البيانات!$A$4:$A$484),"",INDEX(البيانات!$A$4:$CP$484,ROWS($A$1:B116),7*(COLUMNS($H$12:I127)-1)+11))</f>
        <v>95.9</v>
      </c>
      <c r="J127" s="6">
        <f>IF(ROWS(H$12:H127)&gt;COUNTA(البيانات!$A$4:$A$484),"",INDEX(البيانات!$A$4:$CP$484,ROWS($A$1:C116),7*(COLUMNS($H$12:J127)-1)+11))</f>
        <v>91.2</v>
      </c>
      <c r="K127" s="6">
        <f>IF(ROWS(I$12:I127)&gt;COUNTA(البيانات!$A$4:$A$484),"",INDEX(البيانات!$A$4:$CP$484,ROWS($A$1:D116),7*(COLUMNS($H$12:K127)-1)+11))</f>
        <v>0</v>
      </c>
      <c r="L127" s="6">
        <f>IF(ROWS(J$12:J127)&gt;COUNTA(البيانات!$A$4:$A$484),"",INDEX(البيانات!$A$4:$CP$484,ROWS($A$1:E116),7*(COLUMNS($H$12:L127)-1)+11))</f>
        <v>0</v>
      </c>
      <c r="M127" s="6">
        <f>IF(ROWS(K$12:K127)&gt;COUNTA(البيانات!$A$4:$A$484),"",INDEX(البيانات!$A$4:$CP$484,ROWS($A$1:F116),7*(COLUMNS($H$12:M127)-1)+11))</f>
        <v>0</v>
      </c>
      <c r="N127" s="6">
        <f>IF(ROWS(L$12:L127)&gt;COUNTA(البيانات!$A$4:$A$484),"",INDEX(البيانات!$A$4:$CP$484,ROWS($A$1:G116),7*(COLUMNS($H$12:N127)-1)+11))</f>
        <v>99.8</v>
      </c>
      <c r="O127" s="6">
        <f>IF(ROWS(M$12:M127)&gt;COUNTA(البيانات!$A$4:$A$484),"",INDEX(البيانات!$A$4:$CP$484,ROWS($A$1:H116),7*(COLUMNS($H$12:O127)-1)+11))</f>
        <v>0</v>
      </c>
      <c r="P127" s="6">
        <f>IF(ROWS(N$12:N127)&gt;COUNTA(البيانات!$A$4:$A$484),"",INDEX(البيانات!$A$4:$CP$484,ROWS($A$1:I116),7*(COLUMNS($H$12:P127)-1)+11))</f>
        <v>95</v>
      </c>
      <c r="Q127" s="6">
        <f>IF(ROWS(O$12:O127)&gt;COUNTA(البيانات!$A$4:$A$484),"",INDEX(البيانات!$A$4:$CP$484,ROWS($A$1:J116),7*(COLUMNS($H$12:Q127)-1)+11))</f>
        <v>100</v>
      </c>
      <c r="R127" s="6">
        <f>IF(ROWS(P$12:P127)&gt;COUNTA(البيانات!$A$4:$A$484),"",INDEX(البيانات!$A$4:$CP$484,ROWS($A$1:K116),7*(COLUMNS($H$12:R127)-1)+11))</f>
        <v>98.5</v>
      </c>
      <c r="S127" s="6">
        <f>IF(ROWS(Q$12:Q127)&gt;COUNTA(البيانات!$A$4:$A$484),"",INDEX(البيانات!$A$4:$CP$484,ROWS($A$1:L116),7*(COLUMNS($H$12:S127)-1)+11))</f>
        <v>98.1</v>
      </c>
      <c r="T127" s="5">
        <f>IF(ROWS(P$12:P127)&gt;COUNTA(البيانات!$A$4:$A$484),"",AVERAGE($H127:$S127))</f>
        <v>64.775000000000006</v>
      </c>
      <c r="U127" s="5" t="str">
        <f t="array" ref="U127">IF(ROWS($U$12:U127)&gt;$Y$11,"",INDEX($G$12:$G$492,SMALL(IF($G$12:$G$492&lt;&gt;"",IF(($T$12:$T$492&gt;=55)*($T$12:$T$492&lt;=60)+($T$12:$T$492&gt;=95)*($T$12:$T$492&lt;=100)=1,ROW($G$12:$G$492)-ROW($G$12)+1)),ROWS($U$12:U127))))</f>
        <v/>
      </c>
      <c r="V127" s="17" t="str">
        <f>IF(ROWS($V$12:V127)&gt;$Y$11,"",INDEX($T$12:$T$600,MATCH($U127,$G$12:$G$600,0)))</f>
        <v/>
      </c>
      <c r="W127" s="5"/>
    </row>
    <row r="128" spans="3:23" x14ac:dyDescent="0.35">
      <c r="C128" s="6" t="str">
        <f>IF(ROWS(B$12:B128)&gt;COUNTA(البيانات!A$4:A$484),"",INDEX(البيانات!$A$4:$CP$484,ROWS($A$1:A117),COLUMNS($B$12:B128)))</f>
        <v>مدرسة الأمير للتعليم الثانوي للبنين</v>
      </c>
      <c r="D128" s="6" t="str">
        <f>IF(ROWS(C$12:C128)&gt;COUNTA(البيانات!B$4:B$484),"",INDEX(البيانات!$A$4:$CP$484,ROWS($A$1:B117),COLUMNS($B$12:C128)))</f>
        <v>علمي</v>
      </c>
      <c r="E128" s="6" t="str">
        <f>IF(ROWS(D$12:D128)&gt;COUNTA(البيانات!C$4:C$484),"",INDEX(البيانات!$A$4:$CP$484,ROWS($A$1:C117),COLUMNS($B$12:D128)))</f>
        <v>12 [علمي]/1</v>
      </c>
      <c r="F128" s="6" t="str">
        <f>IF(ROWS(E$12:E128)&gt;COUNTA(البيانات!D$4:D$484),"",INDEX(البيانات!$A$4:$CP$484,ROWS($A$1:D117),COLUMNS($B$12:E128)))</f>
        <v>2013016499</v>
      </c>
      <c r="G128" s="6" t="str">
        <f>IF(ROWS(F$12:F128)&gt;COUNTA(البيانات!E$4:E$484),"",INDEX(البيانات!$A$4:$CP$484,ROWS($A$1:E117),COLUMNS($B$12:F128)))</f>
        <v>محمد يوسف 117</v>
      </c>
      <c r="H128" s="6">
        <f>IF(ROWS(F$12:F128)&gt;COUNTA(البيانات!$A$4:$A$484),"",INDEX(البيانات!$A$4:$CP$484,ROWS($A$1:A117),7*(COLUMNS($H$12:H128)-1)+11))</f>
        <v>83</v>
      </c>
      <c r="I128" s="6">
        <f>IF(ROWS(G$12:G128)&gt;COUNTA(البيانات!$A$4:$A$484),"",INDEX(البيانات!$A$4:$CP$484,ROWS($A$1:B117),7*(COLUMNS($H$12:I128)-1)+11))</f>
        <v>84.8</v>
      </c>
      <c r="J128" s="6">
        <f>IF(ROWS(H$12:H128)&gt;COUNTA(البيانات!$A$4:$A$484),"",INDEX(البيانات!$A$4:$CP$484,ROWS($A$1:C117),7*(COLUMNS($H$12:J128)-1)+11))</f>
        <v>92.6</v>
      </c>
      <c r="K128" s="6">
        <f>IF(ROWS(I$12:I128)&gt;COUNTA(البيانات!$A$4:$A$484),"",INDEX(البيانات!$A$4:$CP$484,ROWS($A$1:D117),7*(COLUMNS($H$12:K128)-1)+11))</f>
        <v>0</v>
      </c>
      <c r="L128" s="6">
        <f>IF(ROWS(J$12:J128)&gt;COUNTA(البيانات!$A$4:$A$484),"",INDEX(البيانات!$A$4:$CP$484,ROWS($A$1:E117),7*(COLUMNS($H$12:L128)-1)+11))</f>
        <v>0</v>
      </c>
      <c r="M128" s="6">
        <f>IF(ROWS(K$12:K128)&gt;COUNTA(البيانات!$A$4:$A$484),"",INDEX(البيانات!$A$4:$CP$484,ROWS($A$1:F117),7*(COLUMNS($H$12:M128)-1)+11))</f>
        <v>0</v>
      </c>
      <c r="N128" s="6">
        <f>IF(ROWS(L$12:L128)&gt;COUNTA(البيانات!$A$4:$A$484),"",INDEX(البيانات!$A$4:$CP$484,ROWS($A$1:G117),7*(COLUMNS($H$12:N128)-1)+11))</f>
        <v>92.5</v>
      </c>
      <c r="O128" s="6">
        <f>IF(ROWS(M$12:M128)&gt;COUNTA(البيانات!$A$4:$A$484),"",INDEX(البيانات!$A$4:$CP$484,ROWS($A$1:H117),7*(COLUMNS($H$12:O128)-1)+11))</f>
        <v>0</v>
      </c>
      <c r="P128" s="6">
        <f>IF(ROWS(N$12:N128)&gt;COUNTA(البيانات!$A$4:$A$484),"",INDEX(البيانات!$A$4:$CP$484,ROWS($A$1:I117),7*(COLUMNS($H$12:P128)-1)+11))</f>
        <v>84.3</v>
      </c>
      <c r="Q128" s="6">
        <f>IF(ROWS(O$12:O128)&gt;COUNTA(البيانات!$A$4:$A$484),"",INDEX(البيانات!$A$4:$CP$484,ROWS($A$1:J117),7*(COLUMNS($H$12:Q128)-1)+11))</f>
        <v>77.3</v>
      </c>
      <c r="R128" s="6">
        <f>IF(ROWS(P$12:P128)&gt;COUNTA(البيانات!$A$4:$A$484),"",INDEX(البيانات!$A$4:$CP$484,ROWS($A$1:K117),7*(COLUMNS($H$12:R128)-1)+11))</f>
        <v>88.9</v>
      </c>
      <c r="S128" s="6">
        <f>IF(ROWS(Q$12:Q128)&gt;COUNTA(البيانات!$A$4:$A$484),"",INDEX(البيانات!$A$4:$CP$484,ROWS($A$1:L117),7*(COLUMNS($H$12:S128)-1)+11))</f>
        <v>76.5</v>
      </c>
      <c r="T128" s="5">
        <f>IF(ROWS(P$12:P128)&gt;COUNTA(البيانات!$A$4:$A$484),"",AVERAGE($H128:$S128))</f>
        <v>56.658333333333331</v>
      </c>
      <c r="U128" s="5" t="str">
        <f t="array" ref="U128">IF(ROWS($U$12:U128)&gt;$Y$11,"",INDEX($G$12:$G$492,SMALL(IF($G$12:$G$492&lt;&gt;"",IF(($T$12:$T$492&gt;=55)*($T$12:$T$492&lt;=60)+($T$12:$T$492&gt;=95)*($T$12:$T$492&lt;=100)=1,ROW($G$12:$G$492)-ROW($G$12)+1)),ROWS($U$12:U128))))</f>
        <v/>
      </c>
      <c r="V128" s="17" t="str">
        <f>IF(ROWS($V$12:V128)&gt;$Y$11,"",INDEX($T$12:$T$600,MATCH($U128,$G$12:$G$600,0)))</f>
        <v/>
      </c>
      <c r="W128" s="5"/>
    </row>
    <row r="129" spans="3:23" x14ac:dyDescent="0.35">
      <c r="C129" s="6" t="str">
        <f>IF(ROWS(B$12:B129)&gt;COUNTA(البيانات!A$4:A$484),"",INDEX(البيانات!$A$4:$CP$484,ROWS($A$1:A118),COLUMNS($B$12:B129)))</f>
        <v>مدرسة الأمير للتعليم الثانوي للبنين</v>
      </c>
      <c r="D129" s="6" t="str">
        <f>IF(ROWS(C$12:C129)&gt;COUNTA(البيانات!B$4:B$484),"",INDEX(البيانات!$A$4:$CP$484,ROWS($A$1:B118),COLUMNS($B$12:C129)))</f>
        <v>علمي</v>
      </c>
      <c r="E129" s="6" t="str">
        <f>IF(ROWS(D$12:D129)&gt;COUNTA(البيانات!C$4:C$484),"",INDEX(البيانات!$A$4:$CP$484,ROWS($A$1:C118),COLUMNS($B$12:D129)))</f>
        <v>12 [علمي]/1</v>
      </c>
      <c r="F129" s="6" t="str">
        <f>IF(ROWS(E$12:E129)&gt;COUNTA(البيانات!D$4:D$484),"",INDEX(البيانات!$A$4:$CP$484,ROWS($A$1:D118),COLUMNS($B$12:E129)))</f>
        <v>20820782</v>
      </c>
      <c r="G129" s="6" t="str">
        <f>IF(ROWS(F$12:F129)&gt;COUNTA(البيانات!E$4:E$484),"",INDEX(البيانات!$A$4:$CP$484,ROWS($A$1:E118),COLUMNS($B$12:F129)))</f>
        <v>محمد يوسف 118</v>
      </c>
      <c r="H129" s="6">
        <f>IF(ROWS(F$12:F129)&gt;COUNTA(البيانات!$A$4:$A$484),"",INDEX(البيانات!$A$4:$CP$484,ROWS($A$1:A118),7*(COLUMNS($H$12:H129)-1)+11))</f>
        <v>89.7</v>
      </c>
      <c r="I129" s="6">
        <f>IF(ROWS(G$12:G129)&gt;COUNTA(البيانات!$A$4:$A$484),"",INDEX(البيانات!$A$4:$CP$484,ROWS($A$1:B118),7*(COLUMNS($H$12:I129)-1)+11))</f>
        <v>94.1</v>
      </c>
      <c r="J129" s="6">
        <f>IF(ROWS(H$12:H129)&gt;COUNTA(البيانات!$A$4:$A$484),"",INDEX(البيانات!$A$4:$CP$484,ROWS($A$1:C118),7*(COLUMNS($H$12:J129)-1)+11))</f>
        <v>88.4</v>
      </c>
      <c r="K129" s="6">
        <f>IF(ROWS(I$12:I129)&gt;COUNTA(البيانات!$A$4:$A$484),"",INDEX(البيانات!$A$4:$CP$484,ROWS($A$1:D118),7*(COLUMNS($H$12:K129)-1)+11))</f>
        <v>0</v>
      </c>
      <c r="L129" s="6">
        <f>IF(ROWS(J$12:J129)&gt;COUNTA(البيانات!$A$4:$A$484),"",INDEX(البيانات!$A$4:$CP$484,ROWS($A$1:E118),7*(COLUMNS($H$12:L129)-1)+11))</f>
        <v>0</v>
      </c>
      <c r="M129" s="6">
        <f>IF(ROWS(K$12:K129)&gt;COUNTA(البيانات!$A$4:$A$484),"",INDEX(البيانات!$A$4:$CP$484,ROWS($A$1:F118),7*(COLUMNS($H$12:M129)-1)+11))</f>
        <v>0</v>
      </c>
      <c r="N129" s="6">
        <f>IF(ROWS(L$12:L129)&gt;COUNTA(البيانات!$A$4:$A$484),"",INDEX(البيانات!$A$4:$CP$484,ROWS($A$1:G118),7*(COLUMNS($H$12:N129)-1)+11))</f>
        <v>87.4</v>
      </c>
      <c r="O129" s="6">
        <f>IF(ROWS(M$12:M129)&gt;COUNTA(البيانات!$A$4:$A$484),"",INDEX(البيانات!$A$4:$CP$484,ROWS($A$1:H118),7*(COLUMNS($H$12:O129)-1)+11))</f>
        <v>0</v>
      </c>
      <c r="P129" s="6">
        <f>IF(ROWS(N$12:N129)&gt;COUNTA(البيانات!$A$4:$A$484),"",INDEX(البيانات!$A$4:$CP$484,ROWS($A$1:I118),7*(COLUMNS($H$12:P129)-1)+11))</f>
        <v>84</v>
      </c>
      <c r="Q129" s="6">
        <f>IF(ROWS(O$12:O129)&gt;COUNTA(البيانات!$A$4:$A$484),"",INDEX(البيانات!$A$4:$CP$484,ROWS($A$1:J118),7*(COLUMNS($H$12:Q129)-1)+11))</f>
        <v>89.9</v>
      </c>
      <c r="R129" s="6">
        <f>IF(ROWS(P$12:P129)&gt;COUNTA(البيانات!$A$4:$A$484),"",INDEX(البيانات!$A$4:$CP$484,ROWS($A$1:K118),7*(COLUMNS($H$12:R129)-1)+11))</f>
        <v>93.4</v>
      </c>
      <c r="S129" s="6">
        <f>IF(ROWS(Q$12:Q129)&gt;COUNTA(البيانات!$A$4:$A$484),"",INDEX(البيانات!$A$4:$CP$484,ROWS($A$1:L118),7*(COLUMNS($H$12:S129)-1)+11))</f>
        <v>86.7</v>
      </c>
      <c r="T129" s="5">
        <f>IF(ROWS(P$12:P129)&gt;COUNTA(البيانات!$A$4:$A$484),"",AVERAGE($H129:$S129))</f>
        <v>59.466666666666669</v>
      </c>
      <c r="U129" s="5" t="str">
        <f t="array" ref="U129">IF(ROWS($U$12:U129)&gt;$Y$11,"",INDEX($G$12:$G$492,SMALL(IF($G$12:$G$492&lt;&gt;"",IF(($T$12:$T$492&gt;=55)*($T$12:$T$492&lt;=60)+($T$12:$T$492&gt;=95)*($T$12:$T$492&lt;=100)=1,ROW($G$12:$G$492)-ROW($G$12)+1)),ROWS($U$12:U129))))</f>
        <v/>
      </c>
      <c r="V129" s="17" t="str">
        <f>IF(ROWS($V$12:V129)&gt;$Y$11,"",INDEX($T$12:$T$600,MATCH($U129,$G$12:$G$600,0)))</f>
        <v/>
      </c>
      <c r="W129" s="5"/>
    </row>
    <row r="130" spans="3:23" x14ac:dyDescent="0.35">
      <c r="C130" s="6" t="str">
        <f>IF(ROWS(B$12:B130)&gt;COUNTA(البيانات!A$4:A$484),"",INDEX(البيانات!$A$4:$CP$484,ROWS($A$1:A119),COLUMNS($B$12:B130)))</f>
        <v>مدرسة الأمير للتعليم الثانوي للبنين</v>
      </c>
      <c r="D130" s="6" t="str">
        <f>IF(ROWS(C$12:C130)&gt;COUNTA(البيانات!B$4:B$484),"",INDEX(البيانات!$A$4:$CP$484,ROWS($A$1:B119),COLUMNS($B$12:C130)))</f>
        <v>علمي</v>
      </c>
      <c r="E130" s="6" t="str">
        <f>IF(ROWS(D$12:D130)&gt;COUNTA(البيانات!C$4:C$484),"",INDEX(البيانات!$A$4:$CP$484,ROWS($A$1:C119),COLUMNS($B$12:D130)))</f>
        <v>12 [علمي]/1</v>
      </c>
      <c r="F130" s="6" t="str">
        <f>IF(ROWS(E$12:E130)&gt;COUNTA(البيانات!D$4:D$484),"",INDEX(البيانات!$A$4:$CP$484,ROWS($A$1:D119),COLUMNS($B$12:E130)))</f>
        <v>20724217</v>
      </c>
      <c r="G130" s="6" t="str">
        <f>IF(ROWS(F$12:F130)&gt;COUNTA(البيانات!E$4:E$484),"",INDEX(البيانات!$A$4:$CP$484,ROWS($A$1:E119),COLUMNS($B$12:F130)))</f>
        <v>محمد يوسف 119</v>
      </c>
      <c r="H130" s="6">
        <f>IF(ROWS(F$12:F130)&gt;COUNTA(البيانات!$A$4:$A$484),"",INDEX(البيانات!$A$4:$CP$484,ROWS($A$1:A119),7*(COLUMNS($H$12:H130)-1)+11))</f>
        <v>98.5</v>
      </c>
      <c r="I130" s="6">
        <f>IF(ROWS(G$12:G130)&gt;COUNTA(البيانات!$A$4:$A$484),"",INDEX(البيانات!$A$4:$CP$484,ROWS($A$1:B119),7*(COLUMNS($H$12:I130)-1)+11))</f>
        <v>98.2</v>
      </c>
      <c r="J130" s="6">
        <f>IF(ROWS(H$12:H130)&gt;COUNTA(البيانات!$A$4:$A$484),"",INDEX(البيانات!$A$4:$CP$484,ROWS($A$1:C119),7*(COLUMNS($H$12:J130)-1)+11))</f>
        <v>91.9</v>
      </c>
      <c r="K130" s="6">
        <f>IF(ROWS(I$12:I130)&gt;COUNTA(البيانات!$A$4:$A$484),"",INDEX(البيانات!$A$4:$CP$484,ROWS($A$1:D119),7*(COLUMNS($H$12:K130)-1)+11))</f>
        <v>0</v>
      </c>
      <c r="L130" s="6">
        <f>IF(ROWS(J$12:J130)&gt;COUNTA(البيانات!$A$4:$A$484),"",INDEX(البيانات!$A$4:$CP$484,ROWS($A$1:E119),7*(COLUMNS($H$12:L130)-1)+11))</f>
        <v>0</v>
      </c>
      <c r="M130" s="6">
        <f>IF(ROWS(K$12:K130)&gt;COUNTA(البيانات!$A$4:$A$484),"",INDEX(البيانات!$A$4:$CP$484,ROWS($A$1:F119),7*(COLUMNS($H$12:M130)-1)+11))</f>
        <v>0</v>
      </c>
      <c r="N130" s="6">
        <f>IF(ROWS(L$12:L130)&gt;COUNTA(البيانات!$A$4:$A$484),"",INDEX(البيانات!$A$4:$CP$484,ROWS($A$1:G119),7*(COLUMNS($H$12:N130)-1)+11))</f>
        <v>98.4</v>
      </c>
      <c r="O130" s="6">
        <f>IF(ROWS(M$12:M130)&gt;COUNTA(البيانات!$A$4:$A$484),"",INDEX(البيانات!$A$4:$CP$484,ROWS($A$1:H119),7*(COLUMNS($H$12:O130)-1)+11))</f>
        <v>0</v>
      </c>
      <c r="P130" s="6">
        <f>IF(ROWS(N$12:N130)&gt;COUNTA(البيانات!$A$4:$A$484),"",INDEX(البيانات!$A$4:$CP$484,ROWS($A$1:I119),7*(COLUMNS($H$12:P130)-1)+11))</f>
        <v>94</v>
      </c>
      <c r="Q130" s="6">
        <f>IF(ROWS(O$12:O130)&gt;COUNTA(البيانات!$A$4:$A$484),"",INDEX(البيانات!$A$4:$CP$484,ROWS($A$1:J119),7*(COLUMNS($H$12:Q130)-1)+11))</f>
        <v>98.1</v>
      </c>
      <c r="R130" s="6">
        <f>IF(ROWS(P$12:P130)&gt;COUNTA(البيانات!$A$4:$A$484),"",INDEX(البيانات!$A$4:$CP$484,ROWS($A$1:K119),7*(COLUMNS($H$12:R130)-1)+11))</f>
        <v>97.8</v>
      </c>
      <c r="S130" s="6">
        <f>IF(ROWS(Q$12:Q130)&gt;COUNTA(البيانات!$A$4:$A$484),"",INDEX(البيانات!$A$4:$CP$484,ROWS($A$1:L119),7*(COLUMNS($H$12:S130)-1)+11))</f>
        <v>99.2</v>
      </c>
      <c r="T130" s="5">
        <f>IF(ROWS(P$12:P130)&gt;COUNTA(البيانات!$A$4:$A$484),"",AVERAGE($H130:$S130))</f>
        <v>64.674999999999997</v>
      </c>
      <c r="U130" s="5" t="str">
        <f t="array" ref="U130">IF(ROWS($U$12:U130)&gt;$Y$11,"",INDEX($G$12:$G$492,SMALL(IF($G$12:$G$492&lt;&gt;"",IF(($T$12:$T$492&gt;=55)*($T$12:$T$492&lt;=60)+($T$12:$T$492&gt;=95)*($T$12:$T$492&lt;=100)=1,ROW($G$12:$G$492)-ROW($G$12)+1)),ROWS($U$12:U130))))</f>
        <v/>
      </c>
      <c r="V130" s="17" t="str">
        <f>IF(ROWS($V$12:V130)&gt;$Y$11,"",INDEX($T$12:$T$600,MATCH($U130,$G$12:$G$600,0)))</f>
        <v/>
      </c>
      <c r="W130" s="5"/>
    </row>
    <row r="131" spans="3:23" x14ac:dyDescent="0.35">
      <c r="C131" s="6" t="str">
        <f>IF(ROWS(B$12:B131)&gt;COUNTA(البيانات!A$4:A$484),"",INDEX(البيانات!$A$4:$CP$484,ROWS($A$1:A120),COLUMNS($B$12:B131)))</f>
        <v>مدرسة الأمير للتعليم الثانوي للبنين</v>
      </c>
      <c r="D131" s="6" t="str">
        <f>IF(ROWS(C$12:C131)&gt;COUNTA(البيانات!B$4:B$484),"",INDEX(البيانات!$A$4:$CP$484,ROWS($A$1:B120),COLUMNS($B$12:C131)))</f>
        <v>علمي</v>
      </c>
      <c r="E131" s="6" t="str">
        <f>IF(ROWS(D$12:D131)&gt;COUNTA(البيانات!C$4:C$484),"",INDEX(البيانات!$A$4:$CP$484,ROWS($A$1:C120),COLUMNS($B$12:D131)))</f>
        <v>12 [علمي]/1</v>
      </c>
      <c r="F131" s="6" t="str">
        <f>IF(ROWS(E$12:E131)&gt;COUNTA(البيانات!D$4:D$484),"",INDEX(البيانات!$A$4:$CP$484,ROWS($A$1:D120),COLUMNS($B$12:E131)))</f>
        <v>20710912</v>
      </c>
      <c r="G131" s="6" t="str">
        <f>IF(ROWS(F$12:F131)&gt;COUNTA(البيانات!E$4:E$484),"",INDEX(البيانات!$A$4:$CP$484,ROWS($A$1:E120),COLUMNS($B$12:F131)))</f>
        <v>محمد يوسف 120</v>
      </c>
      <c r="H131" s="6">
        <f>IF(ROWS(F$12:F131)&gt;COUNTA(البيانات!$A$4:$A$484),"",INDEX(البيانات!$A$4:$CP$484,ROWS($A$1:A120),7*(COLUMNS($H$12:H131)-1)+11))</f>
        <v>98.5</v>
      </c>
      <c r="I131" s="6">
        <f>IF(ROWS(G$12:G131)&gt;COUNTA(البيانات!$A$4:$A$484),"",INDEX(البيانات!$A$4:$CP$484,ROWS($A$1:B120),7*(COLUMNS($H$12:I131)-1)+11))</f>
        <v>96.8</v>
      </c>
      <c r="J131" s="6">
        <f>IF(ROWS(H$12:H131)&gt;COUNTA(البيانات!$A$4:$A$484),"",INDEX(البيانات!$A$4:$CP$484,ROWS($A$1:C120),7*(COLUMNS($H$12:J131)-1)+11))</f>
        <v>92.9</v>
      </c>
      <c r="K131" s="6">
        <f>IF(ROWS(I$12:I131)&gt;COUNTA(البيانات!$A$4:$A$484),"",INDEX(البيانات!$A$4:$CP$484,ROWS($A$1:D120),7*(COLUMNS($H$12:K131)-1)+11))</f>
        <v>0</v>
      </c>
      <c r="L131" s="6">
        <f>IF(ROWS(J$12:J131)&gt;COUNTA(البيانات!$A$4:$A$484),"",INDEX(البيانات!$A$4:$CP$484,ROWS($A$1:E120),7*(COLUMNS($H$12:L131)-1)+11))</f>
        <v>0</v>
      </c>
      <c r="M131" s="6">
        <f>IF(ROWS(K$12:K131)&gt;COUNTA(البيانات!$A$4:$A$484),"",INDEX(البيانات!$A$4:$CP$484,ROWS($A$1:F120),7*(COLUMNS($H$12:M131)-1)+11))</f>
        <v>0</v>
      </c>
      <c r="N131" s="6">
        <f>IF(ROWS(L$12:L131)&gt;COUNTA(البيانات!$A$4:$A$484),"",INDEX(البيانات!$A$4:$CP$484,ROWS($A$1:G120),7*(COLUMNS($H$12:N131)-1)+11))</f>
        <v>93.6</v>
      </c>
      <c r="O131" s="6">
        <f>IF(ROWS(M$12:M131)&gt;COUNTA(البيانات!$A$4:$A$484),"",INDEX(البيانات!$A$4:$CP$484,ROWS($A$1:H120),7*(COLUMNS($H$12:O131)-1)+11))</f>
        <v>0</v>
      </c>
      <c r="P131" s="6">
        <f>IF(ROWS(N$12:N131)&gt;COUNTA(البيانات!$A$4:$A$484),"",INDEX(البيانات!$A$4:$CP$484,ROWS($A$1:I120),7*(COLUMNS($H$12:P131)-1)+11))</f>
        <v>89.2</v>
      </c>
      <c r="Q131" s="6">
        <f>IF(ROWS(O$12:O131)&gt;COUNTA(البيانات!$A$4:$A$484),"",INDEX(البيانات!$A$4:$CP$484,ROWS($A$1:J120),7*(COLUMNS($H$12:Q131)-1)+11))</f>
        <v>91.4</v>
      </c>
      <c r="R131" s="6">
        <f>IF(ROWS(P$12:P131)&gt;COUNTA(البيانات!$A$4:$A$484),"",INDEX(البيانات!$A$4:$CP$484,ROWS($A$1:K120),7*(COLUMNS($H$12:R131)-1)+11))</f>
        <v>96</v>
      </c>
      <c r="S131" s="6">
        <f>IF(ROWS(Q$12:Q131)&gt;COUNTA(البيانات!$A$4:$A$484),"",INDEX(البيانات!$A$4:$CP$484,ROWS($A$1:L120),7*(COLUMNS($H$12:S131)-1)+11))</f>
        <v>95.9</v>
      </c>
      <c r="T131" s="5">
        <f>IF(ROWS(P$12:P131)&gt;COUNTA(البيانات!$A$4:$A$484),"",AVERAGE($H131:$S131))</f>
        <v>62.858333333333341</v>
      </c>
      <c r="U131" s="5" t="str">
        <f t="array" ref="U131">IF(ROWS($U$12:U131)&gt;$Y$11,"",INDEX($G$12:$G$492,SMALL(IF($G$12:$G$492&lt;&gt;"",IF(($T$12:$T$492&gt;=55)*($T$12:$T$492&lt;=60)+($T$12:$T$492&gt;=95)*($T$12:$T$492&lt;=100)=1,ROW($G$12:$G$492)-ROW($G$12)+1)),ROWS($U$12:U131))))</f>
        <v/>
      </c>
      <c r="V131" s="17" t="str">
        <f>IF(ROWS($V$12:V131)&gt;$Y$11,"",INDEX($T$12:$T$600,MATCH($U131,$G$12:$G$600,0)))</f>
        <v/>
      </c>
      <c r="W131" s="5"/>
    </row>
    <row r="132" spans="3:23" x14ac:dyDescent="0.35">
      <c r="C132" s="6" t="str">
        <f>IF(ROWS(B$12:B132)&gt;COUNTA(البيانات!A$4:A$484),"",INDEX(البيانات!$A$4:$CP$484,ROWS($A$1:A121),COLUMNS($B$12:B132)))</f>
        <v>مدرسة الأمير للتعليم الثانوي للبنين</v>
      </c>
      <c r="D132" s="6" t="str">
        <f>IF(ROWS(C$12:C132)&gt;COUNTA(البيانات!B$4:B$484),"",INDEX(البيانات!$A$4:$CP$484,ROWS($A$1:B121),COLUMNS($B$12:C132)))</f>
        <v>علمي</v>
      </c>
      <c r="E132" s="6" t="str">
        <f>IF(ROWS(D$12:D132)&gt;COUNTA(البيانات!C$4:C$484),"",INDEX(البيانات!$A$4:$CP$484,ROWS($A$1:C121),COLUMNS($B$12:D132)))</f>
        <v>12 [علمي]/1</v>
      </c>
      <c r="F132" s="6" t="str">
        <f>IF(ROWS(E$12:E132)&gt;COUNTA(البيانات!D$4:D$484),"",INDEX(البيانات!$A$4:$CP$484,ROWS($A$1:D121),COLUMNS($B$12:E132)))</f>
        <v>2011009869</v>
      </c>
      <c r="G132" s="6" t="str">
        <f>IF(ROWS(F$12:F132)&gt;COUNTA(البيانات!E$4:E$484),"",INDEX(البيانات!$A$4:$CP$484,ROWS($A$1:E121),COLUMNS($B$12:F132)))</f>
        <v>محمد يوسف 121</v>
      </c>
      <c r="H132" s="6">
        <f>IF(ROWS(F$12:F132)&gt;COUNTA(البيانات!$A$4:$A$484),"",INDEX(البيانات!$A$4:$CP$484,ROWS($A$1:A121),7*(COLUMNS($H$12:H132)-1)+11))</f>
        <v>96.3</v>
      </c>
      <c r="I132" s="6">
        <f>IF(ROWS(G$12:G132)&gt;COUNTA(البيانات!$A$4:$A$484),"",INDEX(البيانات!$A$4:$CP$484,ROWS($A$1:B121),7*(COLUMNS($H$12:I132)-1)+11))</f>
        <v>96.8</v>
      </c>
      <c r="J132" s="6">
        <f>IF(ROWS(H$12:H132)&gt;COUNTA(البيانات!$A$4:$A$484),"",INDEX(البيانات!$A$4:$CP$484,ROWS($A$1:C121),7*(COLUMNS($H$12:J132)-1)+11))</f>
        <v>89</v>
      </c>
      <c r="K132" s="6">
        <f>IF(ROWS(I$12:I132)&gt;COUNTA(البيانات!$A$4:$A$484),"",INDEX(البيانات!$A$4:$CP$484,ROWS($A$1:D121),7*(COLUMNS($H$12:K132)-1)+11))</f>
        <v>0</v>
      </c>
      <c r="L132" s="6">
        <f>IF(ROWS(J$12:J132)&gt;COUNTA(البيانات!$A$4:$A$484),"",INDEX(البيانات!$A$4:$CP$484,ROWS($A$1:E121),7*(COLUMNS($H$12:L132)-1)+11))</f>
        <v>0</v>
      </c>
      <c r="M132" s="6">
        <f>IF(ROWS(K$12:K132)&gt;COUNTA(البيانات!$A$4:$A$484),"",INDEX(البيانات!$A$4:$CP$484,ROWS($A$1:F121),7*(COLUMNS($H$12:M132)-1)+11))</f>
        <v>0</v>
      </c>
      <c r="N132" s="6">
        <f>IF(ROWS(L$12:L132)&gt;COUNTA(البيانات!$A$4:$A$484),"",INDEX(البيانات!$A$4:$CP$484,ROWS($A$1:G121),7*(COLUMNS($H$12:N132)-1)+11))</f>
        <v>97.8</v>
      </c>
      <c r="O132" s="6">
        <f>IF(ROWS(M$12:M132)&gt;COUNTA(البيانات!$A$4:$A$484),"",INDEX(البيانات!$A$4:$CP$484,ROWS($A$1:H121),7*(COLUMNS($H$12:O132)-1)+11))</f>
        <v>0</v>
      </c>
      <c r="P132" s="6">
        <f>IF(ROWS(N$12:N132)&gt;COUNTA(البيانات!$A$4:$A$484),"",INDEX(البيانات!$A$4:$CP$484,ROWS($A$1:I121),7*(COLUMNS($H$12:P132)-1)+11))</f>
        <v>94.9</v>
      </c>
      <c r="Q132" s="6">
        <f>IF(ROWS(O$12:O132)&gt;COUNTA(البيانات!$A$4:$A$484),"",INDEX(البيانات!$A$4:$CP$484,ROWS($A$1:J121),7*(COLUMNS($H$12:Q132)-1)+11))</f>
        <v>99</v>
      </c>
      <c r="R132" s="6">
        <f>IF(ROWS(P$12:P132)&gt;COUNTA(البيانات!$A$4:$A$484),"",INDEX(البيانات!$A$4:$CP$484,ROWS($A$1:K121),7*(COLUMNS($H$12:R132)-1)+11))</f>
        <v>98.3</v>
      </c>
      <c r="S132" s="6">
        <f>IF(ROWS(Q$12:Q132)&gt;COUNTA(البيانات!$A$4:$A$484),"",INDEX(البيانات!$A$4:$CP$484,ROWS($A$1:L121),7*(COLUMNS($H$12:S132)-1)+11))</f>
        <v>99.2</v>
      </c>
      <c r="T132" s="5">
        <f>IF(ROWS(P$12:P132)&gt;COUNTA(البيانات!$A$4:$A$484),"",AVERAGE($H132:$S132))</f>
        <v>64.275000000000006</v>
      </c>
      <c r="U132" s="5" t="str">
        <f t="array" ref="U132">IF(ROWS($U$12:U132)&gt;$Y$11,"",INDEX($G$12:$G$492,SMALL(IF($G$12:$G$492&lt;&gt;"",IF(($T$12:$T$492&gt;=55)*($T$12:$T$492&lt;=60)+($T$12:$T$492&gt;=95)*($T$12:$T$492&lt;=100)=1,ROW($G$12:$G$492)-ROW($G$12)+1)),ROWS($U$12:U132))))</f>
        <v/>
      </c>
      <c r="V132" s="17" t="str">
        <f>IF(ROWS($V$12:V132)&gt;$Y$11,"",INDEX($T$12:$T$600,MATCH($U132,$G$12:$G$600,0)))</f>
        <v/>
      </c>
      <c r="W132" s="5"/>
    </row>
    <row r="133" spans="3:23" x14ac:dyDescent="0.35">
      <c r="C133" s="6" t="str">
        <f>IF(ROWS(B$12:B133)&gt;COUNTA(البيانات!A$4:A$484),"",INDEX(البيانات!$A$4:$CP$484,ROWS($A$1:A122),COLUMNS($B$12:B133)))</f>
        <v>مدرسة الأمير للتعليم الثانوي للبنين</v>
      </c>
      <c r="D133" s="6" t="str">
        <f>IF(ROWS(C$12:C133)&gt;COUNTA(البيانات!B$4:B$484),"",INDEX(البيانات!$A$4:$CP$484,ROWS($A$1:B122),COLUMNS($B$12:C133)))</f>
        <v>علمي</v>
      </c>
      <c r="E133" s="6" t="str">
        <f>IF(ROWS(D$12:D133)&gt;COUNTA(البيانات!C$4:C$484),"",INDEX(البيانات!$A$4:$CP$484,ROWS($A$1:C122),COLUMNS($B$12:D133)))</f>
        <v>12 [علمي]/2</v>
      </c>
      <c r="F133" s="6" t="str">
        <f>IF(ROWS(E$12:E133)&gt;COUNTA(البيانات!D$4:D$484),"",INDEX(البيانات!$A$4:$CP$484,ROWS($A$1:D122),COLUMNS($B$12:E133)))</f>
        <v>2013007176</v>
      </c>
      <c r="G133" s="6" t="str">
        <f>IF(ROWS(F$12:F133)&gt;COUNTA(البيانات!E$4:E$484),"",INDEX(البيانات!$A$4:$CP$484,ROWS($A$1:E122),COLUMNS($B$12:F133)))</f>
        <v>محمد يوسف 122</v>
      </c>
      <c r="H133" s="6">
        <f>IF(ROWS(F$12:F133)&gt;COUNTA(البيانات!$A$4:$A$484),"",INDEX(البيانات!$A$4:$CP$484,ROWS($A$1:A122),7*(COLUMNS($H$12:H133)-1)+11))</f>
        <v>94.6</v>
      </c>
      <c r="I133" s="6">
        <f>IF(ROWS(G$12:G133)&gt;COUNTA(البيانات!$A$4:$A$484),"",INDEX(البيانات!$A$4:$CP$484,ROWS($A$1:B122),7*(COLUMNS($H$12:I133)-1)+11))</f>
        <v>94.1</v>
      </c>
      <c r="J133" s="6">
        <f>IF(ROWS(H$12:H133)&gt;COUNTA(البيانات!$A$4:$A$484),"",INDEX(البيانات!$A$4:$CP$484,ROWS($A$1:C122),7*(COLUMNS($H$12:J133)-1)+11))</f>
        <v>92.6</v>
      </c>
      <c r="K133" s="6">
        <f>IF(ROWS(I$12:I133)&gt;COUNTA(البيانات!$A$4:$A$484),"",INDEX(البيانات!$A$4:$CP$484,ROWS($A$1:D122),7*(COLUMNS($H$12:K133)-1)+11))</f>
        <v>0</v>
      </c>
      <c r="L133" s="6">
        <f>IF(ROWS(J$12:J133)&gt;COUNTA(البيانات!$A$4:$A$484),"",INDEX(البيانات!$A$4:$CP$484,ROWS($A$1:E122),7*(COLUMNS($H$12:L133)-1)+11))</f>
        <v>0</v>
      </c>
      <c r="M133" s="6">
        <f>IF(ROWS(K$12:K133)&gt;COUNTA(البيانات!$A$4:$A$484),"",INDEX(البيانات!$A$4:$CP$484,ROWS($A$1:F122),7*(COLUMNS($H$12:M133)-1)+11))</f>
        <v>0</v>
      </c>
      <c r="N133" s="6">
        <f>IF(ROWS(L$12:L133)&gt;COUNTA(البيانات!$A$4:$A$484),"",INDEX(البيانات!$A$4:$CP$484,ROWS($A$1:G122),7*(COLUMNS($H$12:N133)-1)+11))</f>
        <v>89.6</v>
      </c>
      <c r="O133" s="6">
        <f>IF(ROWS(M$12:M133)&gt;COUNTA(البيانات!$A$4:$A$484),"",INDEX(البيانات!$A$4:$CP$484,ROWS($A$1:H122),7*(COLUMNS($H$12:O133)-1)+11))</f>
        <v>0</v>
      </c>
      <c r="P133" s="6">
        <f>IF(ROWS(N$12:N133)&gt;COUNTA(البيانات!$A$4:$A$484),"",INDEX(البيانات!$A$4:$CP$484,ROWS($A$1:I122),7*(COLUMNS($H$12:P133)-1)+11))</f>
        <v>84.5</v>
      </c>
      <c r="Q133" s="6">
        <f>IF(ROWS(O$12:O133)&gt;COUNTA(البيانات!$A$4:$A$484),"",INDEX(البيانات!$A$4:$CP$484,ROWS($A$1:J122),7*(COLUMNS($H$12:Q133)-1)+11))</f>
        <v>89.8</v>
      </c>
      <c r="R133" s="6">
        <f>IF(ROWS(P$12:P133)&gt;COUNTA(البيانات!$A$4:$A$484),"",INDEX(البيانات!$A$4:$CP$484,ROWS($A$1:K122),7*(COLUMNS($H$12:R133)-1)+11))</f>
        <v>94.3</v>
      </c>
      <c r="S133" s="6">
        <f>IF(ROWS(Q$12:Q133)&gt;COUNTA(البيانات!$A$4:$A$484),"",INDEX(البيانات!$A$4:$CP$484,ROWS($A$1:L122),7*(COLUMNS($H$12:S133)-1)+11))</f>
        <v>87.5</v>
      </c>
      <c r="T133" s="5">
        <f>IF(ROWS(P$12:P133)&gt;COUNTA(البيانات!$A$4:$A$484),"",AVERAGE($H133:$S133))</f>
        <v>60.583333333333321</v>
      </c>
      <c r="U133" s="5" t="str">
        <f t="array" ref="U133">IF(ROWS($U$12:U133)&gt;$Y$11,"",INDEX($G$12:$G$492,SMALL(IF($G$12:$G$492&lt;&gt;"",IF(($T$12:$T$492&gt;=55)*($T$12:$T$492&lt;=60)+($T$12:$T$492&gt;=95)*($T$12:$T$492&lt;=100)=1,ROW($G$12:$G$492)-ROW($G$12)+1)),ROWS($U$12:U133))))</f>
        <v/>
      </c>
      <c r="V133" s="17" t="str">
        <f>IF(ROWS($V$12:V133)&gt;$Y$11,"",INDEX($T$12:$T$600,MATCH($U133,$G$12:$G$600,0)))</f>
        <v/>
      </c>
      <c r="W133" s="5"/>
    </row>
    <row r="134" spans="3:23" x14ac:dyDescent="0.35">
      <c r="C134" s="6" t="str">
        <f>IF(ROWS(B$12:B134)&gt;COUNTA(البيانات!A$4:A$484),"",INDEX(البيانات!$A$4:$CP$484,ROWS($A$1:A123),COLUMNS($B$12:B134)))</f>
        <v>مدرسة الأمير للتعليم الثانوي للبنين</v>
      </c>
      <c r="D134" s="6" t="str">
        <f>IF(ROWS(C$12:C134)&gt;COUNTA(البيانات!B$4:B$484),"",INDEX(البيانات!$A$4:$CP$484,ROWS($A$1:B123),COLUMNS($B$12:C134)))</f>
        <v>علمي</v>
      </c>
      <c r="E134" s="6" t="str">
        <f>IF(ROWS(D$12:D134)&gt;COUNTA(البيانات!C$4:C$484),"",INDEX(البيانات!$A$4:$CP$484,ROWS($A$1:C123),COLUMNS($B$12:D134)))</f>
        <v>12 [علمي]/2</v>
      </c>
      <c r="F134" s="6" t="str">
        <f>IF(ROWS(E$12:E134)&gt;COUNTA(البيانات!D$4:D$484),"",INDEX(البيانات!$A$4:$CP$484,ROWS($A$1:D123),COLUMNS($B$12:E134)))</f>
        <v>20315511</v>
      </c>
      <c r="G134" s="6" t="str">
        <f>IF(ROWS(F$12:F134)&gt;COUNTA(البيانات!E$4:E$484),"",INDEX(البيانات!$A$4:$CP$484,ROWS($A$1:E123),COLUMNS($B$12:F134)))</f>
        <v>محمد يوسف 123</v>
      </c>
      <c r="H134" s="6">
        <f>IF(ROWS(F$12:F134)&gt;COUNTA(البيانات!$A$4:$A$484),"",INDEX(البيانات!$A$4:$CP$484,ROWS($A$1:A123),7*(COLUMNS($H$12:H134)-1)+11))</f>
        <v>92.8</v>
      </c>
      <c r="I134" s="6">
        <f>IF(ROWS(G$12:G134)&gt;COUNTA(البيانات!$A$4:$A$484),"",INDEX(البيانات!$A$4:$CP$484,ROWS($A$1:B123),7*(COLUMNS($H$12:I134)-1)+11))</f>
        <v>91.8</v>
      </c>
      <c r="J134" s="6">
        <f>IF(ROWS(H$12:H134)&gt;COUNTA(البيانات!$A$4:$A$484),"",INDEX(البيانات!$A$4:$CP$484,ROWS($A$1:C123),7*(COLUMNS($H$12:J134)-1)+11))</f>
        <v>87.3</v>
      </c>
      <c r="K134" s="6">
        <f>IF(ROWS(I$12:I134)&gt;COUNTA(البيانات!$A$4:$A$484),"",INDEX(البيانات!$A$4:$CP$484,ROWS($A$1:D123),7*(COLUMNS($H$12:K134)-1)+11))</f>
        <v>0</v>
      </c>
      <c r="L134" s="6">
        <f>IF(ROWS(J$12:J134)&gt;COUNTA(البيانات!$A$4:$A$484),"",INDEX(البيانات!$A$4:$CP$484,ROWS($A$1:E123),7*(COLUMNS($H$12:L134)-1)+11))</f>
        <v>0</v>
      </c>
      <c r="M134" s="6">
        <f>IF(ROWS(K$12:K134)&gt;COUNTA(البيانات!$A$4:$A$484),"",INDEX(البيانات!$A$4:$CP$484,ROWS($A$1:F123),7*(COLUMNS($H$12:M134)-1)+11))</f>
        <v>0</v>
      </c>
      <c r="N134" s="6">
        <f>IF(ROWS(L$12:L134)&gt;COUNTA(البيانات!$A$4:$A$484),"",INDEX(البيانات!$A$4:$CP$484,ROWS($A$1:G123),7*(COLUMNS($H$12:N134)-1)+11))</f>
        <v>85.7</v>
      </c>
      <c r="O134" s="6">
        <f>IF(ROWS(M$12:M134)&gt;COUNTA(البيانات!$A$4:$A$484),"",INDEX(البيانات!$A$4:$CP$484,ROWS($A$1:H123),7*(COLUMNS($H$12:O134)-1)+11))</f>
        <v>0</v>
      </c>
      <c r="P134" s="6">
        <f>IF(ROWS(N$12:N134)&gt;COUNTA(البيانات!$A$4:$A$484),"",INDEX(البيانات!$A$4:$CP$484,ROWS($A$1:I123),7*(COLUMNS($H$12:P134)-1)+11))</f>
        <v>79.900000000000006</v>
      </c>
      <c r="Q134" s="6">
        <f>IF(ROWS(O$12:O134)&gt;COUNTA(البيانات!$A$4:$A$484),"",INDEX(البيانات!$A$4:$CP$484,ROWS($A$1:J123),7*(COLUMNS($H$12:Q134)-1)+11))</f>
        <v>73.2</v>
      </c>
      <c r="R134" s="6">
        <f>IF(ROWS(P$12:P134)&gt;COUNTA(البيانات!$A$4:$A$484),"",INDEX(البيانات!$A$4:$CP$484,ROWS($A$1:K123),7*(COLUMNS($H$12:R134)-1)+11))</f>
        <v>79.8</v>
      </c>
      <c r="S134" s="6">
        <f>IF(ROWS(Q$12:Q134)&gt;COUNTA(البيانات!$A$4:$A$484),"",INDEX(البيانات!$A$4:$CP$484,ROWS($A$1:L123),7*(COLUMNS($H$12:S134)-1)+11))</f>
        <v>83</v>
      </c>
      <c r="T134" s="5">
        <f>IF(ROWS(P$12:P134)&gt;COUNTA(البيانات!$A$4:$A$484),"",AVERAGE($H134:$S134))</f>
        <v>56.125</v>
      </c>
      <c r="U134" s="5" t="str">
        <f t="array" ref="U134">IF(ROWS($U$12:U134)&gt;$Y$11,"",INDEX($G$12:$G$492,SMALL(IF($G$12:$G$492&lt;&gt;"",IF(($T$12:$T$492&gt;=55)*($T$12:$T$492&lt;=60)+($T$12:$T$492&gt;=95)*($T$12:$T$492&lt;=100)=1,ROW($G$12:$G$492)-ROW($G$12)+1)),ROWS($U$12:U134))))</f>
        <v/>
      </c>
      <c r="V134" s="17" t="str">
        <f>IF(ROWS($V$12:V134)&gt;$Y$11,"",INDEX($T$12:$T$600,MATCH($U134,$G$12:$G$600,0)))</f>
        <v/>
      </c>
      <c r="W134" s="5"/>
    </row>
    <row r="135" spans="3:23" x14ac:dyDescent="0.35">
      <c r="C135" s="6" t="str">
        <f>IF(ROWS(B$12:B135)&gt;COUNTA(البيانات!A$4:A$484),"",INDEX(البيانات!$A$4:$CP$484,ROWS($A$1:A124),COLUMNS($B$12:B135)))</f>
        <v>مدرسة الأمير للتعليم الثانوي للبنين</v>
      </c>
      <c r="D135" s="6" t="str">
        <f>IF(ROWS(C$12:C135)&gt;COUNTA(البيانات!B$4:B$484),"",INDEX(البيانات!$A$4:$CP$484,ROWS($A$1:B124),COLUMNS($B$12:C135)))</f>
        <v>علمي</v>
      </c>
      <c r="E135" s="6" t="str">
        <f>IF(ROWS(D$12:D135)&gt;COUNTA(البيانات!C$4:C$484),"",INDEX(البيانات!$A$4:$CP$484,ROWS($A$1:C124),COLUMNS($B$12:D135)))</f>
        <v>12 [علمي]/2</v>
      </c>
      <c r="F135" s="6" t="str">
        <f>IF(ROWS(E$12:E135)&gt;COUNTA(البيانات!D$4:D$484),"",INDEX(البيانات!$A$4:$CP$484,ROWS($A$1:D124),COLUMNS($B$12:E135)))</f>
        <v>20820605</v>
      </c>
      <c r="G135" s="6" t="str">
        <f>IF(ROWS(F$12:F135)&gt;COUNTA(البيانات!E$4:E$484),"",INDEX(البيانات!$A$4:$CP$484,ROWS($A$1:E124),COLUMNS($B$12:F135)))</f>
        <v>محمد يوسف 124</v>
      </c>
      <c r="H135" s="6">
        <f>IF(ROWS(F$12:F135)&gt;COUNTA(البيانات!$A$4:$A$484),"",INDEX(البيانات!$A$4:$CP$484,ROWS($A$1:A124),7*(COLUMNS($H$12:H135)-1)+11))</f>
        <v>97.3</v>
      </c>
      <c r="I135" s="6">
        <f>IF(ROWS(G$12:G135)&gt;COUNTA(البيانات!$A$4:$A$484),"",INDEX(البيانات!$A$4:$CP$484,ROWS($A$1:B124),7*(COLUMNS($H$12:I135)-1)+11))</f>
        <v>95</v>
      </c>
      <c r="J135" s="6">
        <f>IF(ROWS(H$12:H135)&gt;COUNTA(البيانات!$A$4:$A$484),"",INDEX(البيانات!$A$4:$CP$484,ROWS($A$1:C124),7*(COLUMNS($H$12:J135)-1)+11))</f>
        <v>94.1</v>
      </c>
      <c r="K135" s="6">
        <f>IF(ROWS(I$12:I135)&gt;COUNTA(البيانات!$A$4:$A$484),"",INDEX(البيانات!$A$4:$CP$484,ROWS($A$1:D124),7*(COLUMNS($H$12:K135)-1)+11))</f>
        <v>0</v>
      </c>
      <c r="L135" s="6">
        <f>IF(ROWS(J$12:J135)&gt;COUNTA(البيانات!$A$4:$A$484),"",INDEX(البيانات!$A$4:$CP$484,ROWS($A$1:E124),7*(COLUMNS($H$12:L135)-1)+11))</f>
        <v>0</v>
      </c>
      <c r="M135" s="6">
        <f>IF(ROWS(K$12:K135)&gt;COUNTA(البيانات!$A$4:$A$484),"",INDEX(البيانات!$A$4:$CP$484,ROWS($A$1:F124),7*(COLUMNS($H$12:M135)-1)+11))</f>
        <v>0</v>
      </c>
      <c r="N135" s="6">
        <f>IF(ROWS(L$12:L135)&gt;COUNTA(البيانات!$A$4:$A$484),"",INDEX(البيانات!$A$4:$CP$484,ROWS($A$1:G124),7*(COLUMNS($H$12:N135)-1)+11))</f>
        <v>95.7</v>
      </c>
      <c r="O135" s="6">
        <f>IF(ROWS(M$12:M135)&gt;COUNTA(البيانات!$A$4:$A$484),"",INDEX(البيانات!$A$4:$CP$484,ROWS($A$1:H124),7*(COLUMNS($H$12:O135)-1)+11))</f>
        <v>0</v>
      </c>
      <c r="P135" s="6">
        <f>IF(ROWS(N$12:N135)&gt;COUNTA(البيانات!$A$4:$A$484),"",INDEX(البيانات!$A$4:$CP$484,ROWS($A$1:I124),7*(COLUMNS($H$12:P135)-1)+11))</f>
        <v>87.8</v>
      </c>
      <c r="Q135" s="6">
        <f>IF(ROWS(O$12:O135)&gt;COUNTA(البيانات!$A$4:$A$484),"",INDEX(البيانات!$A$4:$CP$484,ROWS($A$1:J124),7*(COLUMNS($H$12:Q135)-1)+11))</f>
        <v>93.3</v>
      </c>
      <c r="R135" s="6">
        <f>IF(ROWS(P$12:P135)&gt;COUNTA(البيانات!$A$4:$A$484),"",INDEX(البيانات!$A$4:$CP$484,ROWS($A$1:K124),7*(COLUMNS($H$12:R135)-1)+11))</f>
        <v>95.6</v>
      </c>
      <c r="S135" s="6">
        <f>IF(ROWS(Q$12:Q135)&gt;COUNTA(البيانات!$A$4:$A$484),"",INDEX(البيانات!$A$4:$CP$484,ROWS($A$1:L124),7*(COLUMNS($H$12:S135)-1)+11))</f>
        <v>95.5</v>
      </c>
      <c r="T135" s="5">
        <f>IF(ROWS(P$12:P135)&gt;COUNTA(البيانات!$A$4:$A$484),"",AVERAGE($H135:$S135))</f>
        <v>62.858333333333327</v>
      </c>
      <c r="U135" s="5" t="str">
        <f t="array" ref="U135">IF(ROWS($U$12:U135)&gt;$Y$11,"",INDEX($G$12:$G$492,SMALL(IF($G$12:$G$492&lt;&gt;"",IF(($T$12:$T$492&gt;=55)*($T$12:$T$492&lt;=60)+($T$12:$T$492&gt;=95)*($T$12:$T$492&lt;=100)=1,ROW($G$12:$G$492)-ROW($G$12)+1)),ROWS($U$12:U135))))</f>
        <v/>
      </c>
      <c r="V135" s="17" t="str">
        <f>IF(ROWS($V$12:V135)&gt;$Y$11,"",INDEX($T$12:$T$600,MATCH($U135,$G$12:$G$600,0)))</f>
        <v/>
      </c>
      <c r="W135" s="5"/>
    </row>
    <row r="136" spans="3:23" x14ac:dyDescent="0.35">
      <c r="C136" s="6" t="str">
        <f>IF(ROWS(B$12:B136)&gt;COUNTA(البيانات!A$4:A$484),"",INDEX(البيانات!$A$4:$CP$484,ROWS($A$1:A125),COLUMNS($B$12:B136)))</f>
        <v>مدرسة الأمير للتعليم الثانوي للبنين</v>
      </c>
      <c r="D136" s="6" t="str">
        <f>IF(ROWS(C$12:C136)&gt;COUNTA(البيانات!B$4:B$484),"",INDEX(البيانات!$A$4:$CP$484,ROWS($A$1:B125),COLUMNS($B$12:C136)))</f>
        <v>علمي</v>
      </c>
      <c r="E136" s="6" t="str">
        <f>IF(ROWS(D$12:D136)&gt;COUNTA(البيانات!C$4:C$484),"",INDEX(البيانات!$A$4:$CP$484,ROWS($A$1:C125),COLUMNS($B$12:D136)))</f>
        <v>12 [علمي]/2</v>
      </c>
      <c r="F136" s="6" t="str">
        <f>IF(ROWS(E$12:E136)&gt;COUNTA(البيانات!D$4:D$484),"",INDEX(البيانات!$A$4:$CP$484,ROWS($A$1:D125),COLUMNS($B$12:E136)))</f>
        <v>21001181</v>
      </c>
      <c r="G136" s="6" t="str">
        <f>IF(ROWS(F$12:F136)&gt;COUNTA(البيانات!E$4:E$484),"",INDEX(البيانات!$A$4:$CP$484,ROWS($A$1:E125),COLUMNS($B$12:F136)))</f>
        <v>محمد يوسف 125</v>
      </c>
      <c r="H136" s="6">
        <f>IF(ROWS(F$12:F136)&gt;COUNTA(البيانات!$A$4:$A$484),"",INDEX(البيانات!$A$4:$CP$484,ROWS($A$1:A125),7*(COLUMNS($H$12:H136)-1)+11))</f>
        <v>92.4</v>
      </c>
      <c r="I136" s="6">
        <f>IF(ROWS(G$12:G136)&gt;COUNTA(البيانات!$A$4:$A$484),"",INDEX(البيانات!$A$4:$CP$484,ROWS($A$1:B125),7*(COLUMNS($H$12:I136)-1)+11))</f>
        <v>90.3</v>
      </c>
      <c r="J136" s="6">
        <f>IF(ROWS(H$12:H136)&gt;COUNTA(البيانات!$A$4:$A$484),"",INDEX(البيانات!$A$4:$CP$484,ROWS($A$1:C125),7*(COLUMNS($H$12:J136)-1)+11))</f>
        <v>98.3</v>
      </c>
      <c r="K136" s="6">
        <f>IF(ROWS(I$12:I136)&gt;COUNTA(البيانات!$A$4:$A$484),"",INDEX(البيانات!$A$4:$CP$484,ROWS($A$1:D125),7*(COLUMNS($H$12:K136)-1)+11))</f>
        <v>0</v>
      </c>
      <c r="L136" s="6">
        <f>IF(ROWS(J$12:J136)&gt;COUNTA(البيانات!$A$4:$A$484),"",INDEX(البيانات!$A$4:$CP$484,ROWS($A$1:E125),7*(COLUMNS($H$12:L136)-1)+11))</f>
        <v>0</v>
      </c>
      <c r="M136" s="6">
        <f>IF(ROWS(K$12:K136)&gt;COUNTA(البيانات!$A$4:$A$484),"",INDEX(البيانات!$A$4:$CP$484,ROWS($A$1:F125),7*(COLUMNS($H$12:M136)-1)+11))</f>
        <v>0</v>
      </c>
      <c r="N136" s="6">
        <f>IF(ROWS(L$12:L136)&gt;COUNTA(البيانات!$A$4:$A$484),"",INDEX(البيانات!$A$4:$CP$484,ROWS($A$1:G125),7*(COLUMNS($H$12:N136)-1)+11))</f>
        <v>86.4</v>
      </c>
      <c r="O136" s="6">
        <f>IF(ROWS(M$12:M136)&gt;COUNTA(البيانات!$A$4:$A$484),"",INDEX(البيانات!$A$4:$CP$484,ROWS($A$1:H125),7*(COLUMNS($H$12:O136)-1)+11))</f>
        <v>0</v>
      </c>
      <c r="P136" s="6">
        <f>IF(ROWS(N$12:N136)&gt;COUNTA(البيانات!$A$4:$A$484),"",INDEX(البيانات!$A$4:$CP$484,ROWS($A$1:I125),7*(COLUMNS($H$12:P136)-1)+11))</f>
        <v>86</v>
      </c>
      <c r="Q136" s="6">
        <f>IF(ROWS(O$12:O136)&gt;COUNTA(البيانات!$A$4:$A$484),"",INDEX(البيانات!$A$4:$CP$484,ROWS($A$1:J125),7*(COLUMNS($H$12:Q136)-1)+11))</f>
        <v>79.5</v>
      </c>
      <c r="R136" s="6">
        <f>IF(ROWS(P$12:P136)&gt;COUNTA(البيانات!$A$4:$A$484),"",INDEX(البيانات!$A$4:$CP$484,ROWS($A$1:K125),7*(COLUMNS($H$12:R136)-1)+11))</f>
        <v>91.3</v>
      </c>
      <c r="S136" s="6">
        <f>IF(ROWS(Q$12:Q136)&gt;COUNTA(البيانات!$A$4:$A$484),"",INDEX(البيانات!$A$4:$CP$484,ROWS($A$1:L125),7*(COLUMNS($H$12:S136)-1)+11))</f>
        <v>84.5</v>
      </c>
      <c r="T136" s="5">
        <f>IF(ROWS(P$12:P136)&gt;COUNTA(البيانات!$A$4:$A$484),"",AVERAGE($H136:$S136))</f>
        <v>59.05833333333333</v>
      </c>
      <c r="U136" s="5" t="str">
        <f t="array" ref="U136">IF(ROWS($U$12:U136)&gt;$Y$11,"",INDEX($G$12:$G$492,SMALL(IF($G$12:$G$492&lt;&gt;"",IF(($T$12:$T$492&gt;=55)*($T$12:$T$492&lt;=60)+($T$12:$T$492&gt;=95)*($T$12:$T$492&lt;=100)=1,ROW($G$12:$G$492)-ROW($G$12)+1)),ROWS($U$12:U136))))</f>
        <v/>
      </c>
      <c r="V136" s="17" t="str">
        <f>IF(ROWS($V$12:V136)&gt;$Y$11,"",INDEX($T$12:$T$600,MATCH($U136,$G$12:$G$600,0)))</f>
        <v/>
      </c>
      <c r="W136" s="5"/>
    </row>
    <row r="137" spans="3:23" x14ac:dyDescent="0.35">
      <c r="C137" s="6" t="str">
        <f>IF(ROWS(B$12:B137)&gt;COUNTA(البيانات!A$4:A$484),"",INDEX(البيانات!$A$4:$CP$484,ROWS($A$1:A126),COLUMNS($B$12:B137)))</f>
        <v>مدرسة الأمير للتعليم الثانوي للبنين</v>
      </c>
      <c r="D137" s="6" t="str">
        <f>IF(ROWS(C$12:C137)&gt;COUNTA(البيانات!B$4:B$484),"",INDEX(البيانات!$A$4:$CP$484,ROWS($A$1:B126),COLUMNS($B$12:C137)))</f>
        <v>علمي</v>
      </c>
      <c r="E137" s="6" t="str">
        <f>IF(ROWS(D$12:D137)&gt;COUNTA(البيانات!C$4:C$484),"",INDEX(البيانات!$A$4:$CP$484,ROWS($A$1:C126),COLUMNS($B$12:D137)))</f>
        <v>12 [علمي]/2</v>
      </c>
      <c r="F137" s="6" t="str">
        <f>IF(ROWS(E$12:E137)&gt;COUNTA(البيانات!D$4:D$484),"",INDEX(البيانات!$A$4:$CP$484,ROWS($A$1:D126),COLUMNS($B$12:E137)))</f>
        <v>20110777</v>
      </c>
      <c r="G137" s="6" t="str">
        <f>IF(ROWS(F$12:F137)&gt;COUNTA(البيانات!E$4:E$484),"",INDEX(البيانات!$A$4:$CP$484,ROWS($A$1:E126),COLUMNS($B$12:F137)))</f>
        <v>محمد يوسف 126</v>
      </c>
      <c r="H137" s="6">
        <f>IF(ROWS(F$12:F137)&gt;COUNTA(البيانات!$A$4:$A$484),"",INDEX(البيانات!$A$4:$CP$484,ROWS($A$1:A126),7*(COLUMNS($H$12:H137)-1)+11))</f>
        <v>98.1</v>
      </c>
      <c r="I137" s="6">
        <f>IF(ROWS(G$12:G137)&gt;COUNTA(البيانات!$A$4:$A$484),"",INDEX(البيانات!$A$4:$CP$484,ROWS($A$1:B126),7*(COLUMNS($H$12:I137)-1)+11))</f>
        <v>93.2</v>
      </c>
      <c r="J137" s="6">
        <f>IF(ROWS(H$12:H137)&gt;COUNTA(البيانات!$A$4:$A$484),"",INDEX(البيانات!$A$4:$CP$484,ROWS($A$1:C126),7*(COLUMNS($H$12:J137)-1)+11))</f>
        <v>96.5</v>
      </c>
      <c r="K137" s="6">
        <f>IF(ROWS(I$12:I137)&gt;COUNTA(البيانات!$A$4:$A$484),"",INDEX(البيانات!$A$4:$CP$484,ROWS($A$1:D126),7*(COLUMNS($H$12:K137)-1)+11))</f>
        <v>0</v>
      </c>
      <c r="L137" s="6">
        <f>IF(ROWS(J$12:J137)&gt;COUNTA(البيانات!$A$4:$A$484),"",INDEX(البيانات!$A$4:$CP$484,ROWS($A$1:E126),7*(COLUMNS($H$12:L137)-1)+11))</f>
        <v>0</v>
      </c>
      <c r="M137" s="6">
        <f>IF(ROWS(K$12:K137)&gt;COUNTA(البيانات!$A$4:$A$484),"",INDEX(البيانات!$A$4:$CP$484,ROWS($A$1:F126),7*(COLUMNS($H$12:M137)-1)+11))</f>
        <v>0</v>
      </c>
      <c r="N137" s="6">
        <f>IF(ROWS(L$12:L137)&gt;COUNTA(البيانات!$A$4:$A$484),"",INDEX(البيانات!$A$4:$CP$484,ROWS($A$1:G126),7*(COLUMNS($H$12:N137)-1)+11))</f>
        <v>86.8</v>
      </c>
      <c r="O137" s="6">
        <f>IF(ROWS(M$12:M137)&gt;COUNTA(البيانات!$A$4:$A$484),"",INDEX(البيانات!$A$4:$CP$484,ROWS($A$1:H126),7*(COLUMNS($H$12:O137)-1)+11))</f>
        <v>0</v>
      </c>
      <c r="P137" s="6">
        <f>IF(ROWS(N$12:N137)&gt;COUNTA(البيانات!$A$4:$A$484),"",INDEX(البيانات!$A$4:$CP$484,ROWS($A$1:I126),7*(COLUMNS($H$12:P137)-1)+11))</f>
        <v>82.6</v>
      </c>
      <c r="Q137" s="6">
        <f>IF(ROWS(O$12:O137)&gt;COUNTA(البيانات!$A$4:$A$484),"",INDEX(البيانات!$A$4:$CP$484,ROWS($A$1:J126),7*(COLUMNS($H$12:Q137)-1)+11))</f>
        <v>87.7</v>
      </c>
      <c r="R137" s="6">
        <f>IF(ROWS(P$12:P137)&gt;COUNTA(البيانات!$A$4:$A$484),"",INDEX(البيانات!$A$4:$CP$484,ROWS($A$1:K126),7*(COLUMNS($H$12:R137)-1)+11))</f>
        <v>93</v>
      </c>
      <c r="S137" s="6">
        <f>IF(ROWS(Q$12:Q137)&gt;COUNTA(البيانات!$A$4:$A$484),"",INDEX(البيانات!$A$4:$CP$484,ROWS($A$1:L126),7*(COLUMNS($H$12:S137)-1)+11))</f>
        <v>89.9</v>
      </c>
      <c r="T137" s="5">
        <f>IF(ROWS(P$12:P137)&gt;COUNTA(البيانات!$A$4:$A$484),"",AVERAGE($H137:$S137))</f>
        <v>60.650000000000006</v>
      </c>
      <c r="U137" s="5" t="str">
        <f t="array" ref="U137">IF(ROWS($U$12:U137)&gt;$Y$11,"",INDEX($G$12:$G$492,SMALL(IF($G$12:$G$492&lt;&gt;"",IF(($T$12:$T$492&gt;=55)*($T$12:$T$492&lt;=60)+($T$12:$T$492&gt;=95)*($T$12:$T$492&lt;=100)=1,ROW($G$12:$G$492)-ROW($G$12)+1)),ROWS($U$12:U137))))</f>
        <v/>
      </c>
      <c r="V137" s="17" t="str">
        <f>IF(ROWS($V$12:V137)&gt;$Y$11,"",INDEX($T$12:$T$600,MATCH($U137,$G$12:$G$600,0)))</f>
        <v/>
      </c>
      <c r="W137" s="5"/>
    </row>
    <row r="138" spans="3:23" x14ac:dyDescent="0.35">
      <c r="C138" s="6" t="str">
        <f>IF(ROWS(B$12:B138)&gt;COUNTA(البيانات!A$4:A$484),"",INDEX(البيانات!$A$4:$CP$484,ROWS($A$1:A127),COLUMNS($B$12:B138)))</f>
        <v>مدرسة الأمير للتعليم الثانوي للبنين</v>
      </c>
      <c r="D138" s="6" t="str">
        <f>IF(ROWS(C$12:C138)&gt;COUNTA(البيانات!B$4:B$484),"",INDEX(البيانات!$A$4:$CP$484,ROWS($A$1:B127),COLUMNS($B$12:C138)))</f>
        <v>علمي</v>
      </c>
      <c r="E138" s="6" t="str">
        <f>IF(ROWS(D$12:D138)&gt;COUNTA(البيانات!C$4:C$484),"",INDEX(البيانات!$A$4:$CP$484,ROWS($A$1:C127),COLUMNS($B$12:D138)))</f>
        <v>12 [علمي]/2</v>
      </c>
      <c r="F138" s="6" t="str">
        <f>IF(ROWS(E$12:E138)&gt;COUNTA(البيانات!D$4:D$484),"",INDEX(البيانات!$A$4:$CP$484,ROWS($A$1:D127),COLUMNS($B$12:E138)))</f>
        <v>70179289</v>
      </c>
      <c r="G138" s="6" t="str">
        <f>IF(ROWS(F$12:F138)&gt;COUNTA(البيانات!E$4:E$484),"",INDEX(البيانات!$A$4:$CP$484,ROWS($A$1:E127),COLUMNS($B$12:F138)))</f>
        <v>محمد يوسف 127</v>
      </c>
      <c r="H138" s="6">
        <f>IF(ROWS(F$12:F138)&gt;COUNTA(البيانات!$A$4:$A$484),"",INDEX(البيانات!$A$4:$CP$484,ROWS($A$1:A127),7*(COLUMNS($H$12:H138)-1)+11))</f>
        <v>79.900000000000006</v>
      </c>
      <c r="I138" s="6">
        <f>IF(ROWS(G$12:G138)&gt;COUNTA(البيانات!$A$4:$A$484),"",INDEX(البيانات!$A$4:$CP$484,ROWS($A$1:B127),7*(COLUMNS($H$12:I138)-1)+11))</f>
        <v>84.4</v>
      </c>
      <c r="J138" s="6">
        <f>IF(ROWS(H$12:H138)&gt;COUNTA(البيانات!$A$4:$A$484),"",INDEX(البيانات!$A$4:$CP$484,ROWS($A$1:C127),7*(COLUMNS($H$12:J138)-1)+11))</f>
        <v>82</v>
      </c>
      <c r="K138" s="6">
        <f>IF(ROWS(I$12:I138)&gt;COUNTA(البيانات!$A$4:$A$484),"",INDEX(البيانات!$A$4:$CP$484,ROWS($A$1:D127),7*(COLUMNS($H$12:K138)-1)+11))</f>
        <v>0</v>
      </c>
      <c r="L138" s="6">
        <f>IF(ROWS(J$12:J138)&gt;COUNTA(البيانات!$A$4:$A$484),"",INDEX(البيانات!$A$4:$CP$484,ROWS($A$1:E127),7*(COLUMNS($H$12:L138)-1)+11))</f>
        <v>0</v>
      </c>
      <c r="M138" s="6">
        <f>IF(ROWS(K$12:K138)&gt;COUNTA(البيانات!$A$4:$A$484),"",INDEX(البيانات!$A$4:$CP$484,ROWS($A$1:F127),7*(COLUMNS($H$12:M138)-1)+11))</f>
        <v>0</v>
      </c>
      <c r="N138" s="6">
        <f>IF(ROWS(L$12:L138)&gt;COUNTA(البيانات!$A$4:$A$484),"",INDEX(البيانات!$A$4:$CP$484,ROWS($A$1:G127),7*(COLUMNS($H$12:N138)-1)+11))</f>
        <v>73.099999999999994</v>
      </c>
      <c r="O138" s="6">
        <f>IF(ROWS(M$12:M138)&gt;COUNTA(البيانات!$A$4:$A$484),"",INDEX(البيانات!$A$4:$CP$484,ROWS($A$1:H127),7*(COLUMNS($H$12:O138)-1)+11))</f>
        <v>0</v>
      </c>
      <c r="P138" s="6">
        <f>IF(ROWS(N$12:N138)&gt;COUNTA(البيانات!$A$4:$A$484),"",INDEX(البيانات!$A$4:$CP$484,ROWS($A$1:I127),7*(COLUMNS($H$12:P138)-1)+11))</f>
        <v>84.5</v>
      </c>
      <c r="Q138" s="6">
        <f>IF(ROWS(O$12:O138)&gt;COUNTA(البيانات!$A$4:$A$484),"",INDEX(البيانات!$A$4:$CP$484,ROWS($A$1:J127),7*(COLUMNS($H$12:Q138)-1)+11))</f>
        <v>70.400000000000006</v>
      </c>
      <c r="R138" s="6">
        <f>IF(ROWS(P$12:P138)&gt;COUNTA(البيانات!$A$4:$A$484),"",INDEX(البيانات!$A$4:$CP$484,ROWS($A$1:K127),7*(COLUMNS($H$12:R138)-1)+11))</f>
        <v>83.8</v>
      </c>
      <c r="S138" s="6">
        <f>IF(ROWS(Q$12:Q138)&gt;COUNTA(البيانات!$A$4:$A$484),"",INDEX(البيانات!$A$4:$CP$484,ROWS($A$1:L127),7*(COLUMNS($H$12:S138)-1)+11))</f>
        <v>77</v>
      </c>
      <c r="T138" s="5">
        <f>IF(ROWS(P$12:P138)&gt;COUNTA(البيانات!$A$4:$A$484),"",AVERAGE($H138:$S138))</f>
        <v>52.92499999999999</v>
      </c>
      <c r="U138" s="5" t="str">
        <f t="array" ref="U138">IF(ROWS($U$12:U138)&gt;$Y$11,"",INDEX($G$12:$G$492,SMALL(IF($G$12:$G$492&lt;&gt;"",IF(($T$12:$T$492&gt;=55)*($T$12:$T$492&lt;=60)+($T$12:$T$492&gt;=95)*($T$12:$T$492&lt;=100)=1,ROW($G$12:$G$492)-ROW($G$12)+1)),ROWS($U$12:U138))))</f>
        <v/>
      </c>
      <c r="V138" s="17" t="str">
        <f>IF(ROWS($V$12:V138)&gt;$Y$11,"",INDEX($T$12:$T$600,MATCH($U138,$G$12:$G$600,0)))</f>
        <v/>
      </c>
      <c r="W138" s="5"/>
    </row>
    <row r="139" spans="3:23" x14ac:dyDescent="0.35">
      <c r="C139" s="6" t="str">
        <f>IF(ROWS(B$12:B139)&gt;COUNTA(البيانات!A$4:A$484),"",INDEX(البيانات!$A$4:$CP$484,ROWS($A$1:A128),COLUMNS($B$12:B139)))</f>
        <v>مدرسة الأمير للتعليم الثانوي للبنين</v>
      </c>
      <c r="D139" s="6" t="str">
        <f>IF(ROWS(C$12:C139)&gt;COUNTA(البيانات!B$4:B$484),"",INDEX(البيانات!$A$4:$CP$484,ROWS($A$1:B128),COLUMNS($B$12:C139)))</f>
        <v>علمي</v>
      </c>
      <c r="E139" s="6" t="str">
        <f>IF(ROWS(D$12:D139)&gt;COUNTA(البيانات!C$4:C$484),"",INDEX(البيانات!$A$4:$CP$484,ROWS($A$1:C128),COLUMNS($B$12:D139)))</f>
        <v>12 [علمي]/2</v>
      </c>
      <c r="F139" s="6" t="str">
        <f>IF(ROWS(E$12:E139)&gt;COUNTA(البيانات!D$4:D$484),"",INDEX(البيانات!$A$4:$CP$484,ROWS($A$1:D128),COLUMNS($B$12:E139)))</f>
        <v>21001182</v>
      </c>
      <c r="G139" s="6" t="str">
        <f>IF(ROWS(F$12:F139)&gt;COUNTA(البيانات!E$4:E$484),"",INDEX(البيانات!$A$4:$CP$484,ROWS($A$1:E128),COLUMNS($B$12:F139)))</f>
        <v>محمد يوسف 128</v>
      </c>
      <c r="H139" s="6">
        <f>IF(ROWS(F$12:F139)&gt;COUNTA(البيانات!$A$4:$A$484),"",INDEX(البيانات!$A$4:$CP$484,ROWS($A$1:A128),7*(COLUMNS($H$12:H139)-1)+11))</f>
        <v>93.4</v>
      </c>
      <c r="I139" s="6">
        <f>IF(ROWS(G$12:G139)&gt;COUNTA(البيانات!$A$4:$A$484),"",INDEX(البيانات!$A$4:$CP$484,ROWS($A$1:B128),7*(COLUMNS($H$12:I139)-1)+11))</f>
        <v>91.1</v>
      </c>
      <c r="J139" s="6">
        <f>IF(ROWS(H$12:H139)&gt;COUNTA(البيانات!$A$4:$A$484),"",INDEX(البيانات!$A$4:$CP$484,ROWS($A$1:C128),7*(COLUMNS($H$12:J139)-1)+11))</f>
        <v>95.3</v>
      </c>
      <c r="K139" s="6">
        <f>IF(ROWS(I$12:I139)&gt;COUNTA(البيانات!$A$4:$A$484),"",INDEX(البيانات!$A$4:$CP$484,ROWS($A$1:D128),7*(COLUMNS($H$12:K139)-1)+11))</f>
        <v>0</v>
      </c>
      <c r="L139" s="6">
        <f>IF(ROWS(J$12:J139)&gt;COUNTA(البيانات!$A$4:$A$484),"",INDEX(البيانات!$A$4:$CP$484,ROWS($A$1:E128),7*(COLUMNS($H$12:L139)-1)+11))</f>
        <v>0</v>
      </c>
      <c r="M139" s="6">
        <f>IF(ROWS(K$12:K139)&gt;COUNTA(البيانات!$A$4:$A$484),"",INDEX(البيانات!$A$4:$CP$484,ROWS($A$1:F128),7*(COLUMNS($H$12:M139)-1)+11))</f>
        <v>0</v>
      </c>
      <c r="N139" s="6">
        <f>IF(ROWS(L$12:L139)&gt;COUNTA(البيانات!$A$4:$A$484),"",INDEX(البيانات!$A$4:$CP$484,ROWS($A$1:G128),7*(COLUMNS($H$12:N139)-1)+11))</f>
        <v>97.2</v>
      </c>
      <c r="O139" s="6">
        <f>IF(ROWS(M$12:M139)&gt;COUNTA(البيانات!$A$4:$A$484),"",INDEX(البيانات!$A$4:$CP$484,ROWS($A$1:H128),7*(COLUMNS($H$12:O139)-1)+11))</f>
        <v>0</v>
      </c>
      <c r="P139" s="6">
        <f>IF(ROWS(N$12:N139)&gt;COUNTA(البيانات!$A$4:$A$484),"",INDEX(البيانات!$A$4:$CP$484,ROWS($A$1:I128),7*(COLUMNS($H$12:P139)-1)+11))</f>
        <v>90.6</v>
      </c>
      <c r="Q139" s="6">
        <f>IF(ROWS(O$12:O139)&gt;COUNTA(البيانات!$A$4:$A$484),"",INDEX(البيانات!$A$4:$CP$484,ROWS($A$1:J128),7*(COLUMNS($H$12:Q139)-1)+11))</f>
        <v>91.1</v>
      </c>
      <c r="R139" s="6">
        <f>IF(ROWS(P$12:P139)&gt;COUNTA(البيانات!$A$4:$A$484),"",INDEX(البيانات!$A$4:$CP$484,ROWS($A$1:K128),7*(COLUMNS($H$12:R139)-1)+11))</f>
        <v>97.7</v>
      </c>
      <c r="S139" s="6">
        <f>IF(ROWS(Q$12:Q139)&gt;COUNTA(البيانات!$A$4:$A$484),"",INDEX(البيانات!$A$4:$CP$484,ROWS($A$1:L128),7*(COLUMNS($H$12:S139)-1)+11))</f>
        <v>94.2</v>
      </c>
      <c r="T139" s="5">
        <f>IF(ROWS(P$12:P139)&gt;COUNTA(البيانات!$A$4:$A$484),"",AVERAGE($H139:$S139))</f>
        <v>62.550000000000011</v>
      </c>
      <c r="U139" s="5" t="str">
        <f t="array" ref="U139">IF(ROWS($U$12:U139)&gt;$Y$11,"",INDEX($G$12:$G$492,SMALL(IF($G$12:$G$492&lt;&gt;"",IF(($T$12:$T$492&gt;=55)*($T$12:$T$492&lt;=60)+($T$12:$T$492&gt;=95)*($T$12:$T$492&lt;=100)=1,ROW($G$12:$G$492)-ROW($G$12)+1)),ROWS($U$12:U139))))</f>
        <v/>
      </c>
      <c r="V139" s="17" t="str">
        <f>IF(ROWS($V$12:V139)&gt;$Y$11,"",INDEX($T$12:$T$600,MATCH($U139,$G$12:$G$600,0)))</f>
        <v/>
      </c>
      <c r="W139" s="5"/>
    </row>
    <row r="140" spans="3:23" x14ac:dyDescent="0.35">
      <c r="C140" s="6" t="str">
        <f>IF(ROWS(B$12:B140)&gt;COUNTA(البيانات!A$4:A$484),"",INDEX(البيانات!$A$4:$CP$484,ROWS($A$1:A129),COLUMNS($B$12:B140)))</f>
        <v>مدرسة الأمير للتعليم الثانوي للبنين</v>
      </c>
      <c r="D140" s="6" t="str">
        <f>IF(ROWS(C$12:C140)&gt;COUNTA(البيانات!B$4:B$484),"",INDEX(البيانات!$A$4:$CP$484,ROWS($A$1:B129),COLUMNS($B$12:C140)))</f>
        <v>علمي</v>
      </c>
      <c r="E140" s="6" t="str">
        <f>IF(ROWS(D$12:D140)&gt;COUNTA(البيانات!C$4:C$484),"",INDEX(البيانات!$A$4:$CP$484,ROWS($A$1:C129),COLUMNS($B$12:D140)))</f>
        <v>12 [علمي]/2</v>
      </c>
      <c r="F140" s="6" t="str">
        <f>IF(ROWS(E$12:E140)&gt;COUNTA(البيانات!D$4:D$484),"",INDEX(البيانات!$A$4:$CP$484,ROWS($A$1:D129),COLUMNS($B$12:E140)))</f>
        <v>20129166</v>
      </c>
      <c r="G140" s="6" t="str">
        <f>IF(ROWS(F$12:F140)&gt;COUNTA(البيانات!E$4:E$484),"",INDEX(البيانات!$A$4:$CP$484,ROWS($A$1:E129),COLUMNS($B$12:F140)))</f>
        <v>محمد يوسف 129</v>
      </c>
      <c r="H140" s="6">
        <f>IF(ROWS(F$12:F140)&gt;COUNTA(البيانات!$A$4:$A$484),"",INDEX(البيانات!$A$4:$CP$484,ROWS($A$1:A129),7*(COLUMNS($H$12:H140)-1)+11))</f>
        <v>88</v>
      </c>
      <c r="I140" s="6">
        <f>IF(ROWS(G$12:G140)&gt;COUNTA(البيانات!$A$4:$A$484),"",INDEX(البيانات!$A$4:$CP$484,ROWS($A$1:B129),7*(COLUMNS($H$12:I140)-1)+11))</f>
        <v>90.3</v>
      </c>
      <c r="J140" s="6">
        <f>IF(ROWS(H$12:H140)&gt;COUNTA(البيانات!$A$4:$A$484),"",INDEX(البيانات!$A$4:$CP$484,ROWS($A$1:C129),7*(COLUMNS($H$12:J140)-1)+11))</f>
        <v>92.7</v>
      </c>
      <c r="K140" s="6">
        <f>IF(ROWS(I$12:I140)&gt;COUNTA(البيانات!$A$4:$A$484),"",INDEX(البيانات!$A$4:$CP$484,ROWS($A$1:D129),7*(COLUMNS($H$12:K140)-1)+11))</f>
        <v>0</v>
      </c>
      <c r="L140" s="6">
        <f>IF(ROWS(J$12:J140)&gt;COUNTA(البيانات!$A$4:$A$484),"",INDEX(البيانات!$A$4:$CP$484,ROWS($A$1:E129),7*(COLUMNS($H$12:L140)-1)+11))</f>
        <v>0</v>
      </c>
      <c r="M140" s="6">
        <f>IF(ROWS(K$12:K140)&gt;COUNTA(البيانات!$A$4:$A$484),"",INDEX(البيانات!$A$4:$CP$484,ROWS($A$1:F129),7*(COLUMNS($H$12:M140)-1)+11))</f>
        <v>0</v>
      </c>
      <c r="N140" s="6">
        <f>IF(ROWS(L$12:L140)&gt;COUNTA(البيانات!$A$4:$A$484),"",INDEX(البيانات!$A$4:$CP$484,ROWS($A$1:G129),7*(COLUMNS($H$12:N140)-1)+11))</f>
        <v>82.3</v>
      </c>
      <c r="O140" s="6">
        <f>IF(ROWS(M$12:M140)&gt;COUNTA(البيانات!$A$4:$A$484),"",INDEX(البيانات!$A$4:$CP$484,ROWS($A$1:H129),7*(COLUMNS($H$12:O140)-1)+11))</f>
        <v>0</v>
      </c>
      <c r="P140" s="6">
        <f>IF(ROWS(N$12:N140)&gt;COUNTA(البيانات!$A$4:$A$484),"",INDEX(البيانات!$A$4:$CP$484,ROWS($A$1:I129),7*(COLUMNS($H$12:P140)-1)+11))</f>
        <v>77.7</v>
      </c>
      <c r="Q140" s="6">
        <f>IF(ROWS(O$12:O140)&gt;COUNTA(البيانات!$A$4:$A$484),"",INDEX(البيانات!$A$4:$CP$484,ROWS($A$1:J129),7*(COLUMNS($H$12:Q140)-1)+11))</f>
        <v>82.8</v>
      </c>
      <c r="R140" s="6">
        <f>IF(ROWS(P$12:P140)&gt;COUNTA(البيانات!$A$4:$A$484),"",INDEX(البيانات!$A$4:$CP$484,ROWS($A$1:K129),7*(COLUMNS($H$12:R140)-1)+11))</f>
        <v>92.6</v>
      </c>
      <c r="S140" s="6">
        <f>IF(ROWS(Q$12:Q140)&gt;COUNTA(البيانات!$A$4:$A$484),"",INDEX(البيانات!$A$4:$CP$484,ROWS($A$1:L129),7*(COLUMNS($H$12:S140)-1)+11))</f>
        <v>84.7</v>
      </c>
      <c r="T140" s="5">
        <f>IF(ROWS(P$12:P140)&gt;COUNTA(البيانات!$A$4:$A$484),"",AVERAGE($H140:$S140))</f>
        <v>57.591666666666669</v>
      </c>
      <c r="U140" s="5" t="str">
        <f t="array" ref="U140">IF(ROWS($U$12:U140)&gt;$Y$11,"",INDEX($G$12:$G$492,SMALL(IF($G$12:$G$492&lt;&gt;"",IF(($T$12:$T$492&gt;=55)*($T$12:$T$492&lt;=60)+($T$12:$T$492&gt;=95)*($T$12:$T$492&lt;=100)=1,ROW($G$12:$G$492)-ROW($G$12)+1)),ROWS($U$12:U140))))</f>
        <v/>
      </c>
      <c r="V140" s="17" t="str">
        <f>IF(ROWS($V$12:V140)&gt;$Y$11,"",INDEX($T$12:$T$600,MATCH($U140,$G$12:$G$600,0)))</f>
        <v/>
      </c>
      <c r="W140" s="5"/>
    </row>
    <row r="141" spans="3:23" x14ac:dyDescent="0.35">
      <c r="C141" s="6" t="str">
        <f>IF(ROWS(B$12:B141)&gt;COUNTA(البيانات!A$4:A$484),"",INDEX(البيانات!$A$4:$CP$484,ROWS($A$1:A130),COLUMNS($B$12:B141)))</f>
        <v>مدرسة الأمير للتعليم الثانوي للبنين</v>
      </c>
      <c r="D141" s="6" t="str">
        <f>IF(ROWS(C$12:C141)&gt;COUNTA(البيانات!B$4:B$484),"",INDEX(البيانات!$A$4:$CP$484,ROWS($A$1:B130),COLUMNS($B$12:C141)))</f>
        <v>علمي</v>
      </c>
      <c r="E141" s="6" t="str">
        <f>IF(ROWS(D$12:D141)&gt;COUNTA(البيانات!C$4:C$484),"",INDEX(البيانات!$A$4:$CP$484,ROWS($A$1:C130),COLUMNS($B$12:D141)))</f>
        <v>12 [علمي]/2</v>
      </c>
      <c r="F141" s="6" t="str">
        <f>IF(ROWS(E$12:E141)&gt;COUNTA(البيانات!D$4:D$484),"",INDEX(البيانات!$A$4:$CP$484,ROWS($A$1:D130),COLUMNS($B$12:E141)))</f>
        <v>20724219</v>
      </c>
      <c r="G141" s="6" t="str">
        <f>IF(ROWS(F$12:F141)&gt;COUNTA(البيانات!E$4:E$484),"",INDEX(البيانات!$A$4:$CP$484,ROWS($A$1:E130),COLUMNS($B$12:F141)))</f>
        <v>محمد يوسف 130</v>
      </c>
      <c r="H141" s="6">
        <f>IF(ROWS(F$12:F141)&gt;COUNTA(البيانات!$A$4:$A$484),"",INDEX(البيانات!$A$4:$CP$484,ROWS($A$1:A130),7*(COLUMNS($H$12:H141)-1)+11))</f>
        <v>99.5</v>
      </c>
      <c r="I141" s="6">
        <f>IF(ROWS(G$12:G141)&gt;COUNTA(البيانات!$A$4:$A$484),"",INDEX(البيانات!$A$4:$CP$484,ROWS($A$1:B130),7*(COLUMNS($H$12:I141)-1)+11))</f>
        <v>99.4</v>
      </c>
      <c r="J141" s="6">
        <f>IF(ROWS(H$12:H141)&gt;COUNTA(البيانات!$A$4:$A$484),"",INDEX(البيانات!$A$4:$CP$484,ROWS($A$1:C130),7*(COLUMNS($H$12:J141)-1)+11))</f>
        <v>98.3</v>
      </c>
      <c r="K141" s="6">
        <f>IF(ROWS(I$12:I141)&gt;COUNTA(البيانات!$A$4:$A$484),"",INDEX(البيانات!$A$4:$CP$484,ROWS($A$1:D130),7*(COLUMNS($H$12:K141)-1)+11))</f>
        <v>0</v>
      </c>
      <c r="L141" s="6">
        <f>IF(ROWS(J$12:J141)&gt;COUNTA(البيانات!$A$4:$A$484),"",INDEX(البيانات!$A$4:$CP$484,ROWS($A$1:E130),7*(COLUMNS($H$12:L141)-1)+11))</f>
        <v>0</v>
      </c>
      <c r="M141" s="6">
        <f>IF(ROWS(K$12:K141)&gt;COUNTA(البيانات!$A$4:$A$484),"",INDEX(البيانات!$A$4:$CP$484,ROWS($A$1:F130),7*(COLUMNS($H$12:M141)-1)+11))</f>
        <v>0</v>
      </c>
      <c r="N141" s="6">
        <f>IF(ROWS(L$12:L141)&gt;COUNTA(البيانات!$A$4:$A$484),"",INDEX(البيانات!$A$4:$CP$484,ROWS($A$1:G130),7*(COLUMNS($H$12:N141)-1)+11))</f>
        <v>100</v>
      </c>
      <c r="O141" s="6">
        <f>IF(ROWS(M$12:M141)&gt;COUNTA(البيانات!$A$4:$A$484),"",INDEX(البيانات!$A$4:$CP$484,ROWS($A$1:H130),7*(COLUMNS($H$12:O141)-1)+11))</f>
        <v>0</v>
      </c>
      <c r="P141" s="6">
        <f>IF(ROWS(N$12:N141)&gt;COUNTA(البيانات!$A$4:$A$484),"",INDEX(البيانات!$A$4:$CP$484,ROWS($A$1:I130),7*(COLUMNS($H$12:P141)-1)+11))</f>
        <v>98.2</v>
      </c>
      <c r="Q141" s="6">
        <f>IF(ROWS(O$12:O141)&gt;COUNTA(البيانات!$A$4:$A$484),"",INDEX(البيانات!$A$4:$CP$484,ROWS($A$1:J130),7*(COLUMNS($H$12:Q141)-1)+11))</f>
        <v>99.3</v>
      </c>
      <c r="R141" s="6">
        <f>IF(ROWS(P$12:P141)&gt;COUNTA(البيانات!$A$4:$A$484),"",INDEX(البيانات!$A$4:$CP$484,ROWS($A$1:K130),7*(COLUMNS($H$12:R141)-1)+11))</f>
        <v>99.7</v>
      </c>
      <c r="S141" s="6">
        <f>IF(ROWS(Q$12:Q141)&gt;COUNTA(البيانات!$A$4:$A$484),"",INDEX(البيانات!$A$4:$CP$484,ROWS($A$1:L130),7*(COLUMNS($H$12:S141)-1)+11))</f>
        <v>99.3</v>
      </c>
      <c r="T141" s="5">
        <f>IF(ROWS(P$12:P141)&gt;COUNTA(البيانات!$A$4:$A$484),"",AVERAGE($H141:$S141))</f>
        <v>66.141666666666666</v>
      </c>
      <c r="U141" s="5" t="str">
        <f t="array" ref="U141">IF(ROWS($U$12:U141)&gt;$Y$11,"",INDEX($G$12:$G$492,SMALL(IF($G$12:$G$492&lt;&gt;"",IF(($T$12:$T$492&gt;=55)*($T$12:$T$492&lt;=60)+($T$12:$T$492&gt;=95)*($T$12:$T$492&lt;=100)=1,ROW($G$12:$G$492)-ROW($G$12)+1)),ROWS($U$12:U141))))</f>
        <v/>
      </c>
      <c r="V141" s="17" t="str">
        <f>IF(ROWS($V$12:V141)&gt;$Y$11,"",INDEX($T$12:$T$600,MATCH($U141,$G$12:$G$600,0)))</f>
        <v/>
      </c>
      <c r="W141" s="5"/>
    </row>
    <row r="142" spans="3:23" x14ac:dyDescent="0.35">
      <c r="C142" s="6" t="str">
        <f>IF(ROWS(B$12:B142)&gt;COUNTA(البيانات!A$4:A$484),"",INDEX(البيانات!$A$4:$CP$484,ROWS($A$1:A131),COLUMNS($B$12:B142)))</f>
        <v>مدرسة الأمير للتعليم الثانوي للبنين</v>
      </c>
      <c r="D142" s="6" t="str">
        <f>IF(ROWS(C$12:C142)&gt;COUNTA(البيانات!B$4:B$484),"",INDEX(البيانات!$A$4:$CP$484,ROWS($A$1:B131),COLUMNS($B$12:C142)))</f>
        <v>علمي</v>
      </c>
      <c r="E142" s="6" t="str">
        <f>IF(ROWS(D$12:D142)&gt;COUNTA(البيانات!C$4:C$484),"",INDEX(البيانات!$A$4:$CP$484,ROWS($A$1:C131),COLUMNS($B$12:D142)))</f>
        <v>12 [علمي]/2</v>
      </c>
      <c r="F142" s="6" t="str">
        <f>IF(ROWS(E$12:E142)&gt;COUNTA(البيانات!D$4:D$484),"",INDEX(البيانات!$A$4:$CP$484,ROWS($A$1:D131),COLUMNS($B$12:E142)))</f>
        <v>70166912</v>
      </c>
      <c r="G142" s="6" t="str">
        <f>IF(ROWS(F$12:F142)&gt;COUNTA(البيانات!E$4:E$484),"",INDEX(البيانات!$A$4:$CP$484,ROWS($A$1:E131),COLUMNS($B$12:F142)))</f>
        <v>محمد يوسف 131</v>
      </c>
      <c r="H142" s="6">
        <f>IF(ROWS(F$12:F142)&gt;COUNTA(البيانات!$A$4:$A$484),"",INDEX(البيانات!$A$4:$CP$484,ROWS($A$1:A131),7*(COLUMNS($H$12:H142)-1)+11))</f>
        <v>95.3</v>
      </c>
      <c r="I142" s="6">
        <f>IF(ROWS(G$12:G142)&gt;COUNTA(البيانات!$A$4:$A$484),"",INDEX(البيانات!$A$4:$CP$484,ROWS($A$1:B131),7*(COLUMNS($H$12:I142)-1)+11))</f>
        <v>96.4</v>
      </c>
      <c r="J142" s="6">
        <f>IF(ROWS(H$12:H142)&gt;COUNTA(البيانات!$A$4:$A$484),"",INDEX(البيانات!$A$4:$CP$484,ROWS($A$1:C131),7*(COLUMNS($H$12:J142)-1)+11))</f>
        <v>87</v>
      </c>
      <c r="K142" s="6">
        <f>IF(ROWS(I$12:I142)&gt;COUNTA(البيانات!$A$4:$A$484),"",INDEX(البيانات!$A$4:$CP$484,ROWS($A$1:D131),7*(COLUMNS($H$12:K142)-1)+11))</f>
        <v>0</v>
      </c>
      <c r="L142" s="6">
        <f>IF(ROWS(J$12:J142)&gt;COUNTA(البيانات!$A$4:$A$484),"",INDEX(البيانات!$A$4:$CP$484,ROWS($A$1:E131),7*(COLUMNS($H$12:L142)-1)+11))</f>
        <v>0</v>
      </c>
      <c r="M142" s="6">
        <f>IF(ROWS(K$12:K142)&gt;COUNTA(البيانات!$A$4:$A$484),"",INDEX(البيانات!$A$4:$CP$484,ROWS($A$1:F131),7*(COLUMNS($H$12:M142)-1)+11))</f>
        <v>0</v>
      </c>
      <c r="N142" s="6">
        <f>IF(ROWS(L$12:L142)&gt;COUNTA(البيانات!$A$4:$A$484),"",INDEX(البيانات!$A$4:$CP$484,ROWS($A$1:G131),7*(COLUMNS($H$12:N142)-1)+11))</f>
        <v>97.3</v>
      </c>
      <c r="O142" s="6">
        <f>IF(ROWS(M$12:M142)&gt;COUNTA(البيانات!$A$4:$A$484),"",INDEX(البيانات!$A$4:$CP$484,ROWS($A$1:H131),7*(COLUMNS($H$12:O142)-1)+11))</f>
        <v>0</v>
      </c>
      <c r="P142" s="6">
        <f>IF(ROWS(N$12:N142)&gt;COUNTA(البيانات!$A$4:$A$484),"",INDEX(البيانات!$A$4:$CP$484,ROWS($A$1:I131),7*(COLUMNS($H$12:P142)-1)+11))</f>
        <v>84.6</v>
      </c>
      <c r="Q142" s="6">
        <f>IF(ROWS(O$12:O142)&gt;COUNTA(البيانات!$A$4:$A$484),"",INDEX(البيانات!$A$4:$CP$484,ROWS($A$1:J131),7*(COLUMNS($H$12:Q142)-1)+11))</f>
        <v>98.1</v>
      </c>
      <c r="R142" s="6">
        <f>IF(ROWS(P$12:P142)&gt;COUNTA(البيانات!$A$4:$A$484),"",INDEX(البيانات!$A$4:$CP$484,ROWS($A$1:K131),7*(COLUMNS($H$12:R142)-1)+11))</f>
        <v>94.9</v>
      </c>
      <c r="S142" s="6">
        <f>IF(ROWS(Q$12:Q142)&gt;COUNTA(البيانات!$A$4:$A$484),"",INDEX(البيانات!$A$4:$CP$484,ROWS($A$1:L131),7*(COLUMNS($H$12:S142)-1)+11))</f>
        <v>96.4</v>
      </c>
      <c r="T142" s="5">
        <f>IF(ROWS(P$12:P142)&gt;COUNTA(البيانات!$A$4:$A$484),"",AVERAGE($H142:$S142))</f>
        <v>62.5</v>
      </c>
      <c r="U142" s="5" t="str">
        <f t="array" ref="U142">IF(ROWS($U$12:U142)&gt;$Y$11,"",INDEX($G$12:$G$492,SMALL(IF($G$12:$G$492&lt;&gt;"",IF(($T$12:$T$492&gt;=55)*($T$12:$T$492&lt;=60)+($T$12:$T$492&gt;=95)*($T$12:$T$492&lt;=100)=1,ROW($G$12:$G$492)-ROW($G$12)+1)),ROWS($U$12:U142))))</f>
        <v/>
      </c>
      <c r="V142" s="17" t="str">
        <f>IF(ROWS($V$12:V142)&gt;$Y$11,"",INDEX($T$12:$T$600,MATCH($U142,$G$12:$G$600,0)))</f>
        <v/>
      </c>
      <c r="W142" s="5"/>
    </row>
    <row r="143" spans="3:23" x14ac:dyDescent="0.35">
      <c r="C143" s="6" t="str">
        <f>IF(ROWS(B$12:B143)&gt;COUNTA(البيانات!A$4:A$484),"",INDEX(البيانات!$A$4:$CP$484,ROWS($A$1:A132),COLUMNS($B$12:B143)))</f>
        <v>مدرسة الأمير للتعليم الثانوي للبنين</v>
      </c>
      <c r="D143" s="6" t="str">
        <f>IF(ROWS(C$12:C143)&gt;COUNTA(البيانات!B$4:B$484),"",INDEX(البيانات!$A$4:$CP$484,ROWS($A$1:B132),COLUMNS($B$12:C143)))</f>
        <v>علمي</v>
      </c>
      <c r="E143" s="6" t="str">
        <f>IF(ROWS(D$12:D143)&gt;COUNTA(البيانات!C$4:C$484),"",INDEX(البيانات!$A$4:$CP$484,ROWS($A$1:C132),COLUMNS($B$12:D143)))</f>
        <v>12 [علمي]/2</v>
      </c>
      <c r="F143" s="6" t="str">
        <f>IF(ROWS(E$12:E143)&gt;COUNTA(البيانات!D$4:D$484),"",INDEX(البيانات!$A$4:$CP$484,ROWS($A$1:D132),COLUMNS($B$12:E143)))</f>
        <v>20717161</v>
      </c>
      <c r="G143" s="6" t="str">
        <f>IF(ROWS(F$12:F143)&gt;COUNTA(البيانات!E$4:E$484),"",INDEX(البيانات!$A$4:$CP$484,ROWS($A$1:E132),COLUMNS($B$12:F143)))</f>
        <v>محمد يوسف 132</v>
      </c>
      <c r="H143" s="6">
        <f>IF(ROWS(F$12:F143)&gt;COUNTA(البيانات!$A$4:$A$484),"",INDEX(البيانات!$A$4:$CP$484,ROWS($A$1:A132),7*(COLUMNS($H$12:H143)-1)+11))</f>
        <v>99.5</v>
      </c>
      <c r="I143" s="6">
        <f>IF(ROWS(G$12:G143)&gt;COUNTA(البيانات!$A$4:$A$484),"",INDEX(البيانات!$A$4:$CP$484,ROWS($A$1:B132),7*(COLUMNS($H$12:I143)-1)+11))</f>
        <v>97.8</v>
      </c>
      <c r="J143" s="6">
        <f>IF(ROWS(H$12:H143)&gt;COUNTA(البيانات!$A$4:$A$484),"",INDEX(البيانات!$A$4:$CP$484,ROWS($A$1:C132),7*(COLUMNS($H$12:J143)-1)+11))</f>
        <v>96</v>
      </c>
      <c r="K143" s="6">
        <f>IF(ROWS(I$12:I143)&gt;COUNTA(البيانات!$A$4:$A$484),"",INDEX(البيانات!$A$4:$CP$484,ROWS($A$1:D132),7*(COLUMNS($H$12:K143)-1)+11))</f>
        <v>0</v>
      </c>
      <c r="L143" s="6">
        <f>IF(ROWS(J$12:J143)&gt;COUNTA(البيانات!$A$4:$A$484),"",INDEX(البيانات!$A$4:$CP$484,ROWS($A$1:E132),7*(COLUMNS($H$12:L143)-1)+11))</f>
        <v>0</v>
      </c>
      <c r="M143" s="6">
        <f>IF(ROWS(K$12:K143)&gt;COUNTA(البيانات!$A$4:$A$484),"",INDEX(البيانات!$A$4:$CP$484,ROWS($A$1:F132),7*(COLUMNS($H$12:M143)-1)+11))</f>
        <v>0</v>
      </c>
      <c r="N143" s="6">
        <f>IF(ROWS(L$12:L143)&gt;COUNTA(البيانات!$A$4:$A$484),"",INDEX(البيانات!$A$4:$CP$484,ROWS($A$1:G132),7*(COLUMNS($H$12:N143)-1)+11))</f>
        <v>100</v>
      </c>
      <c r="O143" s="6">
        <f>IF(ROWS(M$12:M143)&gt;COUNTA(البيانات!$A$4:$A$484),"",INDEX(البيانات!$A$4:$CP$484,ROWS($A$1:H132),7*(COLUMNS($H$12:O143)-1)+11))</f>
        <v>0</v>
      </c>
      <c r="P143" s="6">
        <f>IF(ROWS(N$12:N143)&gt;COUNTA(البيانات!$A$4:$A$484),"",INDEX(البيانات!$A$4:$CP$484,ROWS($A$1:I132),7*(COLUMNS($H$12:P143)-1)+11))</f>
        <v>94.7</v>
      </c>
      <c r="Q143" s="6">
        <f>IF(ROWS(O$12:O143)&gt;COUNTA(البيانات!$A$4:$A$484),"",INDEX(البيانات!$A$4:$CP$484,ROWS($A$1:J132),7*(COLUMNS($H$12:Q143)-1)+11))</f>
        <v>100</v>
      </c>
      <c r="R143" s="6">
        <f>IF(ROWS(P$12:P143)&gt;COUNTA(البيانات!$A$4:$A$484),"",INDEX(البيانات!$A$4:$CP$484,ROWS($A$1:K132),7*(COLUMNS($H$12:R143)-1)+11))</f>
        <v>99.5</v>
      </c>
      <c r="S143" s="6">
        <f>IF(ROWS(Q$12:Q143)&gt;COUNTA(البيانات!$A$4:$A$484),"",INDEX(البيانات!$A$4:$CP$484,ROWS($A$1:L132),7*(COLUMNS($H$12:S143)-1)+11))</f>
        <v>99.3</v>
      </c>
      <c r="T143" s="5">
        <f>IF(ROWS(P$12:P143)&gt;COUNTA(البيانات!$A$4:$A$484),"",AVERAGE($H143:$S143))</f>
        <v>65.566666666666663</v>
      </c>
      <c r="U143" s="5" t="str">
        <f t="array" ref="U143">IF(ROWS($U$12:U143)&gt;$Y$11,"",INDEX($G$12:$G$492,SMALL(IF($G$12:$G$492&lt;&gt;"",IF(($T$12:$T$492&gt;=55)*($T$12:$T$492&lt;=60)+($T$12:$T$492&gt;=95)*($T$12:$T$492&lt;=100)=1,ROW($G$12:$G$492)-ROW($G$12)+1)),ROWS($U$12:U143))))</f>
        <v/>
      </c>
      <c r="V143" s="17" t="str">
        <f>IF(ROWS($V$12:V143)&gt;$Y$11,"",INDEX($T$12:$T$600,MATCH($U143,$G$12:$G$600,0)))</f>
        <v/>
      </c>
      <c r="W143" s="5"/>
    </row>
    <row r="144" spans="3:23" x14ac:dyDescent="0.35">
      <c r="C144" s="6" t="str">
        <f>IF(ROWS(B$12:B144)&gt;COUNTA(البيانات!A$4:A$484),"",INDEX(البيانات!$A$4:$CP$484,ROWS($A$1:A133),COLUMNS($B$12:B144)))</f>
        <v>مدرسة الأمير للتعليم الثانوي للبنين</v>
      </c>
      <c r="D144" s="6" t="str">
        <f>IF(ROWS(C$12:C144)&gt;COUNTA(البيانات!B$4:B$484),"",INDEX(البيانات!$A$4:$CP$484,ROWS($A$1:B133),COLUMNS($B$12:C144)))</f>
        <v>علمي</v>
      </c>
      <c r="E144" s="6" t="str">
        <f>IF(ROWS(D$12:D144)&gt;COUNTA(البيانات!C$4:C$484),"",INDEX(البيانات!$A$4:$CP$484,ROWS($A$1:C133),COLUMNS($B$12:D144)))</f>
        <v>12 [علمي]/2</v>
      </c>
      <c r="F144" s="6" t="str">
        <f>IF(ROWS(E$12:E144)&gt;COUNTA(البيانات!D$4:D$484),"",INDEX(البيانات!$A$4:$CP$484,ROWS($A$1:D133),COLUMNS($B$12:E144)))</f>
        <v>21003039</v>
      </c>
      <c r="G144" s="6" t="str">
        <f>IF(ROWS(F$12:F144)&gt;COUNTA(البيانات!E$4:E$484),"",INDEX(البيانات!$A$4:$CP$484,ROWS($A$1:E133),COLUMNS($B$12:F144)))</f>
        <v>محمد يوسف 133</v>
      </c>
      <c r="H144" s="6">
        <f>IF(ROWS(F$12:F144)&gt;COUNTA(البيانات!$A$4:$A$484),"",INDEX(البيانات!$A$4:$CP$484,ROWS($A$1:A133),7*(COLUMNS($H$12:H144)-1)+11))</f>
        <v>99.3</v>
      </c>
      <c r="I144" s="6">
        <f>IF(ROWS(G$12:G144)&gt;COUNTA(البيانات!$A$4:$A$484),"",INDEX(البيانات!$A$4:$CP$484,ROWS($A$1:B133),7*(COLUMNS($H$12:I144)-1)+11))</f>
        <v>97.1</v>
      </c>
      <c r="J144" s="6">
        <f>IF(ROWS(H$12:H144)&gt;COUNTA(البيانات!$A$4:$A$484),"",INDEX(البيانات!$A$4:$CP$484,ROWS($A$1:C133),7*(COLUMNS($H$12:J144)-1)+11))</f>
        <v>96.1</v>
      </c>
      <c r="K144" s="6">
        <f>IF(ROWS(I$12:I144)&gt;COUNTA(البيانات!$A$4:$A$484),"",INDEX(البيانات!$A$4:$CP$484,ROWS($A$1:D133),7*(COLUMNS($H$12:K144)-1)+11))</f>
        <v>0</v>
      </c>
      <c r="L144" s="6">
        <f>IF(ROWS(J$12:J144)&gt;COUNTA(البيانات!$A$4:$A$484),"",INDEX(البيانات!$A$4:$CP$484,ROWS($A$1:E133),7*(COLUMNS($H$12:L144)-1)+11))</f>
        <v>0</v>
      </c>
      <c r="M144" s="6">
        <f>IF(ROWS(K$12:K144)&gt;COUNTA(البيانات!$A$4:$A$484),"",INDEX(البيانات!$A$4:$CP$484,ROWS($A$1:F133),7*(COLUMNS($H$12:M144)-1)+11))</f>
        <v>0</v>
      </c>
      <c r="N144" s="6">
        <f>IF(ROWS(L$12:L144)&gt;COUNTA(البيانات!$A$4:$A$484),"",INDEX(البيانات!$A$4:$CP$484,ROWS($A$1:G133),7*(COLUMNS($H$12:N144)-1)+11))</f>
        <v>97.2</v>
      </c>
      <c r="O144" s="6">
        <f>IF(ROWS(M$12:M144)&gt;COUNTA(البيانات!$A$4:$A$484),"",INDEX(البيانات!$A$4:$CP$484,ROWS($A$1:H133),7*(COLUMNS($H$12:O144)-1)+11))</f>
        <v>0</v>
      </c>
      <c r="P144" s="6">
        <f>IF(ROWS(N$12:N144)&gt;COUNTA(البيانات!$A$4:$A$484),"",INDEX(البيانات!$A$4:$CP$484,ROWS($A$1:I133),7*(COLUMNS($H$12:P144)-1)+11))</f>
        <v>95.3</v>
      </c>
      <c r="Q144" s="6">
        <f>IF(ROWS(O$12:O144)&gt;COUNTA(البيانات!$A$4:$A$484),"",INDEX(البيانات!$A$4:$CP$484,ROWS($A$1:J133),7*(COLUMNS($H$12:Q144)-1)+11))</f>
        <v>99.8</v>
      </c>
      <c r="R144" s="6">
        <f>IF(ROWS(P$12:P144)&gt;COUNTA(البيانات!$A$4:$A$484),"",INDEX(البيانات!$A$4:$CP$484,ROWS($A$1:K133),7*(COLUMNS($H$12:R144)-1)+11))</f>
        <v>99.3</v>
      </c>
      <c r="S144" s="6">
        <f>IF(ROWS(Q$12:Q144)&gt;COUNTA(البيانات!$A$4:$A$484),"",INDEX(البيانات!$A$4:$CP$484,ROWS($A$1:L133),7*(COLUMNS($H$12:S144)-1)+11))</f>
        <v>95.2</v>
      </c>
      <c r="T144" s="5">
        <f>IF(ROWS(P$12:P144)&gt;COUNTA(البيانات!$A$4:$A$484),"",AVERAGE($H144:$S144))</f>
        <v>64.941666666666663</v>
      </c>
      <c r="U144" s="5" t="str">
        <f t="array" ref="U144">IF(ROWS($U$12:U144)&gt;$Y$11,"",INDEX($G$12:$G$492,SMALL(IF($G$12:$G$492&lt;&gt;"",IF(($T$12:$T$492&gt;=55)*($T$12:$T$492&lt;=60)+($T$12:$T$492&gt;=95)*($T$12:$T$492&lt;=100)=1,ROW($G$12:$G$492)-ROW($G$12)+1)),ROWS($U$12:U144))))</f>
        <v/>
      </c>
      <c r="V144" s="17" t="str">
        <f>IF(ROWS($V$12:V144)&gt;$Y$11,"",INDEX($T$12:$T$600,MATCH($U144,$G$12:$G$600,0)))</f>
        <v/>
      </c>
      <c r="W144" s="5"/>
    </row>
    <row r="145" spans="3:23" x14ac:dyDescent="0.35">
      <c r="C145" s="6" t="str">
        <f>IF(ROWS(B$12:B145)&gt;COUNTA(البيانات!A$4:A$484),"",INDEX(البيانات!$A$4:$CP$484,ROWS($A$1:A134),COLUMNS($B$12:B145)))</f>
        <v>مدرسة الأمير للتعليم الثانوي للبنين</v>
      </c>
      <c r="D145" s="6" t="str">
        <f>IF(ROWS(C$12:C145)&gt;COUNTA(البيانات!B$4:B$484),"",INDEX(البيانات!$A$4:$CP$484,ROWS($A$1:B134),COLUMNS($B$12:C145)))</f>
        <v>علمي</v>
      </c>
      <c r="E145" s="6" t="str">
        <f>IF(ROWS(D$12:D145)&gt;COUNTA(البيانات!C$4:C$484),"",INDEX(البيانات!$A$4:$CP$484,ROWS($A$1:C134),COLUMNS($B$12:D145)))</f>
        <v>12 [علمي]/2</v>
      </c>
      <c r="F145" s="6" t="str">
        <f>IF(ROWS(E$12:E145)&gt;COUNTA(البيانات!D$4:D$484),"",INDEX(البيانات!$A$4:$CP$484,ROWS($A$1:D134),COLUMNS($B$12:E145)))</f>
        <v>20724218</v>
      </c>
      <c r="G145" s="6" t="str">
        <f>IF(ROWS(F$12:F145)&gt;COUNTA(البيانات!E$4:E$484),"",INDEX(البيانات!$A$4:$CP$484,ROWS($A$1:E134),COLUMNS($B$12:F145)))</f>
        <v>محمد يوسف 134</v>
      </c>
      <c r="H145" s="6">
        <f>IF(ROWS(F$12:F145)&gt;COUNTA(البيانات!$A$4:$A$484),"",INDEX(البيانات!$A$4:$CP$484,ROWS($A$1:A134),7*(COLUMNS($H$12:H145)-1)+11))</f>
        <v>99.1</v>
      </c>
      <c r="I145" s="6">
        <f>IF(ROWS(G$12:G145)&gt;COUNTA(البيانات!$A$4:$A$484),"",INDEX(البيانات!$A$4:$CP$484,ROWS($A$1:B134),7*(COLUMNS($H$12:I145)-1)+11))</f>
        <v>96.4</v>
      </c>
      <c r="J145" s="6">
        <f>IF(ROWS(H$12:H145)&gt;COUNTA(البيانات!$A$4:$A$484),"",INDEX(البيانات!$A$4:$CP$484,ROWS($A$1:C134),7*(COLUMNS($H$12:J145)-1)+11))</f>
        <v>91.6</v>
      </c>
      <c r="K145" s="6">
        <f>IF(ROWS(I$12:I145)&gt;COUNTA(البيانات!$A$4:$A$484),"",INDEX(البيانات!$A$4:$CP$484,ROWS($A$1:D134),7*(COLUMNS($H$12:K145)-1)+11))</f>
        <v>0</v>
      </c>
      <c r="L145" s="6">
        <f>IF(ROWS(J$12:J145)&gt;COUNTA(البيانات!$A$4:$A$484),"",INDEX(البيانات!$A$4:$CP$484,ROWS($A$1:E134),7*(COLUMNS($H$12:L145)-1)+11))</f>
        <v>0</v>
      </c>
      <c r="M145" s="6">
        <f>IF(ROWS(K$12:K145)&gt;COUNTA(البيانات!$A$4:$A$484),"",INDEX(البيانات!$A$4:$CP$484,ROWS($A$1:F134),7*(COLUMNS($H$12:M145)-1)+11))</f>
        <v>0</v>
      </c>
      <c r="N145" s="6">
        <f>IF(ROWS(L$12:L145)&gt;COUNTA(البيانات!$A$4:$A$484),"",INDEX(البيانات!$A$4:$CP$484,ROWS($A$1:G134),7*(COLUMNS($H$12:N145)-1)+11))</f>
        <v>97.5</v>
      </c>
      <c r="O145" s="6">
        <f>IF(ROWS(M$12:M145)&gt;COUNTA(البيانات!$A$4:$A$484),"",INDEX(البيانات!$A$4:$CP$484,ROWS($A$1:H134),7*(COLUMNS($H$12:O145)-1)+11))</f>
        <v>0</v>
      </c>
      <c r="P145" s="6">
        <f>IF(ROWS(N$12:N145)&gt;COUNTA(البيانات!$A$4:$A$484),"",INDEX(البيانات!$A$4:$CP$484,ROWS($A$1:I134),7*(COLUMNS($H$12:P145)-1)+11))</f>
        <v>90.2</v>
      </c>
      <c r="Q145" s="6">
        <f>IF(ROWS(O$12:O145)&gt;COUNTA(البيانات!$A$4:$A$484),"",INDEX(البيانات!$A$4:$CP$484,ROWS($A$1:J134),7*(COLUMNS($H$12:Q145)-1)+11))</f>
        <v>89.5</v>
      </c>
      <c r="R145" s="6">
        <f>IF(ROWS(P$12:P145)&gt;COUNTA(البيانات!$A$4:$A$484),"",INDEX(البيانات!$A$4:$CP$484,ROWS($A$1:K134),7*(COLUMNS($H$12:R145)-1)+11))</f>
        <v>94.8</v>
      </c>
      <c r="S145" s="6">
        <f>IF(ROWS(Q$12:Q145)&gt;COUNTA(البيانات!$A$4:$A$484),"",INDEX(البيانات!$A$4:$CP$484,ROWS($A$1:L134),7*(COLUMNS($H$12:S145)-1)+11))</f>
        <v>94</v>
      </c>
      <c r="T145" s="5">
        <f>IF(ROWS(P$12:P145)&gt;COUNTA(البيانات!$A$4:$A$484),"",AVERAGE($H145:$S145))</f>
        <v>62.758333333333326</v>
      </c>
      <c r="U145" s="5" t="str">
        <f t="array" ref="U145">IF(ROWS($U$12:U145)&gt;$Y$11,"",INDEX($G$12:$G$492,SMALL(IF($G$12:$G$492&lt;&gt;"",IF(($T$12:$T$492&gt;=55)*($T$12:$T$492&lt;=60)+($T$12:$T$492&gt;=95)*($T$12:$T$492&lt;=100)=1,ROW($G$12:$G$492)-ROW($G$12)+1)),ROWS($U$12:U145))))</f>
        <v/>
      </c>
      <c r="V145" s="17" t="str">
        <f>IF(ROWS($V$12:V145)&gt;$Y$11,"",INDEX($T$12:$T$600,MATCH($U145,$G$12:$G$600,0)))</f>
        <v/>
      </c>
      <c r="W145" s="5"/>
    </row>
    <row r="146" spans="3:23" x14ac:dyDescent="0.35">
      <c r="C146" s="6" t="str">
        <f>IF(ROWS(B$12:B146)&gt;COUNTA(البيانات!A$4:A$484),"",INDEX(البيانات!$A$4:$CP$484,ROWS($A$1:A135),COLUMNS($B$12:B146)))</f>
        <v>مدرسة طة حسين</v>
      </c>
      <c r="D146" s="6" t="str">
        <f>IF(ROWS(C$12:C146)&gt;COUNTA(البيانات!B$4:B$484),"",INDEX(البيانات!$A$4:$CP$484,ROWS($A$1:B135),COLUMNS($B$12:C146)))</f>
        <v>أدبي</v>
      </c>
      <c r="E146" s="6" t="str">
        <f>IF(ROWS(D$12:D146)&gt;COUNTA(البيانات!C$4:C$484),"",INDEX(البيانات!$A$4:$CP$484,ROWS($A$1:C135),COLUMNS($B$12:D146)))</f>
        <v>12 [أدبي]/</v>
      </c>
      <c r="F146" s="6" t="str">
        <f>IF(ROWS(E$12:E146)&gt;COUNTA(البيانات!D$4:D$484),"",INDEX(البيانات!$A$4:$CP$484,ROWS($A$1:D135),COLUMNS($B$12:E146)))</f>
        <v>20112210</v>
      </c>
      <c r="G146" s="6" t="str">
        <f>IF(ROWS(F$12:F146)&gt;COUNTA(البيانات!E$4:E$484),"",INDEX(البيانات!$A$4:$CP$484,ROWS($A$1:E135),COLUMNS($B$12:F146)))</f>
        <v>محمد يوسف 135</v>
      </c>
      <c r="H146" s="6">
        <f>IF(ROWS(F$12:F146)&gt;COUNTA(البيانات!$A$4:$A$484),"",INDEX(البيانات!$A$4:$CP$484,ROWS($A$1:A135),7*(COLUMNS($H$12:H146)-1)+11))</f>
        <v>66.5</v>
      </c>
      <c r="I146" s="6">
        <f>IF(ROWS(G$12:G146)&gt;COUNTA(البيانات!$A$4:$A$484),"",INDEX(البيانات!$A$4:$CP$484,ROWS($A$1:B135),7*(COLUMNS($H$12:I146)-1)+11))</f>
        <v>75.7</v>
      </c>
      <c r="J146" s="6">
        <f>IF(ROWS(H$12:H146)&gt;COUNTA(البيانات!$A$4:$A$484),"",INDEX(البيانات!$A$4:$CP$484,ROWS($A$1:C135),7*(COLUMNS($H$12:J146)-1)+11))</f>
        <v>66.3</v>
      </c>
      <c r="K146" s="6">
        <f>IF(ROWS(I$12:I146)&gt;COUNTA(البيانات!$A$4:$A$484),"",INDEX(البيانات!$A$4:$CP$484,ROWS($A$1:D135),7*(COLUMNS($H$12:K146)-1)+11))</f>
        <v>80.3</v>
      </c>
      <c r="L146" s="6">
        <f>IF(ROWS(J$12:J146)&gt;COUNTA(البيانات!$A$4:$A$484),"",INDEX(البيانات!$A$4:$CP$484,ROWS($A$1:E135),7*(COLUMNS($H$12:L146)-1)+11))</f>
        <v>65</v>
      </c>
      <c r="M146" s="6">
        <f>IF(ROWS(K$12:K146)&gt;COUNTA(البيانات!$A$4:$A$484),"",INDEX(البيانات!$A$4:$CP$484,ROWS($A$1:F135),7*(COLUMNS($H$12:M146)-1)+11))</f>
        <v>77.2</v>
      </c>
      <c r="N146" s="6">
        <f>IF(ROWS(L$12:L146)&gt;COUNTA(البيانات!$A$4:$A$484),"",INDEX(البيانات!$A$4:$CP$484,ROWS($A$1:G135),7*(COLUMNS($H$12:N146)-1)+11))</f>
        <v>70.7</v>
      </c>
      <c r="O146" s="6">
        <f>IF(ROWS(M$12:M146)&gt;COUNTA(البيانات!$A$4:$A$484),"",INDEX(البيانات!$A$4:$CP$484,ROWS($A$1:H135),7*(COLUMNS($H$12:O146)-1)+11))</f>
        <v>62.9</v>
      </c>
      <c r="P146" s="6">
        <f>IF(ROWS(N$12:N146)&gt;COUNTA(البيانات!$A$4:$A$484),"",INDEX(البيانات!$A$4:$CP$484,ROWS($A$1:I135),7*(COLUMNS($H$12:P146)-1)+11))</f>
        <v>78.599999999999994</v>
      </c>
      <c r="Q146" s="6">
        <f>IF(ROWS(O$12:O146)&gt;COUNTA(البيانات!$A$4:$A$484),"",INDEX(البيانات!$A$4:$CP$484,ROWS($A$1:J135),7*(COLUMNS($H$12:Q146)-1)+11))</f>
        <v>0</v>
      </c>
      <c r="R146" s="6">
        <f>IF(ROWS(P$12:P146)&gt;COUNTA(البيانات!$A$4:$A$484),"",INDEX(البيانات!$A$4:$CP$484,ROWS($A$1:K135),7*(COLUMNS($H$12:R146)-1)+11))</f>
        <v>71.8</v>
      </c>
      <c r="S146" s="6">
        <f>IF(ROWS(Q$12:Q146)&gt;COUNTA(البيانات!$A$4:$A$484),"",INDEX(البيانات!$A$4:$CP$484,ROWS($A$1:L135),7*(COLUMNS($H$12:S146)-1)+11))</f>
        <v>0</v>
      </c>
      <c r="T146" s="5">
        <f>IF(ROWS(P$12:P146)&gt;COUNTA(البيانات!$A$4:$A$484),"",AVERAGE($H146:$S146))</f>
        <v>59.583333333333336</v>
      </c>
      <c r="U146" s="5" t="str">
        <f t="array" ref="U146">IF(ROWS($U$12:U146)&gt;$Y$11,"",INDEX($G$12:$G$492,SMALL(IF($G$12:$G$492&lt;&gt;"",IF(($T$12:$T$492&gt;=55)*($T$12:$T$492&lt;=60)+($T$12:$T$492&gt;=95)*($T$12:$T$492&lt;=100)=1,ROW($G$12:$G$492)-ROW($G$12)+1)),ROWS($U$12:U146))))</f>
        <v/>
      </c>
      <c r="V146" s="17" t="str">
        <f>IF(ROWS($V$12:V146)&gt;$Y$11,"",INDEX($T$12:$T$600,MATCH($U146,$G$12:$G$600,0)))</f>
        <v/>
      </c>
      <c r="W146" s="5"/>
    </row>
    <row r="147" spans="3:23" x14ac:dyDescent="0.35">
      <c r="C147" s="6" t="str">
        <f>IF(ROWS(B$12:B147)&gt;COUNTA(البيانات!A$4:A$484),"",INDEX(البيانات!$A$4:$CP$484,ROWS($A$1:A136),COLUMNS($B$12:B147)))</f>
        <v>مدرسة طة حسين</v>
      </c>
      <c r="D147" s="6" t="str">
        <f>IF(ROWS(C$12:C147)&gt;COUNTA(البيانات!B$4:B$484),"",INDEX(البيانات!$A$4:$CP$484,ROWS($A$1:B136),COLUMNS($B$12:C147)))</f>
        <v>أدبي</v>
      </c>
      <c r="E147" s="6" t="str">
        <f>IF(ROWS(D$12:D147)&gt;COUNTA(البيانات!C$4:C$484),"",INDEX(البيانات!$A$4:$CP$484,ROWS($A$1:C136),COLUMNS($B$12:D147)))</f>
        <v>12 [أدبي]/</v>
      </c>
      <c r="F147" s="6" t="str">
        <f>IF(ROWS(E$12:E147)&gt;COUNTA(البيانات!D$4:D$484),"",INDEX(البيانات!$A$4:$CP$484,ROWS($A$1:D136),COLUMNS($B$12:E147)))</f>
        <v>20111030</v>
      </c>
      <c r="G147" s="6" t="str">
        <f>IF(ROWS(F$12:F147)&gt;COUNTA(البيانات!E$4:E$484),"",INDEX(البيانات!$A$4:$CP$484,ROWS($A$1:E136),COLUMNS($B$12:F147)))</f>
        <v>محمد يوسف 136</v>
      </c>
      <c r="H147" s="6">
        <f>IF(ROWS(F$12:F147)&gt;COUNTA(البيانات!$A$4:$A$484),"",INDEX(البيانات!$A$4:$CP$484,ROWS($A$1:A136),7*(COLUMNS($H$12:H147)-1)+11))</f>
        <v>75.3</v>
      </c>
      <c r="I147" s="6">
        <f>IF(ROWS(G$12:G147)&gt;COUNTA(البيانات!$A$4:$A$484),"",INDEX(البيانات!$A$4:$CP$484,ROWS($A$1:B136),7*(COLUMNS($H$12:I147)-1)+11))</f>
        <v>76.900000000000006</v>
      </c>
      <c r="J147" s="6">
        <f>IF(ROWS(H$12:H147)&gt;COUNTA(البيانات!$A$4:$A$484),"",INDEX(البيانات!$A$4:$CP$484,ROWS($A$1:C136),7*(COLUMNS($H$12:J147)-1)+11))</f>
        <v>68.599999999999994</v>
      </c>
      <c r="K147" s="6">
        <f>IF(ROWS(I$12:I147)&gt;COUNTA(البيانات!$A$4:$A$484),"",INDEX(البيانات!$A$4:$CP$484,ROWS($A$1:D136),7*(COLUMNS($H$12:K147)-1)+11))</f>
        <v>77.099999999999994</v>
      </c>
      <c r="L147" s="6">
        <f>IF(ROWS(J$12:J147)&gt;COUNTA(البيانات!$A$4:$A$484),"",INDEX(البيانات!$A$4:$CP$484,ROWS($A$1:E136),7*(COLUMNS($H$12:L147)-1)+11))</f>
        <v>73.099999999999994</v>
      </c>
      <c r="M147" s="6">
        <f>IF(ROWS(K$12:K147)&gt;COUNTA(البيانات!$A$4:$A$484),"",INDEX(البيانات!$A$4:$CP$484,ROWS($A$1:F136),7*(COLUMNS($H$12:M147)-1)+11))</f>
        <v>67.2</v>
      </c>
      <c r="N147" s="6">
        <f>IF(ROWS(L$12:L147)&gt;COUNTA(البيانات!$A$4:$A$484),"",INDEX(البيانات!$A$4:$CP$484,ROWS($A$1:G136),7*(COLUMNS($H$12:N147)-1)+11))</f>
        <v>66.2</v>
      </c>
      <c r="O147" s="6">
        <f>IF(ROWS(M$12:M147)&gt;COUNTA(البيانات!$A$4:$A$484),"",INDEX(البيانات!$A$4:$CP$484,ROWS($A$1:H136),7*(COLUMNS($H$12:O147)-1)+11))</f>
        <v>66.900000000000006</v>
      </c>
      <c r="P147" s="6">
        <f>IF(ROWS(N$12:N147)&gt;COUNTA(البيانات!$A$4:$A$484),"",INDEX(البيانات!$A$4:$CP$484,ROWS($A$1:I136),7*(COLUMNS($H$12:P147)-1)+11))</f>
        <v>78.900000000000006</v>
      </c>
      <c r="Q147" s="6">
        <f>IF(ROWS(O$12:O147)&gt;COUNTA(البيانات!$A$4:$A$484),"",INDEX(البيانات!$A$4:$CP$484,ROWS($A$1:J136),7*(COLUMNS($H$12:Q147)-1)+11))</f>
        <v>0</v>
      </c>
      <c r="R147" s="6">
        <f>IF(ROWS(P$12:P147)&gt;COUNTA(البيانات!$A$4:$A$484),"",INDEX(البيانات!$A$4:$CP$484,ROWS($A$1:K136),7*(COLUMNS($H$12:R147)-1)+11))</f>
        <v>73.2</v>
      </c>
      <c r="S147" s="6">
        <f>IF(ROWS(Q$12:Q147)&gt;COUNTA(البيانات!$A$4:$A$484),"",INDEX(البيانات!$A$4:$CP$484,ROWS($A$1:L136),7*(COLUMNS($H$12:S147)-1)+11))</f>
        <v>0</v>
      </c>
      <c r="T147" s="5">
        <f>IF(ROWS(P$12:P147)&gt;COUNTA(البيانات!$A$4:$A$484),"",AVERAGE($H147:$S147))</f>
        <v>60.283333333333331</v>
      </c>
      <c r="U147" s="5" t="str">
        <f t="array" ref="U147">IF(ROWS($U$12:U147)&gt;$Y$11,"",INDEX($G$12:$G$492,SMALL(IF($G$12:$G$492&lt;&gt;"",IF(($T$12:$T$492&gt;=55)*($T$12:$T$492&lt;=60)+($T$12:$T$492&gt;=95)*($T$12:$T$492&lt;=100)=1,ROW($G$12:$G$492)-ROW($G$12)+1)),ROWS($U$12:U147))))</f>
        <v/>
      </c>
      <c r="V147" s="17" t="str">
        <f>IF(ROWS($V$12:V147)&gt;$Y$11,"",INDEX($T$12:$T$600,MATCH($U147,$G$12:$G$600,0)))</f>
        <v/>
      </c>
      <c r="W147" s="5"/>
    </row>
    <row r="148" spans="3:23" x14ac:dyDescent="0.35">
      <c r="C148" s="6" t="str">
        <f>IF(ROWS(B$12:B148)&gt;COUNTA(البيانات!A$4:A$484),"",INDEX(البيانات!$A$4:$CP$484,ROWS($A$1:A137),COLUMNS($B$12:B148)))</f>
        <v>مدرسة طة حسين</v>
      </c>
      <c r="D148" s="6" t="str">
        <f>IF(ROWS(C$12:C148)&gt;COUNTA(البيانات!B$4:B$484),"",INDEX(البيانات!$A$4:$CP$484,ROWS($A$1:B137),COLUMNS($B$12:C148)))</f>
        <v>أدبي</v>
      </c>
      <c r="E148" s="6" t="str">
        <f>IF(ROWS(D$12:D148)&gt;COUNTA(البيانات!C$4:C$484),"",INDEX(البيانات!$A$4:$CP$484,ROWS($A$1:C137),COLUMNS($B$12:D148)))</f>
        <v>12 [أدبي]/</v>
      </c>
      <c r="F148" s="6" t="str">
        <f>IF(ROWS(E$12:E148)&gt;COUNTA(البيانات!D$4:D$484),"",INDEX(البيانات!$A$4:$CP$484,ROWS($A$1:D137),COLUMNS($B$12:E148)))</f>
        <v>20111032</v>
      </c>
      <c r="G148" s="6" t="str">
        <f>IF(ROWS(F$12:F148)&gt;COUNTA(البيانات!E$4:E$484),"",INDEX(البيانات!$A$4:$CP$484,ROWS($A$1:E137),COLUMNS($B$12:F148)))</f>
        <v>محمد يوسف 137</v>
      </c>
      <c r="H148" s="6">
        <f>IF(ROWS(F$12:F148)&gt;COUNTA(البيانات!$A$4:$A$484),"",INDEX(البيانات!$A$4:$CP$484,ROWS($A$1:A137),7*(COLUMNS($H$12:H148)-1)+11))</f>
        <v>60</v>
      </c>
      <c r="I148" s="6">
        <f>IF(ROWS(G$12:G148)&gt;COUNTA(البيانات!$A$4:$A$484),"",INDEX(البيانات!$A$4:$CP$484,ROWS($A$1:B137),7*(COLUMNS($H$12:I148)-1)+11))</f>
        <v>59.9</v>
      </c>
      <c r="J148" s="6">
        <f>IF(ROWS(H$12:H148)&gt;COUNTA(البيانات!$A$4:$A$484),"",INDEX(البيانات!$A$4:$CP$484,ROWS($A$1:C137),7*(COLUMNS($H$12:J148)-1)+11))</f>
        <v>62</v>
      </c>
      <c r="K148" s="6">
        <f>IF(ROWS(I$12:I148)&gt;COUNTA(البيانات!$A$4:$A$484),"",INDEX(البيانات!$A$4:$CP$484,ROWS($A$1:D137),7*(COLUMNS($H$12:K148)-1)+11))</f>
        <v>69.900000000000006</v>
      </c>
      <c r="L148" s="6">
        <f>IF(ROWS(J$12:J148)&gt;COUNTA(البيانات!$A$4:$A$484),"",INDEX(البيانات!$A$4:$CP$484,ROWS($A$1:E137),7*(COLUMNS($H$12:L148)-1)+11))</f>
        <v>64</v>
      </c>
      <c r="M148" s="6">
        <f>IF(ROWS(K$12:K148)&gt;COUNTA(البيانات!$A$4:$A$484),"",INDEX(البيانات!$A$4:$CP$484,ROWS($A$1:F137),7*(COLUMNS($H$12:M148)-1)+11))</f>
        <v>64.8</v>
      </c>
      <c r="N148" s="6">
        <f>IF(ROWS(L$12:L148)&gt;COUNTA(البيانات!$A$4:$A$484),"",INDEX(البيانات!$A$4:$CP$484,ROWS($A$1:G137),7*(COLUMNS($H$12:N148)-1)+11))</f>
        <v>76.5</v>
      </c>
      <c r="O148" s="6">
        <f>IF(ROWS(M$12:M148)&gt;COUNTA(البيانات!$A$4:$A$484),"",INDEX(البيانات!$A$4:$CP$484,ROWS($A$1:H137),7*(COLUMNS($H$12:O148)-1)+11))</f>
        <v>78</v>
      </c>
      <c r="P148" s="6">
        <f>IF(ROWS(N$12:N148)&gt;COUNTA(البيانات!$A$4:$A$484),"",INDEX(البيانات!$A$4:$CP$484,ROWS($A$1:I137),7*(COLUMNS($H$12:P148)-1)+11))</f>
        <v>61.5</v>
      </c>
      <c r="Q148" s="6">
        <f>IF(ROWS(O$12:O148)&gt;COUNTA(البيانات!$A$4:$A$484),"",INDEX(البيانات!$A$4:$CP$484,ROWS($A$1:J137),7*(COLUMNS($H$12:Q148)-1)+11))</f>
        <v>0</v>
      </c>
      <c r="R148" s="6">
        <f>IF(ROWS(P$12:P148)&gt;COUNTA(البيانات!$A$4:$A$484),"",INDEX(البيانات!$A$4:$CP$484,ROWS($A$1:K137),7*(COLUMNS($H$12:R148)-1)+11))</f>
        <v>71.7</v>
      </c>
      <c r="S148" s="6">
        <f>IF(ROWS(Q$12:Q148)&gt;COUNTA(البيانات!$A$4:$A$484),"",INDEX(البيانات!$A$4:$CP$484,ROWS($A$1:L137),7*(COLUMNS($H$12:S148)-1)+11))</f>
        <v>0</v>
      </c>
      <c r="T148" s="5">
        <f>IF(ROWS(P$12:P148)&gt;COUNTA(البيانات!$A$4:$A$484),"",AVERAGE($H148:$S148))</f>
        <v>55.69166666666667</v>
      </c>
      <c r="U148" s="5" t="str">
        <f t="array" ref="U148">IF(ROWS($U$12:U148)&gt;$Y$11,"",INDEX($G$12:$G$492,SMALL(IF($G$12:$G$492&lt;&gt;"",IF(($T$12:$T$492&gt;=55)*($T$12:$T$492&lt;=60)+($T$12:$T$492&gt;=95)*($T$12:$T$492&lt;=100)=1,ROW($G$12:$G$492)-ROW($G$12)+1)),ROWS($U$12:U148))))</f>
        <v/>
      </c>
      <c r="V148" s="17" t="str">
        <f>IF(ROWS($V$12:V148)&gt;$Y$11,"",INDEX($T$12:$T$600,MATCH($U148,$G$12:$G$600,0)))</f>
        <v/>
      </c>
      <c r="W148" s="5"/>
    </row>
    <row r="149" spans="3:23" x14ac:dyDescent="0.35">
      <c r="C149" s="6" t="str">
        <f>IF(ROWS(B$12:B149)&gt;COUNTA(البيانات!A$4:A$484),"",INDEX(البيانات!$A$4:$CP$484,ROWS($A$1:A138),COLUMNS($B$12:B149)))</f>
        <v>مدرسة طة حسين</v>
      </c>
      <c r="D149" s="6" t="str">
        <f>IF(ROWS(C$12:C149)&gt;COUNTA(البيانات!B$4:B$484),"",INDEX(البيانات!$A$4:$CP$484,ROWS($A$1:B138),COLUMNS($B$12:C149)))</f>
        <v>أدبي</v>
      </c>
      <c r="E149" s="6" t="str">
        <f>IF(ROWS(D$12:D149)&gt;COUNTA(البيانات!C$4:C$484),"",INDEX(البيانات!$A$4:$CP$484,ROWS($A$1:C138),COLUMNS($B$12:D149)))</f>
        <v>12 [أدبي]/</v>
      </c>
      <c r="F149" s="6" t="str">
        <f>IF(ROWS(E$12:E149)&gt;COUNTA(البيانات!D$4:D$484),"",INDEX(البيانات!$A$4:$CP$484,ROWS($A$1:D138),COLUMNS($B$12:E149)))</f>
        <v>20111034</v>
      </c>
      <c r="G149" s="6" t="str">
        <f>IF(ROWS(F$12:F149)&gt;COUNTA(البيانات!E$4:E$484),"",INDEX(البيانات!$A$4:$CP$484,ROWS($A$1:E138),COLUMNS($B$12:F149)))</f>
        <v>محمد يوسف 138</v>
      </c>
      <c r="H149" s="6">
        <f>IF(ROWS(F$12:F149)&gt;COUNTA(البيانات!$A$4:$A$484),"",INDEX(البيانات!$A$4:$CP$484,ROWS($A$1:A138),7*(COLUMNS($H$12:H149)-1)+11))</f>
        <v>71.099999999999994</v>
      </c>
      <c r="I149" s="6">
        <f>IF(ROWS(G$12:G149)&gt;COUNTA(البيانات!$A$4:$A$484),"",INDEX(البيانات!$A$4:$CP$484,ROWS($A$1:B138),7*(COLUMNS($H$12:I149)-1)+11))</f>
        <v>73.5</v>
      </c>
      <c r="J149" s="6">
        <f>IF(ROWS(H$12:H149)&gt;COUNTA(البيانات!$A$4:$A$484),"",INDEX(البيانات!$A$4:$CP$484,ROWS($A$1:C138),7*(COLUMNS($H$12:J149)-1)+11))</f>
        <v>70</v>
      </c>
      <c r="K149" s="6">
        <f>IF(ROWS(I$12:I149)&gt;COUNTA(البيانات!$A$4:$A$484),"",INDEX(البيانات!$A$4:$CP$484,ROWS($A$1:D138),7*(COLUMNS($H$12:K149)-1)+11))</f>
        <v>81.3</v>
      </c>
      <c r="L149" s="6">
        <f>IF(ROWS(J$12:J149)&gt;COUNTA(البيانات!$A$4:$A$484),"",INDEX(البيانات!$A$4:$CP$484,ROWS($A$1:E138),7*(COLUMNS($H$12:L149)-1)+11))</f>
        <v>77</v>
      </c>
      <c r="M149" s="6">
        <f>IF(ROWS(K$12:K149)&gt;COUNTA(البيانات!$A$4:$A$484),"",INDEX(البيانات!$A$4:$CP$484,ROWS($A$1:F138),7*(COLUMNS($H$12:M149)-1)+11))</f>
        <v>78.7</v>
      </c>
      <c r="N149" s="6">
        <f>IF(ROWS(L$12:L149)&gt;COUNTA(البيانات!$A$4:$A$484),"",INDEX(البيانات!$A$4:$CP$484,ROWS($A$1:G138),7*(COLUMNS($H$12:N149)-1)+11))</f>
        <v>79.900000000000006</v>
      </c>
      <c r="O149" s="6">
        <f>IF(ROWS(M$12:M149)&gt;COUNTA(البيانات!$A$4:$A$484),"",INDEX(البيانات!$A$4:$CP$484,ROWS($A$1:H138),7*(COLUMNS($H$12:O149)-1)+11))</f>
        <v>69</v>
      </c>
      <c r="P149" s="6">
        <f>IF(ROWS(N$12:N149)&gt;COUNTA(البيانات!$A$4:$A$484),"",INDEX(البيانات!$A$4:$CP$484,ROWS($A$1:I138),7*(COLUMNS($H$12:P149)-1)+11))</f>
        <v>72.3</v>
      </c>
      <c r="Q149" s="6">
        <f>IF(ROWS(O$12:O149)&gt;COUNTA(البيانات!$A$4:$A$484),"",INDEX(البيانات!$A$4:$CP$484,ROWS($A$1:J138),7*(COLUMNS($H$12:Q149)-1)+11))</f>
        <v>0</v>
      </c>
      <c r="R149" s="6">
        <f>IF(ROWS(P$12:P149)&gt;COUNTA(البيانات!$A$4:$A$484),"",INDEX(البيانات!$A$4:$CP$484,ROWS($A$1:K138),7*(COLUMNS($H$12:R149)-1)+11))</f>
        <v>77.7</v>
      </c>
      <c r="S149" s="6">
        <f>IF(ROWS(Q$12:Q149)&gt;COUNTA(البيانات!$A$4:$A$484),"",INDEX(البيانات!$A$4:$CP$484,ROWS($A$1:L138),7*(COLUMNS($H$12:S149)-1)+11))</f>
        <v>0</v>
      </c>
      <c r="T149" s="5">
        <f>IF(ROWS(P$12:P149)&gt;COUNTA(البيانات!$A$4:$A$484),"",AVERAGE($H149:$S149))</f>
        <v>62.541666666666664</v>
      </c>
      <c r="U149" s="5" t="str">
        <f t="array" ref="U149">IF(ROWS($U$12:U149)&gt;$Y$11,"",INDEX($G$12:$G$492,SMALL(IF($G$12:$G$492&lt;&gt;"",IF(($T$12:$T$492&gt;=55)*($T$12:$T$492&lt;=60)+($T$12:$T$492&gt;=95)*($T$12:$T$492&lt;=100)=1,ROW($G$12:$G$492)-ROW($G$12)+1)),ROWS($U$12:U149))))</f>
        <v/>
      </c>
      <c r="V149" s="17" t="str">
        <f>IF(ROWS($V$12:V149)&gt;$Y$11,"",INDEX($T$12:$T$600,MATCH($U149,$G$12:$G$600,0)))</f>
        <v/>
      </c>
      <c r="W149" s="5"/>
    </row>
    <row r="150" spans="3:23" x14ac:dyDescent="0.35">
      <c r="C150" s="6" t="str">
        <f>IF(ROWS(B$12:B150)&gt;COUNTA(البيانات!A$4:A$484),"",INDEX(البيانات!$A$4:$CP$484,ROWS($A$1:A139),COLUMNS($B$12:B150)))</f>
        <v>مدرسة طة حسين</v>
      </c>
      <c r="D150" s="6" t="str">
        <f>IF(ROWS(C$12:C150)&gt;COUNTA(البيانات!B$4:B$484),"",INDEX(البيانات!$A$4:$CP$484,ROWS($A$1:B139),COLUMNS($B$12:C150)))</f>
        <v>أدبي</v>
      </c>
      <c r="E150" s="6" t="str">
        <f>IF(ROWS(D$12:D150)&gt;COUNTA(البيانات!C$4:C$484),"",INDEX(البيانات!$A$4:$CP$484,ROWS($A$1:C139),COLUMNS($B$12:D150)))</f>
        <v>12 [أدبي]/</v>
      </c>
      <c r="F150" s="6" t="str">
        <f>IF(ROWS(E$12:E150)&gt;COUNTA(البيانات!D$4:D$484),"",INDEX(البيانات!$A$4:$CP$484,ROWS($A$1:D139),COLUMNS($B$12:E150)))</f>
        <v>20110449</v>
      </c>
      <c r="G150" s="6" t="str">
        <f>IF(ROWS(F$12:F150)&gt;COUNTA(البيانات!E$4:E$484),"",INDEX(البيانات!$A$4:$CP$484,ROWS($A$1:E139),COLUMNS($B$12:F150)))</f>
        <v>محمد يوسف 139</v>
      </c>
      <c r="H150" s="6">
        <f>IF(ROWS(F$12:F150)&gt;COUNTA(البيانات!$A$4:$A$484),"",INDEX(البيانات!$A$4:$CP$484,ROWS($A$1:A139),7*(COLUMNS($H$12:H150)-1)+11))</f>
        <v>73.8</v>
      </c>
      <c r="I150" s="6">
        <f>IF(ROWS(G$12:G150)&gt;COUNTA(البيانات!$A$4:$A$484),"",INDEX(البيانات!$A$4:$CP$484,ROWS($A$1:B139),7*(COLUMNS($H$12:I150)-1)+11))</f>
        <v>78.8</v>
      </c>
      <c r="J150" s="6">
        <f>IF(ROWS(H$12:H150)&gt;COUNTA(البيانات!$A$4:$A$484),"",INDEX(البيانات!$A$4:$CP$484,ROWS($A$1:C139),7*(COLUMNS($H$12:J150)-1)+11))</f>
        <v>70</v>
      </c>
      <c r="K150" s="6">
        <f>IF(ROWS(I$12:I150)&gt;COUNTA(البيانات!$A$4:$A$484),"",INDEX(البيانات!$A$4:$CP$484,ROWS($A$1:D139),7*(COLUMNS($H$12:K150)-1)+11))</f>
        <v>89.2</v>
      </c>
      <c r="L150" s="6">
        <f>IF(ROWS(J$12:J150)&gt;COUNTA(البيانات!$A$4:$A$484),"",INDEX(البيانات!$A$4:$CP$484,ROWS($A$1:E139),7*(COLUMNS($H$12:L150)-1)+11))</f>
        <v>78.2</v>
      </c>
      <c r="M150" s="6">
        <f>IF(ROWS(K$12:K150)&gt;COUNTA(البيانات!$A$4:$A$484),"",INDEX(البيانات!$A$4:$CP$484,ROWS($A$1:F139),7*(COLUMNS($H$12:M150)-1)+11))</f>
        <v>78.2</v>
      </c>
      <c r="N150" s="6">
        <f>IF(ROWS(L$12:L150)&gt;COUNTA(البيانات!$A$4:$A$484),"",INDEX(البيانات!$A$4:$CP$484,ROWS($A$1:G139),7*(COLUMNS($H$12:N150)-1)+11))</f>
        <v>85.8</v>
      </c>
      <c r="O150" s="6">
        <f>IF(ROWS(M$12:M150)&gt;COUNTA(البيانات!$A$4:$A$484),"",INDEX(البيانات!$A$4:$CP$484,ROWS($A$1:H139),7*(COLUMNS($H$12:O150)-1)+11))</f>
        <v>70.400000000000006</v>
      </c>
      <c r="P150" s="6">
        <f>IF(ROWS(N$12:N150)&gt;COUNTA(البيانات!$A$4:$A$484),"",INDEX(البيانات!$A$4:$CP$484,ROWS($A$1:I139),7*(COLUMNS($H$12:P150)-1)+11))</f>
        <v>76.8</v>
      </c>
      <c r="Q150" s="6">
        <f>IF(ROWS(O$12:O150)&gt;COUNTA(البيانات!$A$4:$A$484),"",INDEX(البيانات!$A$4:$CP$484,ROWS($A$1:J139),7*(COLUMNS($H$12:Q150)-1)+11))</f>
        <v>0</v>
      </c>
      <c r="R150" s="6">
        <f>IF(ROWS(P$12:P150)&gt;COUNTA(البيانات!$A$4:$A$484),"",INDEX(البيانات!$A$4:$CP$484,ROWS($A$1:K139),7*(COLUMNS($H$12:R150)-1)+11))</f>
        <v>77.900000000000006</v>
      </c>
      <c r="S150" s="6">
        <f>IF(ROWS(Q$12:Q150)&gt;COUNTA(البيانات!$A$4:$A$484),"",INDEX(البيانات!$A$4:$CP$484,ROWS($A$1:L139),7*(COLUMNS($H$12:S150)-1)+11))</f>
        <v>0</v>
      </c>
      <c r="T150" s="5">
        <f>IF(ROWS(P$12:P150)&gt;COUNTA(البيانات!$A$4:$A$484),"",AVERAGE($H150:$S150))</f>
        <v>64.924999999999997</v>
      </c>
      <c r="U150" s="5" t="str">
        <f t="array" ref="U150">IF(ROWS($U$12:U150)&gt;$Y$11,"",INDEX($G$12:$G$492,SMALL(IF($G$12:$G$492&lt;&gt;"",IF(($T$12:$T$492&gt;=55)*($T$12:$T$492&lt;=60)+($T$12:$T$492&gt;=95)*($T$12:$T$492&lt;=100)=1,ROW($G$12:$G$492)-ROW($G$12)+1)),ROWS($U$12:U150))))</f>
        <v/>
      </c>
      <c r="V150" s="17" t="str">
        <f>IF(ROWS($V$12:V150)&gt;$Y$11,"",INDEX($T$12:$T$600,MATCH($U150,$G$12:$G$600,0)))</f>
        <v/>
      </c>
      <c r="W150" s="5"/>
    </row>
    <row r="151" spans="3:23" x14ac:dyDescent="0.35">
      <c r="C151" s="6" t="str">
        <f>IF(ROWS(B$12:B151)&gt;COUNTA(البيانات!A$4:A$484),"",INDEX(البيانات!$A$4:$CP$484,ROWS($A$1:A140),COLUMNS($B$12:B151)))</f>
        <v>مدرسة طة حسين</v>
      </c>
      <c r="D151" s="6" t="str">
        <f>IF(ROWS(C$12:C151)&gt;COUNTA(البيانات!B$4:B$484),"",INDEX(البيانات!$A$4:$CP$484,ROWS($A$1:B140),COLUMNS($B$12:C151)))</f>
        <v>أدبي</v>
      </c>
      <c r="E151" s="6" t="str">
        <f>IF(ROWS(D$12:D151)&gt;COUNTA(البيانات!C$4:C$484),"",INDEX(البيانات!$A$4:$CP$484,ROWS($A$1:C140),COLUMNS($B$12:D151)))</f>
        <v>12 [أدبي]/</v>
      </c>
      <c r="F151" s="6" t="str">
        <f>IF(ROWS(E$12:E151)&gt;COUNTA(البيانات!D$4:D$484),"",INDEX(البيانات!$A$4:$CP$484,ROWS($A$1:D140),COLUMNS($B$12:E151)))</f>
        <v>2013030950</v>
      </c>
      <c r="G151" s="6" t="str">
        <f>IF(ROWS(F$12:F151)&gt;COUNTA(البيانات!E$4:E$484),"",INDEX(البيانات!$A$4:$CP$484,ROWS($A$1:E140),COLUMNS($B$12:F151)))</f>
        <v>محمد يوسف 140</v>
      </c>
      <c r="H151" s="6">
        <f>IF(ROWS(F$12:F151)&gt;COUNTA(البيانات!$A$4:$A$484),"",INDEX(البيانات!$A$4:$CP$484,ROWS($A$1:A140),7*(COLUMNS($H$12:H151)-1)+11))</f>
        <v>61.3</v>
      </c>
      <c r="I151" s="6">
        <f>IF(ROWS(G$12:G151)&gt;COUNTA(البيانات!$A$4:$A$484),"",INDEX(البيانات!$A$4:$CP$484,ROWS($A$1:B140),7*(COLUMNS($H$12:I151)-1)+11))</f>
        <v>69.7</v>
      </c>
      <c r="J151" s="6">
        <f>IF(ROWS(H$12:H151)&gt;COUNTA(البيانات!$A$4:$A$484),"",INDEX(البيانات!$A$4:$CP$484,ROWS($A$1:C140),7*(COLUMNS($H$12:J151)-1)+11))</f>
        <v>73.8</v>
      </c>
      <c r="K151" s="6">
        <f>IF(ROWS(I$12:I151)&gt;COUNTA(البيانات!$A$4:$A$484),"",INDEX(البيانات!$A$4:$CP$484,ROWS($A$1:D140),7*(COLUMNS($H$12:K151)-1)+11))</f>
        <v>74.8</v>
      </c>
      <c r="L151" s="6">
        <f>IF(ROWS(J$12:J151)&gt;COUNTA(البيانات!$A$4:$A$484),"",INDEX(البيانات!$A$4:$CP$484,ROWS($A$1:E140),7*(COLUMNS($H$12:L151)-1)+11))</f>
        <v>77.099999999999994</v>
      </c>
      <c r="M151" s="6">
        <f>IF(ROWS(K$12:K151)&gt;COUNTA(البيانات!$A$4:$A$484),"",INDEX(البيانات!$A$4:$CP$484,ROWS($A$1:F140),7*(COLUMNS($H$12:M151)-1)+11))</f>
        <v>79.2</v>
      </c>
      <c r="N151" s="6">
        <f>IF(ROWS(L$12:L151)&gt;COUNTA(البيانات!$A$4:$A$484),"",INDEX(البيانات!$A$4:$CP$484,ROWS($A$1:G140),7*(COLUMNS($H$12:N151)-1)+11))</f>
        <v>80.7</v>
      </c>
      <c r="O151" s="6">
        <f>IF(ROWS(M$12:M151)&gt;COUNTA(البيانات!$A$4:$A$484),"",INDEX(البيانات!$A$4:$CP$484,ROWS($A$1:H140),7*(COLUMNS($H$12:O151)-1)+11))</f>
        <v>61.7</v>
      </c>
      <c r="P151" s="6">
        <f>IF(ROWS(N$12:N151)&gt;COUNTA(البيانات!$A$4:$A$484),"",INDEX(البيانات!$A$4:$CP$484,ROWS($A$1:I140),7*(COLUMNS($H$12:P151)-1)+11))</f>
        <v>74.599999999999994</v>
      </c>
      <c r="Q151" s="6">
        <f>IF(ROWS(O$12:O151)&gt;COUNTA(البيانات!$A$4:$A$484),"",INDEX(البيانات!$A$4:$CP$484,ROWS($A$1:J140),7*(COLUMNS($H$12:Q151)-1)+11))</f>
        <v>0</v>
      </c>
      <c r="R151" s="6">
        <f>IF(ROWS(P$12:P151)&gt;COUNTA(البيانات!$A$4:$A$484),"",INDEX(البيانات!$A$4:$CP$484,ROWS($A$1:K140),7*(COLUMNS($H$12:R151)-1)+11))</f>
        <v>68.900000000000006</v>
      </c>
      <c r="S151" s="6">
        <f>IF(ROWS(Q$12:Q151)&gt;COUNTA(البيانات!$A$4:$A$484),"",INDEX(البيانات!$A$4:$CP$484,ROWS($A$1:L140),7*(COLUMNS($H$12:S151)-1)+11))</f>
        <v>0</v>
      </c>
      <c r="T151" s="5">
        <f>IF(ROWS(P$12:P151)&gt;COUNTA(البيانات!$A$4:$A$484),"",AVERAGE($H151:$S151))</f>
        <v>60.150000000000006</v>
      </c>
      <c r="U151" s="5" t="str">
        <f t="array" ref="U151">IF(ROWS($U$12:U151)&gt;$Y$11,"",INDEX($G$12:$G$492,SMALL(IF($G$12:$G$492&lt;&gt;"",IF(($T$12:$T$492&gt;=55)*($T$12:$T$492&lt;=60)+($T$12:$T$492&gt;=95)*($T$12:$T$492&lt;=100)=1,ROW($G$12:$G$492)-ROW($G$12)+1)),ROWS($U$12:U151))))</f>
        <v/>
      </c>
      <c r="V151" s="17" t="str">
        <f>IF(ROWS($V$12:V151)&gt;$Y$11,"",INDEX($T$12:$T$600,MATCH($U151,$G$12:$G$600,0)))</f>
        <v/>
      </c>
      <c r="W151" s="5"/>
    </row>
    <row r="152" spans="3:23" x14ac:dyDescent="0.35">
      <c r="C152" s="6" t="str">
        <f>IF(ROWS(B$12:B152)&gt;COUNTA(البيانات!A$4:A$484),"",INDEX(البيانات!$A$4:$CP$484,ROWS($A$1:A141),COLUMNS($B$12:B152)))</f>
        <v>مدرسة طة حسين</v>
      </c>
      <c r="D152" s="6" t="str">
        <f>IF(ROWS(C$12:C152)&gt;COUNTA(البيانات!B$4:B$484),"",INDEX(البيانات!$A$4:$CP$484,ROWS($A$1:B141),COLUMNS($B$12:C152)))</f>
        <v>أدبي</v>
      </c>
      <c r="E152" s="6" t="str">
        <f>IF(ROWS(D$12:D152)&gt;COUNTA(البيانات!C$4:C$484),"",INDEX(البيانات!$A$4:$CP$484,ROWS($A$1:C141),COLUMNS($B$12:D152)))</f>
        <v>12 [أدبي]/</v>
      </c>
      <c r="F152" s="6" t="str">
        <f>IF(ROWS(E$12:E152)&gt;COUNTA(البيانات!D$4:D$484),"",INDEX(البيانات!$A$4:$CP$484,ROWS($A$1:D141),COLUMNS($B$12:E152)))</f>
        <v>20111040</v>
      </c>
      <c r="G152" s="6" t="str">
        <f>IF(ROWS(F$12:F152)&gt;COUNTA(البيانات!E$4:E$484),"",INDEX(البيانات!$A$4:$CP$484,ROWS($A$1:E141),COLUMNS($B$12:F152)))</f>
        <v>محمد يوسف 141</v>
      </c>
      <c r="H152" s="6">
        <f>IF(ROWS(F$12:F152)&gt;COUNTA(البيانات!$A$4:$A$484),"",INDEX(البيانات!$A$4:$CP$484,ROWS($A$1:A141),7*(COLUMNS($H$12:H152)-1)+11))</f>
        <v>73</v>
      </c>
      <c r="I152" s="6">
        <f>IF(ROWS(G$12:G152)&gt;COUNTA(البيانات!$A$4:$A$484),"",INDEX(البيانات!$A$4:$CP$484,ROWS($A$1:B141),7*(COLUMNS($H$12:I152)-1)+11))</f>
        <v>64.400000000000006</v>
      </c>
      <c r="J152" s="6">
        <f>IF(ROWS(H$12:H152)&gt;COUNTA(البيانات!$A$4:$A$484),"",INDEX(البيانات!$A$4:$CP$484,ROWS($A$1:C141),7*(COLUMNS($H$12:J152)-1)+11))</f>
        <v>66.900000000000006</v>
      </c>
      <c r="K152" s="6">
        <f>IF(ROWS(I$12:I152)&gt;COUNTA(البيانات!$A$4:$A$484),"",INDEX(البيانات!$A$4:$CP$484,ROWS($A$1:D141),7*(COLUMNS($H$12:K152)-1)+11))</f>
        <v>65.2</v>
      </c>
      <c r="L152" s="6">
        <f>IF(ROWS(J$12:J152)&gt;COUNTA(البيانات!$A$4:$A$484),"",INDEX(البيانات!$A$4:$CP$484,ROWS($A$1:E141),7*(COLUMNS($H$12:L152)-1)+11))</f>
        <v>65.599999999999994</v>
      </c>
      <c r="M152" s="6">
        <f>IF(ROWS(K$12:K152)&gt;COUNTA(البيانات!$A$4:$A$484),"",INDEX(البيانات!$A$4:$CP$484,ROWS($A$1:F141),7*(COLUMNS($H$12:M152)-1)+11))</f>
        <v>68.2</v>
      </c>
      <c r="N152" s="6">
        <f>IF(ROWS(L$12:L152)&gt;COUNTA(البيانات!$A$4:$A$484),"",INDEX(البيانات!$A$4:$CP$484,ROWS($A$1:G141),7*(COLUMNS($H$12:N152)-1)+11))</f>
        <v>67.099999999999994</v>
      </c>
      <c r="O152" s="6">
        <f>IF(ROWS(M$12:M152)&gt;COUNTA(البيانات!$A$4:$A$484),"",INDEX(البيانات!$A$4:$CP$484,ROWS($A$1:H141),7*(COLUMNS($H$12:O152)-1)+11))</f>
        <v>76</v>
      </c>
      <c r="P152" s="6">
        <f>IF(ROWS(N$12:N152)&gt;COUNTA(البيانات!$A$4:$A$484),"",INDEX(البيانات!$A$4:$CP$484,ROWS($A$1:I141),7*(COLUMNS($H$12:P152)-1)+11))</f>
        <v>68</v>
      </c>
      <c r="Q152" s="6">
        <f>IF(ROWS(O$12:O152)&gt;COUNTA(البيانات!$A$4:$A$484),"",INDEX(البيانات!$A$4:$CP$484,ROWS($A$1:J141),7*(COLUMNS($H$12:Q152)-1)+11))</f>
        <v>0</v>
      </c>
      <c r="R152" s="6">
        <f>IF(ROWS(P$12:P152)&gt;COUNTA(البيانات!$A$4:$A$484),"",INDEX(البيانات!$A$4:$CP$484,ROWS($A$1:K141),7*(COLUMNS($H$12:R152)-1)+11))</f>
        <v>62</v>
      </c>
      <c r="S152" s="6">
        <f>IF(ROWS(Q$12:Q152)&gt;COUNTA(البيانات!$A$4:$A$484),"",INDEX(البيانات!$A$4:$CP$484,ROWS($A$1:L141),7*(COLUMNS($H$12:S152)-1)+11))</f>
        <v>0</v>
      </c>
      <c r="T152" s="5">
        <f>IF(ROWS(P$12:P152)&gt;COUNTA(البيانات!$A$4:$A$484),"",AVERAGE($H152:$S152))</f>
        <v>56.366666666666667</v>
      </c>
      <c r="U152" s="5" t="str">
        <f t="array" ref="U152">IF(ROWS($U$12:U152)&gt;$Y$11,"",INDEX($G$12:$G$492,SMALL(IF($G$12:$G$492&lt;&gt;"",IF(($T$12:$T$492&gt;=55)*($T$12:$T$492&lt;=60)+($T$12:$T$492&gt;=95)*($T$12:$T$492&lt;=100)=1,ROW($G$12:$G$492)-ROW($G$12)+1)),ROWS($U$12:U152))))</f>
        <v/>
      </c>
      <c r="V152" s="17" t="str">
        <f>IF(ROWS($V$12:V152)&gt;$Y$11,"",INDEX($T$12:$T$600,MATCH($U152,$G$12:$G$600,0)))</f>
        <v/>
      </c>
      <c r="W152" s="5"/>
    </row>
    <row r="153" spans="3:23" x14ac:dyDescent="0.35">
      <c r="C153" s="6" t="str">
        <f>IF(ROWS(B$12:B153)&gt;COUNTA(البيانات!A$4:A$484),"",INDEX(البيانات!$A$4:$CP$484,ROWS($A$1:A142),COLUMNS($B$12:B153)))</f>
        <v>مدرسة طة حسين</v>
      </c>
      <c r="D153" s="6" t="str">
        <f>IF(ROWS(C$12:C153)&gt;COUNTA(البيانات!B$4:B$484),"",INDEX(البيانات!$A$4:$CP$484,ROWS($A$1:B142),COLUMNS($B$12:C153)))</f>
        <v>أدبي</v>
      </c>
      <c r="E153" s="6" t="str">
        <f>IF(ROWS(D$12:D153)&gt;COUNTA(البيانات!C$4:C$484),"",INDEX(البيانات!$A$4:$CP$484,ROWS($A$1:C142),COLUMNS($B$12:D153)))</f>
        <v>12 [أدبي]/</v>
      </c>
      <c r="F153" s="6" t="str">
        <f>IF(ROWS(E$12:E153)&gt;COUNTA(البيانات!D$4:D$484),"",INDEX(البيانات!$A$4:$CP$484,ROWS($A$1:D142),COLUMNS($B$12:E153)))</f>
        <v>70166878</v>
      </c>
      <c r="G153" s="6" t="str">
        <f>IF(ROWS(F$12:F153)&gt;COUNTA(البيانات!E$4:E$484),"",INDEX(البيانات!$A$4:$CP$484,ROWS($A$1:E142),COLUMNS($B$12:F153)))</f>
        <v>محمد يوسف 142</v>
      </c>
      <c r="H153" s="6">
        <f>IF(ROWS(F$12:F153)&gt;COUNTA(البيانات!$A$4:$A$484),"",INDEX(البيانات!$A$4:$CP$484,ROWS($A$1:A142),7*(COLUMNS($H$12:H153)-1)+11))</f>
        <v>67</v>
      </c>
      <c r="I153" s="6">
        <f>IF(ROWS(G$12:G153)&gt;COUNTA(البيانات!$A$4:$A$484),"",INDEX(البيانات!$A$4:$CP$484,ROWS($A$1:B142),7*(COLUMNS($H$12:I153)-1)+11))</f>
        <v>77.900000000000006</v>
      </c>
      <c r="J153" s="6">
        <f>IF(ROWS(H$12:H153)&gt;COUNTA(البيانات!$A$4:$A$484),"",INDEX(البيانات!$A$4:$CP$484,ROWS($A$1:C142),7*(COLUMNS($H$12:J153)-1)+11))</f>
        <v>66.2</v>
      </c>
      <c r="K153" s="6">
        <f>IF(ROWS(I$12:I153)&gt;COUNTA(البيانات!$A$4:$A$484),"",INDEX(البيانات!$A$4:$CP$484,ROWS($A$1:D142),7*(COLUMNS($H$12:K153)-1)+11))</f>
        <v>81.8</v>
      </c>
      <c r="L153" s="6">
        <f>IF(ROWS(J$12:J153)&gt;COUNTA(البيانات!$A$4:$A$484),"",INDEX(البيانات!$A$4:$CP$484,ROWS($A$1:E142),7*(COLUMNS($H$12:L153)-1)+11))</f>
        <v>77</v>
      </c>
      <c r="M153" s="6">
        <f>IF(ROWS(K$12:K153)&gt;COUNTA(البيانات!$A$4:$A$484),"",INDEX(البيانات!$A$4:$CP$484,ROWS($A$1:F142),7*(COLUMNS($H$12:M153)-1)+11))</f>
        <v>78.7</v>
      </c>
      <c r="N153" s="6">
        <f>IF(ROWS(L$12:L153)&gt;COUNTA(البيانات!$A$4:$A$484),"",INDEX(البيانات!$A$4:$CP$484,ROWS($A$1:G142),7*(COLUMNS($H$12:N153)-1)+11))</f>
        <v>81.400000000000006</v>
      </c>
      <c r="O153" s="6">
        <f>IF(ROWS(M$12:M153)&gt;COUNTA(البيانات!$A$4:$A$484),"",INDEX(البيانات!$A$4:$CP$484,ROWS($A$1:H142),7*(COLUMNS($H$12:O153)-1)+11))</f>
        <v>69.400000000000006</v>
      </c>
      <c r="P153" s="6">
        <f>IF(ROWS(N$12:N153)&gt;COUNTA(البيانات!$A$4:$A$484),"",INDEX(البيانات!$A$4:$CP$484,ROWS($A$1:I142),7*(COLUMNS($H$12:P153)-1)+11))</f>
        <v>71.900000000000006</v>
      </c>
      <c r="Q153" s="6">
        <f>IF(ROWS(O$12:O153)&gt;COUNTA(البيانات!$A$4:$A$484),"",INDEX(البيانات!$A$4:$CP$484,ROWS($A$1:J142),7*(COLUMNS($H$12:Q153)-1)+11))</f>
        <v>0</v>
      </c>
      <c r="R153" s="6">
        <f>IF(ROWS(P$12:P153)&gt;COUNTA(البيانات!$A$4:$A$484),"",INDEX(البيانات!$A$4:$CP$484,ROWS($A$1:K142),7*(COLUMNS($H$12:R153)-1)+11))</f>
        <v>71.400000000000006</v>
      </c>
      <c r="S153" s="6">
        <f>IF(ROWS(Q$12:Q153)&gt;COUNTA(البيانات!$A$4:$A$484),"",INDEX(البيانات!$A$4:$CP$484,ROWS($A$1:L142),7*(COLUMNS($H$12:S153)-1)+11))</f>
        <v>0</v>
      </c>
      <c r="T153" s="5">
        <f>IF(ROWS(P$12:P153)&gt;COUNTA(البيانات!$A$4:$A$484),"",AVERAGE($H153:$S153))</f>
        <v>61.891666666666659</v>
      </c>
      <c r="U153" s="5" t="str">
        <f t="array" ref="U153">IF(ROWS($U$12:U153)&gt;$Y$11,"",INDEX($G$12:$G$492,SMALL(IF($G$12:$G$492&lt;&gt;"",IF(($T$12:$T$492&gt;=55)*($T$12:$T$492&lt;=60)+($T$12:$T$492&gt;=95)*($T$12:$T$492&lt;=100)=1,ROW($G$12:$G$492)-ROW($G$12)+1)),ROWS($U$12:U153))))</f>
        <v/>
      </c>
      <c r="V153" s="17" t="str">
        <f>IF(ROWS($V$12:V153)&gt;$Y$11,"",INDEX($T$12:$T$600,MATCH($U153,$G$12:$G$600,0)))</f>
        <v/>
      </c>
      <c r="W153" s="5"/>
    </row>
    <row r="154" spans="3:23" x14ac:dyDescent="0.35">
      <c r="C154" s="6" t="str">
        <f>IF(ROWS(B$12:B154)&gt;COUNTA(البيانات!A$4:A$484),"",INDEX(البيانات!$A$4:$CP$484,ROWS($A$1:A143),COLUMNS($B$12:B154)))</f>
        <v>مدرسة طة حسين</v>
      </c>
      <c r="D154" s="6" t="str">
        <f>IF(ROWS(C$12:C154)&gt;COUNTA(البيانات!B$4:B$484),"",INDEX(البيانات!$A$4:$CP$484,ROWS($A$1:B143),COLUMNS($B$12:C154)))</f>
        <v>أدبي</v>
      </c>
      <c r="E154" s="6" t="str">
        <f>IF(ROWS(D$12:D154)&gt;COUNTA(البيانات!C$4:C$484),"",INDEX(البيانات!$A$4:$CP$484,ROWS($A$1:C143),COLUMNS($B$12:D154)))</f>
        <v>12 [أدبي]/</v>
      </c>
      <c r="F154" s="6" t="str">
        <f>IF(ROWS(E$12:E154)&gt;COUNTA(البيانات!D$4:D$484),"",INDEX(البيانات!$A$4:$CP$484,ROWS($A$1:D143),COLUMNS($B$12:E154)))</f>
        <v>20112235</v>
      </c>
      <c r="G154" s="6" t="str">
        <f>IF(ROWS(F$12:F154)&gt;COUNTA(البيانات!E$4:E$484),"",INDEX(البيانات!$A$4:$CP$484,ROWS($A$1:E143),COLUMNS($B$12:F154)))</f>
        <v>محمد يوسف 143</v>
      </c>
      <c r="H154" s="6">
        <f>IF(ROWS(F$12:F154)&gt;COUNTA(البيانات!$A$4:$A$484),"",INDEX(البيانات!$A$4:$CP$484,ROWS($A$1:A143),7*(COLUMNS($H$12:H154)-1)+11))</f>
        <v>71</v>
      </c>
      <c r="I154" s="6">
        <f>IF(ROWS(G$12:G154)&gt;COUNTA(البيانات!$A$4:$A$484),"",INDEX(البيانات!$A$4:$CP$484,ROWS($A$1:B143),7*(COLUMNS($H$12:I154)-1)+11))</f>
        <v>74.099999999999994</v>
      </c>
      <c r="J154" s="6">
        <f>IF(ROWS(H$12:H154)&gt;COUNTA(البيانات!$A$4:$A$484),"",INDEX(البيانات!$A$4:$CP$484,ROWS($A$1:C143),7*(COLUMNS($H$12:J154)-1)+11))</f>
        <v>61.6</v>
      </c>
      <c r="K154" s="6">
        <f>IF(ROWS(I$12:I154)&gt;COUNTA(البيانات!$A$4:$A$484),"",INDEX(البيانات!$A$4:$CP$484,ROWS($A$1:D143),7*(COLUMNS($H$12:K154)-1)+11))</f>
        <v>87.2</v>
      </c>
      <c r="L154" s="6">
        <f>IF(ROWS(J$12:J154)&gt;COUNTA(البيانات!$A$4:$A$484),"",INDEX(البيانات!$A$4:$CP$484,ROWS($A$1:E143),7*(COLUMNS($H$12:L154)-1)+11))</f>
        <v>79.2</v>
      </c>
      <c r="M154" s="6">
        <f>IF(ROWS(K$12:K154)&gt;COUNTA(البيانات!$A$4:$A$484),"",INDEX(البيانات!$A$4:$CP$484,ROWS($A$1:F143),7*(COLUMNS($H$12:M154)-1)+11))</f>
        <v>79.599999999999994</v>
      </c>
      <c r="N154" s="6">
        <f>IF(ROWS(L$12:L154)&gt;COUNTA(البيانات!$A$4:$A$484),"",INDEX(البيانات!$A$4:$CP$484,ROWS($A$1:G143),7*(COLUMNS($H$12:N154)-1)+11))</f>
        <v>69.3</v>
      </c>
      <c r="O154" s="6">
        <f>IF(ROWS(M$12:M154)&gt;COUNTA(البيانات!$A$4:$A$484),"",INDEX(البيانات!$A$4:$CP$484,ROWS($A$1:H143),7*(COLUMNS($H$12:O154)-1)+11))</f>
        <v>72.3</v>
      </c>
      <c r="P154" s="6">
        <f>IF(ROWS(N$12:N154)&gt;COUNTA(البيانات!$A$4:$A$484),"",INDEX(البيانات!$A$4:$CP$484,ROWS($A$1:I143),7*(COLUMNS($H$12:P154)-1)+11))</f>
        <v>72.3</v>
      </c>
      <c r="Q154" s="6">
        <f>IF(ROWS(O$12:O154)&gt;COUNTA(البيانات!$A$4:$A$484),"",INDEX(البيانات!$A$4:$CP$484,ROWS($A$1:J143),7*(COLUMNS($H$12:Q154)-1)+11))</f>
        <v>0</v>
      </c>
      <c r="R154" s="6">
        <f>IF(ROWS(P$12:P154)&gt;COUNTA(البيانات!$A$4:$A$484),"",INDEX(البيانات!$A$4:$CP$484,ROWS($A$1:K143),7*(COLUMNS($H$12:R154)-1)+11))</f>
        <v>79.400000000000006</v>
      </c>
      <c r="S154" s="6">
        <f>IF(ROWS(Q$12:Q154)&gt;COUNTA(البيانات!$A$4:$A$484),"",INDEX(البيانات!$A$4:$CP$484,ROWS($A$1:L143),7*(COLUMNS($H$12:S154)-1)+11))</f>
        <v>0</v>
      </c>
      <c r="T154" s="5">
        <f>IF(ROWS(P$12:P154)&gt;COUNTA(البيانات!$A$4:$A$484),"",AVERAGE($H154:$S154))</f>
        <v>62.16666666666665</v>
      </c>
      <c r="U154" s="5" t="str">
        <f t="array" ref="U154">IF(ROWS($U$12:U154)&gt;$Y$11,"",INDEX($G$12:$G$492,SMALL(IF($G$12:$G$492&lt;&gt;"",IF(($T$12:$T$492&gt;=55)*($T$12:$T$492&lt;=60)+($T$12:$T$492&gt;=95)*($T$12:$T$492&lt;=100)=1,ROW($G$12:$G$492)-ROW($G$12)+1)),ROWS($U$12:U154))))</f>
        <v/>
      </c>
      <c r="V154" s="17" t="str">
        <f>IF(ROWS($V$12:V154)&gt;$Y$11,"",INDEX($T$12:$T$600,MATCH($U154,$G$12:$G$600,0)))</f>
        <v/>
      </c>
      <c r="W154" s="5"/>
    </row>
    <row r="155" spans="3:23" x14ac:dyDescent="0.35">
      <c r="C155" s="6" t="str">
        <f>IF(ROWS(B$12:B155)&gt;COUNTA(البيانات!A$4:A$484),"",INDEX(البيانات!$A$4:$CP$484,ROWS($A$1:A144),COLUMNS($B$12:B155)))</f>
        <v>مدرسة طة حسين</v>
      </c>
      <c r="D155" s="6" t="str">
        <f>IF(ROWS(C$12:C155)&gt;COUNTA(البيانات!B$4:B$484),"",INDEX(البيانات!$A$4:$CP$484,ROWS($A$1:B144),COLUMNS($B$12:C155)))</f>
        <v>أدبي</v>
      </c>
      <c r="E155" s="6" t="str">
        <f>IF(ROWS(D$12:D155)&gt;COUNTA(البيانات!C$4:C$484),"",INDEX(البيانات!$A$4:$CP$484,ROWS($A$1:C144),COLUMNS($B$12:D155)))</f>
        <v>12 [أدبي]/</v>
      </c>
      <c r="F155" s="6" t="str">
        <f>IF(ROWS(E$12:E155)&gt;COUNTA(البيانات!D$4:D$484),"",INDEX(البيانات!$A$4:$CP$484,ROWS($A$1:D144),COLUMNS($B$12:E155)))</f>
        <v>20513971</v>
      </c>
      <c r="G155" s="6" t="str">
        <f>IF(ROWS(F$12:F155)&gt;COUNTA(البيانات!E$4:E$484),"",INDEX(البيانات!$A$4:$CP$484,ROWS($A$1:E144),COLUMNS($B$12:F155)))</f>
        <v>محمد يوسف 144</v>
      </c>
      <c r="H155" s="6">
        <f>IF(ROWS(F$12:F155)&gt;COUNTA(البيانات!$A$4:$A$484),"",INDEX(البيانات!$A$4:$CP$484,ROWS($A$1:A144),7*(COLUMNS($H$12:H155)-1)+11))</f>
        <v>69.3</v>
      </c>
      <c r="I155" s="6">
        <f>IF(ROWS(G$12:G155)&gt;COUNTA(البيانات!$A$4:$A$484),"",INDEX(البيانات!$A$4:$CP$484,ROWS($A$1:B144),7*(COLUMNS($H$12:I155)-1)+11))</f>
        <v>74</v>
      </c>
      <c r="J155" s="6">
        <f>IF(ROWS(H$12:H155)&gt;COUNTA(البيانات!$A$4:$A$484),"",INDEX(البيانات!$A$4:$CP$484,ROWS($A$1:C144),7*(COLUMNS($H$12:J155)-1)+11))</f>
        <v>60.7</v>
      </c>
      <c r="K155" s="6">
        <f>IF(ROWS(I$12:I155)&gt;COUNTA(البيانات!$A$4:$A$484),"",INDEX(البيانات!$A$4:$CP$484,ROWS($A$1:D144),7*(COLUMNS($H$12:K155)-1)+11))</f>
        <v>86.7</v>
      </c>
      <c r="L155" s="6">
        <f>IF(ROWS(J$12:J155)&gt;COUNTA(البيانات!$A$4:$A$484),"",INDEX(البيانات!$A$4:$CP$484,ROWS($A$1:E144),7*(COLUMNS($H$12:L155)-1)+11))</f>
        <v>78.2</v>
      </c>
      <c r="M155" s="6">
        <f>IF(ROWS(K$12:K155)&gt;COUNTA(البيانات!$A$4:$A$484),"",INDEX(البيانات!$A$4:$CP$484,ROWS($A$1:F144),7*(COLUMNS($H$12:M155)-1)+11))</f>
        <v>80.8</v>
      </c>
      <c r="N155" s="6">
        <f>IF(ROWS(L$12:L155)&gt;COUNTA(البيانات!$A$4:$A$484),"",INDEX(البيانات!$A$4:$CP$484,ROWS($A$1:G144),7*(COLUMNS($H$12:N155)-1)+11))</f>
        <v>73.099999999999994</v>
      </c>
      <c r="O155" s="6">
        <f>IF(ROWS(M$12:M155)&gt;COUNTA(البيانات!$A$4:$A$484),"",INDEX(البيانات!$A$4:$CP$484,ROWS($A$1:H144),7*(COLUMNS($H$12:O155)-1)+11))</f>
        <v>75.7</v>
      </c>
      <c r="P155" s="6">
        <f>IF(ROWS(N$12:N155)&gt;COUNTA(البيانات!$A$4:$A$484),"",INDEX(البيانات!$A$4:$CP$484,ROWS($A$1:I144),7*(COLUMNS($H$12:P155)-1)+11))</f>
        <v>72.900000000000006</v>
      </c>
      <c r="Q155" s="6">
        <f>IF(ROWS(O$12:O155)&gt;COUNTA(البيانات!$A$4:$A$484),"",INDEX(البيانات!$A$4:$CP$484,ROWS($A$1:J144),7*(COLUMNS($H$12:Q155)-1)+11))</f>
        <v>0</v>
      </c>
      <c r="R155" s="6">
        <f>IF(ROWS(P$12:P155)&gt;COUNTA(البيانات!$A$4:$A$484),"",INDEX(البيانات!$A$4:$CP$484,ROWS($A$1:K144),7*(COLUMNS($H$12:R155)-1)+11))</f>
        <v>73.5</v>
      </c>
      <c r="S155" s="6">
        <f>IF(ROWS(Q$12:Q155)&gt;COUNTA(البيانات!$A$4:$A$484),"",INDEX(البيانات!$A$4:$CP$484,ROWS($A$1:L144),7*(COLUMNS($H$12:S155)-1)+11))</f>
        <v>0</v>
      </c>
      <c r="T155" s="5">
        <f>IF(ROWS(P$12:P155)&gt;COUNTA(البيانات!$A$4:$A$484),"",AVERAGE($H155:$S155))</f>
        <v>62.074999999999996</v>
      </c>
      <c r="U155" s="5" t="str">
        <f t="array" ref="U155">IF(ROWS($U$12:U155)&gt;$Y$11,"",INDEX($G$12:$G$492,SMALL(IF($G$12:$G$492&lt;&gt;"",IF(($T$12:$T$492&gt;=55)*($T$12:$T$492&lt;=60)+($T$12:$T$492&gt;=95)*($T$12:$T$492&lt;=100)=1,ROW($G$12:$G$492)-ROW($G$12)+1)),ROWS($U$12:U155))))</f>
        <v/>
      </c>
      <c r="V155" s="17" t="str">
        <f>IF(ROWS($V$12:V155)&gt;$Y$11,"",INDEX($T$12:$T$600,MATCH($U155,$G$12:$G$600,0)))</f>
        <v/>
      </c>
      <c r="W155" s="5"/>
    </row>
    <row r="156" spans="3:23" x14ac:dyDescent="0.35">
      <c r="C156" s="6" t="str">
        <f>IF(ROWS(B$12:B156)&gt;COUNTA(البيانات!A$4:A$484),"",INDEX(البيانات!$A$4:$CP$484,ROWS($A$1:A145),COLUMNS($B$12:B156)))</f>
        <v>مدرسة طة حسين</v>
      </c>
      <c r="D156" s="6" t="str">
        <f>IF(ROWS(C$12:C156)&gt;COUNTA(البيانات!B$4:B$484),"",INDEX(البيانات!$A$4:$CP$484,ROWS($A$1:B145),COLUMNS($B$12:C156)))</f>
        <v>أدبي</v>
      </c>
      <c r="E156" s="6" t="str">
        <f>IF(ROWS(D$12:D156)&gt;COUNTA(البيانات!C$4:C$484),"",INDEX(البيانات!$A$4:$CP$484,ROWS($A$1:C145),COLUMNS($B$12:D156)))</f>
        <v>12 [أدبي]/</v>
      </c>
      <c r="F156" s="6" t="str">
        <f>IF(ROWS(E$12:E156)&gt;COUNTA(البيانات!D$4:D$484),"",INDEX(البيانات!$A$4:$CP$484,ROWS($A$1:D145),COLUMNS($B$12:E156)))</f>
        <v>20111036</v>
      </c>
      <c r="G156" s="6" t="str">
        <f>IF(ROWS(F$12:F156)&gt;COUNTA(البيانات!E$4:E$484),"",INDEX(البيانات!$A$4:$CP$484,ROWS($A$1:E145),COLUMNS($B$12:F156)))</f>
        <v>محمد يوسف 145</v>
      </c>
      <c r="H156" s="6">
        <f>IF(ROWS(F$12:F156)&gt;COUNTA(البيانات!$A$4:$A$484),"",INDEX(البيانات!$A$4:$CP$484,ROWS($A$1:A145),7*(COLUMNS($H$12:H156)-1)+11))</f>
        <v>72.8</v>
      </c>
      <c r="I156" s="6">
        <f>IF(ROWS(G$12:G156)&gt;COUNTA(البيانات!$A$4:$A$484),"",INDEX(البيانات!$A$4:$CP$484,ROWS($A$1:B145),7*(COLUMNS($H$12:I156)-1)+11))</f>
        <v>73.5</v>
      </c>
      <c r="J156" s="6">
        <f>IF(ROWS(H$12:H156)&gt;COUNTA(البيانات!$A$4:$A$484),"",INDEX(البيانات!$A$4:$CP$484,ROWS($A$1:C145),7*(COLUMNS($H$12:J156)-1)+11))</f>
        <v>68</v>
      </c>
      <c r="K156" s="6">
        <f>IF(ROWS(I$12:I156)&gt;COUNTA(البيانات!$A$4:$A$484),"",INDEX(البيانات!$A$4:$CP$484,ROWS($A$1:D145),7*(COLUMNS($H$12:K156)-1)+11))</f>
        <v>83.5</v>
      </c>
      <c r="L156" s="6">
        <f>IF(ROWS(J$12:J156)&gt;COUNTA(البيانات!$A$4:$A$484),"",INDEX(البيانات!$A$4:$CP$484,ROWS($A$1:E145),7*(COLUMNS($H$12:L156)-1)+11))</f>
        <v>78.5</v>
      </c>
      <c r="M156" s="6">
        <f>IF(ROWS(K$12:K156)&gt;COUNTA(البيانات!$A$4:$A$484),"",INDEX(البيانات!$A$4:$CP$484,ROWS($A$1:F145),7*(COLUMNS($H$12:M156)-1)+11))</f>
        <v>77.900000000000006</v>
      </c>
      <c r="N156" s="6">
        <f>IF(ROWS(L$12:L156)&gt;COUNTA(البيانات!$A$4:$A$484),"",INDEX(البيانات!$A$4:$CP$484,ROWS($A$1:G145),7*(COLUMNS($H$12:N156)-1)+11))</f>
        <v>75.900000000000006</v>
      </c>
      <c r="O156" s="6">
        <f>IF(ROWS(M$12:M156)&gt;COUNTA(البيانات!$A$4:$A$484),"",INDEX(البيانات!$A$4:$CP$484,ROWS($A$1:H145),7*(COLUMNS($H$12:O156)-1)+11))</f>
        <v>76.2</v>
      </c>
      <c r="P156" s="6">
        <f>IF(ROWS(N$12:N156)&gt;COUNTA(البيانات!$A$4:$A$484),"",INDEX(البيانات!$A$4:$CP$484,ROWS($A$1:I145),7*(COLUMNS($H$12:P156)-1)+11))</f>
        <v>68.5</v>
      </c>
      <c r="Q156" s="6">
        <f>IF(ROWS(O$12:O156)&gt;COUNTA(البيانات!$A$4:$A$484),"",INDEX(البيانات!$A$4:$CP$484,ROWS($A$1:J145),7*(COLUMNS($H$12:Q156)-1)+11))</f>
        <v>0</v>
      </c>
      <c r="R156" s="6">
        <f>IF(ROWS(P$12:P156)&gt;COUNTA(البيانات!$A$4:$A$484),"",INDEX(البيانات!$A$4:$CP$484,ROWS($A$1:K145),7*(COLUMNS($H$12:R156)-1)+11))</f>
        <v>77.2</v>
      </c>
      <c r="S156" s="6">
        <f>IF(ROWS(Q$12:Q156)&gt;COUNTA(البيانات!$A$4:$A$484),"",INDEX(البيانات!$A$4:$CP$484,ROWS($A$1:L145),7*(COLUMNS($H$12:S156)-1)+11))</f>
        <v>0</v>
      </c>
      <c r="T156" s="5">
        <f>IF(ROWS(P$12:P156)&gt;COUNTA(البيانات!$A$4:$A$484),"",AVERAGE($H156:$S156))</f>
        <v>62.666666666666679</v>
      </c>
      <c r="U156" s="5" t="str">
        <f t="array" ref="U156">IF(ROWS($U$12:U156)&gt;$Y$11,"",INDEX($G$12:$G$492,SMALL(IF($G$12:$G$492&lt;&gt;"",IF(($T$12:$T$492&gt;=55)*($T$12:$T$492&lt;=60)+($T$12:$T$492&gt;=95)*($T$12:$T$492&lt;=100)=1,ROW($G$12:$G$492)-ROW($G$12)+1)),ROWS($U$12:U156))))</f>
        <v/>
      </c>
      <c r="V156" s="17" t="str">
        <f>IF(ROWS($V$12:V156)&gt;$Y$11,"",INDEX($T$12:$T$600,MATCH($U156,$G$12:$G$600,0)))</f>
        <v/>
      </c>
      <c r="W156" s="5"/>
    </row>
    <row r="157" spans="3:23" x14ac:dyDescent="0.35">
      <c r="C157" s="6" t="str">
        <f>IF(ROWS(B$12:B157)&gt;COUNTA(البيانات!A$4:A$484),"",INDEX(البيانات!$A$4:$CP$484,ROWS($A$1:A146),COLUMNS($B$12:B157)))</f>
        <v>مدرسة طة حسين</v>
      </c>
      <c r="D157" s="6" t="str">
        <f>IF(ROWS(C$12:C157)&gt;COUNTA(البيانات!B$4:B$484),"",INDEX(البيانات!$A$4:$CP$484,ROWS($A$1:B146),COLUMNS($B$12:C157)))</f>
        <v>أدبي</v>
      </c>
      <c r="E157" s="6" t="str">
        <f>IF(ROWS(D$12:D157)&gt;COUNTA(البيانات!C$4:C$484),"",INDEX(البيانات!$A$4:$CP$484,ROWS($A$1:C146),COLUMNS($B$12:D157)))</f>
        <v>12 [أدبي]/</v>
      </c>
      <c r="F157" s="6" t="str">
        <f>IF(ROWS(E$12:E157)&gt;COUNTA(البيانات!D$4:D$484),"",INDEX(البيانات!$A$4:$CP$484,ROWS($A$1:D146),COLUMNS($B$12:E157)))</f>
        <v>20233127</v>
      </c>
      <c r="G157" s="6" t="str">
        <f>IF(ROWS(F$12:F157)&gt;COUNTA(البيانات!E$4:E$484),"",INDEX(البيانات!$A$4:$CP$484,ROWS($A$1:E146),COLUMNS($B$12:F157)))</f>
        <v>محمد يوسف 146</v>
      </c>
      <c r="H157" s="6">
        <f>IF(ROWS(F$12:F157)&gt;COUNTA(البيانات!$A$4:$A$484),"",INDEX(البيانات!$A$4:$CP$484,ROWS($A$1:A146),7*(COLUMNS($H$12:H157)-1)+11))</f>
        <v>60.4</v>
      </c>
      <c r="I157" s="6">
        <f>IF(ROWS(G$12:G157)&gt;COUNTA(البيانات!$A$4:$A$484),"",INDEX(البيانات!$A$4:$CP$484,ROWS($A$1:B146),7*(COLUMNS($H$12:I157)-1)+11))</f>
        <v>60</v>
      </c>
      <c r="J157" s="6">
        <f>IF(ROWS(H$12:H157)&gt;COUNTA(البيانات!$A$4:$A$484),"",INDEX(البيانات!$A$4:$CP$484,ROWS($A$1:C146),7*(COLUMNS($H$12:J157)-1)+11))</f>
        <v>57.4</v>
      </c>
      <c r="K157" s="6">
        <f>IF(ROWS(I$12:I157)&gt;COUNTA(البيانات!$A$4:$A$484),"",INDEX(البيانات!$A$4:$CP$484,ROWS($A$1:D146),7*(COLUMNS($H$12:K157)-1)+11))</f>
        <v>75</v>
      </c>
      <c r="L157" s="6">
        <f>IF(ROWS(J$12:J157)&gt;COUNTA(البيانات!$A$4:$A$484),"",INDEX(البيانات!$A$4:$CP$484,ROWS($A$1:E146),7*(COLUMNS($H$12:L157)-1)+11))</f>
        <v>73.7</v>
      </c>
      <c r="M157" s="6">
        <f>IF(ROWS(K$12:K157)&gt;COUNTA(البيانات!$A$4:$A$484),"",INDEX(البيانات!$A$4:$CP$484,ROWS($A$1:F146),7*(COLUMNS($H$12:M157)-1)+11))</f>
        <v>68.099999999999994</v>
      </c>
      <c r="N157" s="6">
        <f>IF(ROWS(L$12:L157)&gt;COUNTA(البيانات!$A$4:$A$484),"",INDEX(البيانات!$A$4:$CP$484,ROWS($A$1:G146),7*(COLUMNS($H$12:N157)-1)+11))</f>
        <v>76.599999999999994</v>
      </c>
      <c r="O157" s="6">
        <f>IF(ROWS(M$12:M157)&gt;COUNTA(البيانات!$A$4:$A$484),"",INDEX(البيانات!$A$4:$CP$484,ROWS($A$1:H146),7*(COLUMNS($H$12:O157)-1)+11))</f>
        <v>61.3</v>
      </c>
      <c r="P157" s="6">
        <f>IF(ROWS(N$12:N157)&gt;COUNTA(البيانات!$A$4:$A$484),"",INDEX(البيانات!$A$4:$CP$484,ROWS($A$1:I146),7*(COLUMNS($H$12:P157)-1)+11))</f>
        <v>71.599999999999994</v>
      </c>
      <c r="Q157" s="6">
        <f>IF(ROWS(O$12:O157)&gt;COUNTA(البيانات!$A$4:$A$484),"",INDEX(البيانات!$A$4:$CP$484,ROWS($A$1:J146),7*(COLUMNS($H$12:Q157)-1)+11))</f>
        <v>0</v>
      </c>
      <c r="R157" s="6">
        <f>IF(ROWS(P$12:P157)&gt;COUNTA(البيانات!$A$4:$A$484),"",INDEX(البيانات!$A$4:$CP$484,ROWS($A$1:K146),7*(COLUMNS($H$12:R157)-1)+11))</f>
        <v>73.8</v>
      </c>
      <c r="S157" s="6">
        <f>IF(ROWS(Q$12:Q157)&gt;COUNTA(البيانات!$A$4:$A$484),"",INDEX(البيانات!$A$4:$CP$484,ROWS($A$1:L146),7*(COLUMNS($H$12:S157)-1)+11))</f>
        <v>0</v>
      </c>
      <c r="T157" s="5">
        <f>IF(ROWS(P$12:P157)&gt;COUNTA(البيانات!$A$4:$A$484),"",AVERAGE($H157:$S157))</f>
        <v>56.491666666666667</v>
      </c>
      <c r="U157" s="5" t="str">
        <f t="array" ref="U157">IF(ROWS($U$12:U157)&gt;$Y$11,"",INDEX($G$12:$G$492,SMALL(IF($G$12:$G$492&lt;&gt;"",IF(($T$12:$T$492&gt;=55)*($T$12:$T$492&lt;=60)+($T$12:$T$492&gt;=95)*($T$12:$T$492&lt;=100)=1,ROW($G$12:$G$492)-ROW($G$12)+1)),ROWS($U$12:U157))))</f>
        <v/>
      </c>
      <c r="V157" s="17" t="str">
        <f>IF(ROWS($V$12:V157)&gt;$Y$11,"",INDEX($T$12:$T$600,MATCH($U157,$G$12:$G$600,0)))</f>
        <v/>
      </c>
      <c r="W157" s="5"/>
    </row>
    <row r="158" spans="3:23" x14ac:dyDescent="0.35">
      <c r="C158" s="6" t="str">
        <f>IF(ROWS(B$12:B158)&gt;COUNTA(البيانات!A$4:A$484),"",INDEX(البيانات!$A$4:$CP$484,ROWS($A$1:A147),COLUMNS($B$12:B158)))</f>
        <v>مدرسة طة حسين</v>
      </c>
      <c r="D158" s="6" t="str">
        <f>IF(ROWS(C$12:C158)&gt;COUNTA(البيانات!B$4:B$484),"",INDEX(البيانات!$A$4:$CP$484,ROWS($A$1:B147),COLUMNS($B$12:C158)))</f>
        <v>أدبي</v>
      </c>
      <c r="E158" s="6" t="str">
        <f>IF(ROWS(D$12:D158)&gt;COUNTA(البيانات!C$4:C$484),"",INDEX(البيانات!$A$4:$CP$484,ROWS($A$1:C147),COLUMNS($B$12:D158)))</f>
        <v>12 [أدبي]/</v>
      </c>
      <c r="F158" s="6" t="str">
        <f>IF(ROWS(E$12:E158)&gt;COUNTA(البيانات!D$4:D$484),"",INDEX(البيانات!$A$4:$CP$484,ROWS($A$1:D147),COLUMNS($B$12:E158)))</f>
        <v>20110476</v>
      </c>
      <c r="G158" s="6" t="str">
        <f>IF(ROWS(F$12:F158)&gt;COUNTA(البيانات!E$4:E$484),"",INDEX(البيانات!$A$4:$CP$484,ROWS($A$1:E147),COLUMNS($B$12:F158)))</f>
        <v>محمد يوسف 147</v>
      </c>
      <c r="H158" s="6">
        <f>IF(ROWS(F$12:F158)&gt;COUNTA(البيانات!$A$4:$A$484),"",INDEX(البيانات!$A$4:$CP$484,ROWS($A$1:A147),7*(COLUMNS($H$12:H158)-1)+11))</f>
        <v>57.9</v>
      </c>
      <c r="I158" s="6">
        <f>IF(ROWS(G$12:G158)&gt;COUNTA(البيانات!$A$4:$A$484),"",INDEX(البيانات!$A$4:$CP$484,ROWS($A$1:B147),7*(COLUMNS($H$12:I158)-1)+11))</f>
        <v>73.900000000000006</v>
      </c>
      <c r="J158" s="6">
        <f>IF(ROWS(H$12:H158)&gt;COUNTA(البيانات!$A$4:$A$484),"",INDEX(البيانات!$A$4:$CP$484,ROWS($A$1:C147),7*(COLUMNS($H$12:J158)-1)+11))</f>
        <v>68</v>
      </c>
      <c r="K158" s="6">
        <f>IF(ROWS(I$12:I158)&gt;COUNTA(البيانات!$A$4:$A$484),"",INDEX(البيانات!$A$4:$CP$484,ROWS($A$1:D147),7*(COLUMNS($H$12:K158)-1)+11))</f>
        <v>76.400000000000006</v>
      </c>
      <c r="L158" s="6">
        <f>IF(ROWS(J$12:J158)&gt;COUNTA(البيانات!$A$4:$A$484),"",INDEX(البيانات!$A$4:$CP$484,ROWS($A$1:E147),7*(COLUMNS($H$12:L158)-1)+11))</f>
        <v>63.3</v>
      </c>
      <c r="M158" s="6">
        <f>IF(ROWS(K$12:K158)&gt;COUNTA(البيانات!$A$4:$A$484),"",INDEX(البيانات!$A$4:$CP$484,ROWS($A$1:F147),7*(COLUMNS($H$12:M158)-1)+11))</f>
        <v>75</v>
      </c>
      <c r="N158" s="6">
        <f>IF(ROWS(L$12:L158)&gt;COUNTA(البيانات!$A$4:$A$484),"",INDEX(البيانات!$A$4:$CP$484,ROWS($A$1:G147),7*(COLUMNS($H$12:N158)-1)+11))</f>
        <v>75.400000000000006</v>
      </c>
      <c r="O158" s="6">
        <f>IF(ROWS(M$12:M158)&gt;COUNTA(البيانات!$A$4:$A$484),"",INDEX(البيانات!$A$4:$CP$484,ROWS($A$1:H147),7*(COLUMNS($H$12:O158)-1)+11))</f>
        <v>64.8</v>
      </c>
      <c r="P158" s="6">
        <f>IF(ROWS(N$12:N158)&gt;COUNTA(البيانات!$A$4:$A$484),"",INDEX(البيانات!$A$4:$CP$484,ROWS($A$1:I147),7*(COLUMNS($H$12:P158)-1)+11))</f>
        <v>77.5</v>
      </c>
      <c r="Q158" s="6">
        <f>IF(ROWS(O$12:O158)&gt;COUNTA(البيانات!$A$4:$A$484),"",INDEX(البيانات!$A$4:$CP$484,ROWS($A$1:J147),7*(COLUMNS($H$12:Q158)-1)+11))</f>
        <v>0</v>
      </c>
      <c r="R158" s="6">
        <f>IF(ROWS(P$12:P158)&gt;COUNTA(البيانات!$A$4:$A$484),"",INDEX(البيانات!$A$4:$CP$484,ROWS($A$1:K147),7*(COLUMNS($H$12:R158)-1)+11))</f>
        <v>71.900000000000006</v>
      </c>
      <c r="S158" s="6">
        <f>IF(ROWS(Q$12:Q158)&gt;COUNTA(البيانات!$A$4:$A$484),"",INDEX(البيانات!$A$4:$CP$484,ROWS($A$1:L147),7*(COLUMNS($H$12:S158)-1)+11))</f>
        <v>0</v>
      </c>
      <c r="T158" s="5">
        <f>IF(ROWS(P$12:P158)&gt;COUNTA(البيانات!$A$4:$A$484),"",AVERAGE($H158:$S158))</f>
        <v>58.675000000000004</v>
      </c>
      <c r="U158" s="5" t="str">
        <f t="array" ref="U158">IF(ROWS($U$12:U158)&gt;$Y$11,"",INDEX($G$12:$G$492,SMALL(IF($G$12:$G$492&lt;&gt;"",IF(($T$12:$T$492&gt;=55)*($T$12:$T$492&lt;=60)+($T$12:$T$492&gt;=95)*($T$12:$T$492&lt;=100)=1,ROW($G$12:$G$492)-ROW($G$12)+1)),ROWS($U$12:U158))))</f>
        <v/>
      </c>
      <c r="V158" s="17" t="str">
        <f>IF(ROWS($V$12:V158)&gt;$Y$11,"",INDEX($T$12:$T$600,MATCH($U158,$G$12:$G$600,0)))</f>
        <v/>
      </c>
      <c r="W158" s="5"/>
    </row>
    <row r="159" spans="3:23" x14ac:dyDescent="0.35">
      <c r="C159" s="6" t="str">
        <f>IF(ROWS(B$12:B159)&gt;COUNTA(البيانات!A$4:A$484),"",INDEX(البيانات!$A$4:$CP$484,ROWS($A$1:A148),COLUMNS($B$12:B159)))</f>
        <v>مدرسة طة حسين</v>
      </c>
      <c r="D159" s="6" t="str">
        <f>IF(ROWS(C$12:C159)&gt;COUNTA(البيانات!B$4:B$484),"",INDEX(البيانات!$A$4:$CP$484,ROWS($A$1:B148),COLUMNS($B$12:C159)))</f>
        <v>علمي</v>
      </c>
      <c r="E159" s="6" t="str">
        <f>IF(ROWS(D$12:D159)&gt;COUNTA(البيانات!C$4:C$484),"",INDEX(البيانات!$A$4:$CP$484,ROWS($A$1:C148),COLUMNS($B$12:D159)))</f>
        <v>12 [علمي]/</v>
      </c>
      <c r="F159" s="6" t="str">
        <f>IF(ROWS(E$12:E159)&gt;COUNTA(البيانات!D$4:D$484),"",INDEX(البيانات!$A$4:$CP$484,ROWS($A$1:D148),COLUMNS($B$12:E159)))</f>
        <v>2011011051</v>
      </c>
      <c r="G159" s="6" t="str">
        <f>IF(ROWS(F$12:F159)&gt;COUNTA(البيانات!E$4:E$484),"",INDEX(البيانات!$A$4:$CP$484,ROWS($A$1:E148),COLUMNS($B$12:F159)))</f>
        <v>محمد يوسف 148</v>
      </c>
      <c r="H159" s="6">
        <f>IF(ROWS(F$12:F159)&gt;COUNTA(البيانات!$A$4:$A$484),"",INDEX(البيانات!$A$4:$CP$484,ROWS($A$1:A148),7*(COLUMNS($H$12:H159)-1)+11))</f>
        <v>98.5</v>
      </c>
      <c r="I159" s="6">
        <f>IF(ROWS(G$12:G159)&gt;COUNTA(البيانات!$A$4:$A$484),"",INDEX(البيانات!$A$4:$CP$484,ROWS($A$1:B148),7*(COLUMNS($H$12:I159)-1)+11))</f>
        <v>97.1</v>
      </c>
      <c r="J159" s="6">
        <f>IF(ROWS(H$12:H159)&gt;COUNTA(البيانات!$A$4:$A$484),"",INDEX(البيانات!$A$4:$CP$484,ROWS($A$1:C148),7*(COLUMNS($H$12:J159)-1)+11))</f>
        <v>87.9</v>
      </c>
      <c r="K159" s="6">
        <f>IF(ROWS(I$12:I159)&gt;COUNTA(البيانات!$A$4:$A$484),"",INDEX(البيانات!$A$4:$CP$484,ROWS($A$1:D148),7*(COLUMNS($H$12:K159)-1)+11))</f>
        <v>0</v>
      </c>
      <c r="L159" s="6">
        <f>IF(ROWS(J$12:J159)&gt;COUNTA(البيانات!$A$4:$A$484),"",INDEX(البيانات!$A$4:$CP$484,ROWS($A$1:E148),7*(COLUMNS($H$12:L159)-1)+11))</f>
        <v>0</v>
      </c>
      <c r="M159" s="6">
        <f>IF(ROWS(K$12:K159)&gt;COUNTA(البيانات!$A$4:$A$484),"",INDEX(البيانات!$A$4:$CP$484,ROWS($A$1:F148),7*(COLUMNS($H$12:M159)-1)+11))</f>
        <v>0</v>
      </c>
      <c r="N159" s="6">
        <f>IF(ROWS(L$12:L159)&gt;COUNTA(البيانات!$A$4:$A$484),"",INDEX(البيانات!$A$4:$CP$484,ROWS($A$1:G148),7*(COLUMNS($H$12:N159)-1)+11))</f>
        <v>96.4</v>
      </c>
      <c r="O159" s="6">
        <f>IF(ROWS(M$12:M159)&gt;COUNTA(البيانات!$A$4:$A$484),"",INDEX(البيانات!$A$4:$CP$484,ROWS($A$1:H148),7*(COLUMNS($H$12:O159)-1)+11))</f>
        <v>0</v>
      </c>
      <c r="P159" s="6">
        <f>IF(ROWS(N$12:N159)&gt;COUNTA(البيانات!$A$4:$A$484),"",INDEX(البيانات!$A$4:$CP$484,ROWS($A$1:I148),7*(COLUMNS($H$12:P159)-1)+11))</f>
        <v>92.9</v>
      </c>
      <c r="Q159" s="6">
        <f>IF(ROWS(O$12:O159)&gt;COUNTA(البيانات!$A$4:$A$484),"",INDEX(البيانات!$A$4:$CP$484,ROWS($A$1:J148),7*(COLUMNS($H$12:Q159)-1)+11))</f>
        <v>98.5</v>
      </c>
      <c r="R159" s="6">
        <f>IF(ROWS(P$12:P159)&gt;COUNTA(البيانات!$A$4:$A$484),"",INDEX(البيانات!$A$4:$CP$484,ROWS($A$1:K148),7*(COLUMNS($H$12:R159)-1)+11))</f>
        <v>96.8</v>
      </c>
      <c r="S159" s="6">
        <f>IF(ROWS(Q$12:Q159)&gt;COUNTA(البيانات!$A$4:$A$484),"",INDEX(البيانات!$A$4:$CP$484,ROWS($A$1:L148),7*(COLUMNS($H$12:S159)-1)+11))</f>
        <v>93.3</v>
      </c>
      <c r="T159" s="5">
        <f>IF(ROWS(P$12:P159)&gt;COUNTA(البيانات!$A$4:$A$484),"",AVERAGE($H159:$S159))</f>
        <v>63.449999999999989</v>
      </c>
      <c r="U159" s="5" t="str">
        <f t="array" ref="U159">IF(ROWS($U$12:U159)&gt;$Y$11,"",INDEX($G$12:$G$492,SMALL(IF($G$12:$G$492&lt;&gt;"",IF(($T$12:$T$492&gt;=55)*($T$12:$T$492&lt;=60)+($T$12:$T$492&gt;=95)*($T$12:$T$492&lt;=100)=1,ROW($G$12:$G$492)-ROW($G$12)+1)),ROWS($U$12:U159))))</f>
        <v/>
      </c>
      <c r="V159" s="17" t="str">
        <f>IF(ROWS($V$12:V159)&gt;$Y$11,"",INDEX($T$12:$T$600,MATCH($U159,$G$12:$G$600,0)))</f>
        <v/>
      </c>
      <c r="W159" s="5"/>
    </row>
    <row r="160" spans="3:23" x14ac:dyDescent="0.35">
      <c r="C160" s="6" t="str">
        <f>IF(ROWS(B$12:B160)&gt;COUNTA(البيانات!A$4:A$484),"",INDEX(البيانات!$A$4:$CP$484,ROWS($A$1:A149),COLUMNS($B$12:B160)))</f>
        <v>مدرسة طة حسين</v>
      </c>
      <c r="D160" s="6" t="str">
        <f>IF(ROWS(C$12:C160)&gt;COUNTA(البيانات!B$4:B$484),"",INDEX(البيانات!$A$4:$CP$484,ROWS($A$1:B149),COLUMNS($B$12:C160)))</f>
        <v>علمي</v>
      </c>
      <c r="E160" s="6" t="str">
        <f>IF(ROWS(D$12:D160)&gt;COUNTA(البيانات!C$4:C$484),"",INDEX(البيانات!$A$4:$CP$484,ROWS($A$1:C149),COLUMNS($B$12:D160)))</f>
        <v>12 [علمي]/</v>
      </c>
      <c r="F160" s="6" t="str">
        <f>IF(ROWS(E$12:E160)&gt;COUNTA(البيانات!D$4:D$484),"",INDEX(البيانات!$A$4:$CP$484,ROWS($A$1:D149),COLUMNS($B$12:E160)))</f>
        <v>2011023251</v>
      </c>
      <c r="G160" s="6" t="str">
        <f>IF(ROWS(F$12:F160)&gt;COUNTA(البيانات!E$4:E$484),"",INDEX(البيانات!$A$4:$CP$484,ROWS($A$1:E149),COLUMNS($B$12:F160)))</f>
        <v>محمد يوسف 149</v>
      </c>
      <c r="H160" s="6">
        <f>IF(ROWS(F$12:F160)&gt;COUNTA(البيانات!$A$4:$A$484),"",INDEX(البيانات!$A$4:$CP$484,ROWS($A$1:A149),7*(COLUMNS($H$12:H160)-1)+11))</f>
        <v>90.7</v>
      </c>
      <c r="I160" s="6">
        <f>IF(ROWS(G$12:G160)&gt;COUNTA(البيانات!$A$4:$A$484),"",INDEX(البيانات!$A$4:$CP$484,ROWS($A$1:B149),7*(COLUMNS($H$12:I160)-1)+11))</f>
        <v>86.6</v>
      </c>
      <c r="J160" s="6">
        <f>IF(ROWS(H$12:H160)&gt;COUNTA(البيانات!$A$4:$A$484),"",INDEX(البيانات!$A$4:$CP$484,ROWS($A$1:C149),7*(COLUMNS($H$12:J160)-1)+11))</f>
        <v>86.7</v>
      </c>
      <c r="K160" s="6">
        <f>IF(ROWS(I$12:I160)&gt;COUNTA(البيانات!$A$4:$A$484),"",INDEX(البيانات!$A$4:$CP$484,ROWS($A$1:D149),7*(COLUMNS($H$12:K160)-1)+11))</f>
        <v>0</v>
      </c>
      <c r="L160" s="6">
        <f>IF(ROWS(J$12:J160)&gt;COUNTA(البيانات!$A$4:$A$484),"",INDEX(البيانات!$A$4:$CP$484,ROWS($A$1:E149),7*(COLUMNS($H$12:L160)-1)+11))</f>
        <v>0</v>
      </c>
      <c r="M160" s="6">
        <f>IF(ROWS(K$12:K160)&gt;COUNTA(البيانات!$A$4:$A$484),"",INDEX(البيانات!$A$4:$CP$484,ROWS($A$1:F149),7*(COLUMNS($H$12:M160)-1)+11))</f>
        <v>0</v>
      </c>
      <c r="N160" s="6">
        <f>IF(ROWS(L$12:L160)&gt;COUNTA(البيانات!$A$4:$A$484),"",INDEX(البيانات!$A$4:$CP$484,ROWS($A$1:G149),7*(COLUMNS($H$12:N160)-1)+11))</f>
        <v>73.8</v>
      </c>
      <c r="O160" s="6">
        <f>IF(ROWS(M$12:M160)&gt;COUNTA(البيانات!$A$4:$A$484),"",INDEX(البيانات!$A$4:$CP$484,ROWS($A$1:H149),7*(COLUMNS($H$12:O160)-1)+11))</f>
        <v>0</v>
      </c>
      <c r="P160" s="6">
        <f>IF(ROWS(N$12:N160)&gt;COUNTA(البيانات!$A$4:$A$484),"",INDEX(البيانات!$A$4:$CP$484,ROWS($A$1:I149),7*(COLUMNS($H$12:P160)-1)+11))</f>
        <v>75.3</v>
      </c>
      <c r="Q160" s="6">
        <f>IF(ROWS(O$12:O160)&gt;COUNTA(البيانات!$A$4:$A$484),"",INDEX(البيانات!$A$4:$CP$484,ROWS($A$1:J149),7*(COLUMNS($H$12:Q160)-1)+11))</f>
        <v>82.3</v>
      </c>
      <c r="R160" s="6">
        <f>IF(ROWS(P$12:P160)&gt;COUNTA(البيانات!$A$4:$A$484),"",INDEX(البيانات!$A$4:$CP$484,ROWS($A$1:K149),7*(COLUMNS($H$12:R160)-1)+11))</f>
        <v>72</v>
      </c>
      <c r="S160" s="6">
        <f>IF(ROWS(Q$12:Q160)&gt;COUNTA(البيانات!$A$4:$A$484),"",INDEX(البيانات!$A$4:$CP$484,ROWS($A$1:L149),7*(COLUMNS($H$12:S160)-1)+11))</f>
        <v>76.599999999999994</v>
      </c>
      <c r="T160" s="5">
        <f>IF(ROWS(P$12:P160)&gt;COUNTA(البيانات!$A$4:$A$484),"",AVERAGE($H160:$S160))</f>
        <v>53.666666666666679</v>
      </c>
      <c r="U160" s="5" t="str">
        <f t="array" ref="U160">IF(ROWS($U$12:U160)&gt;$Y$11,"",INDEX($G$12:$G$492,SMALL(IF($G$12:$G$492&lt;&gt;"",IF(($T$12:$T$492&gt;=55)*($T$12:$T$492&lt;=60)+($T$12:$T$492&gt;=95)*($T$12:$T$492&lt;=100)=1,ROW($G$12:$G$492)-ROW($G$12)+1)),ROWS($U$12:U160))))</f>
        <v/>
      </c>
      <c r="V160" s="17" t="str">
        <f>IF(ROWS($V$12:V160)&gt;$Y$11,"",INDEX($T$12:$T$600,MATCH($U160,$G$12:$G$600,0)))</f>
        <v/>
      </c>
      <c r="W160" s="5"/>
    </row>
    <row r="161" spans="3:23" x14ac:dyDescent="0.35">
      <c r="C161" s="6" t="str">
        <f>IF(ROWS(B$12:B161)&gt;COUNTA(البيانات!A$4:A$484),"",INDEX(البيانات!$A$4:$CP$484,ROWS($A$1:A150),COLUMNS($B$12:B161)))</f>
        <v>مدرسة طة حسين</v>
      </c>
      <c r="D161" s="6" t="str">
        <f>IF(ROWS(C$12:C161)&gt;COUNTA(البيانات!B$4:B$484),"",INDEX(البيانات!$A$4:$CP$484,ROWS($A$1:B150),COLUMNS($B$12:C161)))</f>
        <v>علمي</v>
      </c>
      <c r="E161" s="6" t="str">
        <f>IF(ROWS(D$12:D161)&gt;COUNTA(البيانات!C$4:C$484),"",INDEX(البيانات!$A$4:$CP$484,ROWS($A$1:C150),COLUMNS($B$12:D161)))</f>
        <v>12 [علمي]/</v>
      </c>
      <c r="F161" s="6" t="str">
        <f>IF(ROWS(E$12:E161)&gt;COUNTA(البيانات!D$4:D$484),"",INDEX(البيانات!$A$4:$CP$484,ROWS($A$1:D150),COLUMNS($B$12:E161)))</f>
        <v>70166970</v>
      </c>
      <c r="G161" s="6" t="str">
        <f>IF(ROWS(F$12:F161)&gt;COUNTA(البيانات!E$4:E$484),"",INDEX(البيانات!$A$4:$CP$484,ROWS($A$1:E150),COLUMNS($B$12:F161)))</f>
        <v>محمد يوسف 150</v>
      </c>
      <c r="H161" s="6">
        <f>IF(ROWS(F$12:F161)&gt;COUNTA(البيانات!$A$4:$A$484),"",INDEX(البيانات!$A$4:$CP$484,ROWS($A$1:A150),7*(COLUMNS($H$12:H161)-1)+11))</f>
        <v>99</v>
      </c>
      <c r="I161" s="6">
        <f>IF(ROWS(G$12:G161)&gt;COUNTA(البيانات!$A$4:$A$484),"",INDEX(البيانات!$A$4:$CP$484,ROWS($A$1:B150),7*(COLUMNS($H$12:I161)-1)+11))</f>
        <v>96.8</v>
      </c>
      <c r="J161" s="6">
        <f>IF(ROWS(H$12:H161)&gt;COUNTA(البيانات!$A$4:$A$484),"",INDEX(البيانات!$A$4:$CP$484,ROWS($A$1:C150),7*(COLUMNS($H$12:J161)-1)+11))</f>
        <v>93.4</v>
      </c>
      <c r="K161" s="6">
        <f>IF(ROWS(I$12:I161)&gt;COUNTA(البيانات!$A$4:$A$484),"",INDEX(البيانات!$A$4:$CP$484,ROWS($A$1:D150),7*(COLUMNS($H$12:K161)-1)+11))</f>
        <v>0</v>
      </c>
      <c r="L161" s="6">
        <f>IF(ROWS(J$12:J161)&gt;COUNTA(البيانات!$A$4:$A$484),"",INDEX(البيانات!$A$4:$CP$484,ROWS($A$1:E150),7*(COLUMNS($H$12:L161)-1)+11))</f>
        <v>0</v>
      </c>
      <c r="M161" s="6">
        <f>IF(ROWS(K$12:K161)&gt;COUNTA(البيانات!$A$4:$A$484),"",INDEX(البيانات!$A$4:$CP$484,ROWS($A$1:F150),7*(COLUMNS($H$12:M161)-1)+11))</f>
        <v>0</v>
      </c>
      <c r="N161" s="6">
        <f>IF(ROWS(L$12:L161)&gt;COUNTA(البيانات!$A$4:$A$484),"",INDEX(البيانات!$A$4:$CP$484,ROWS($A$1:G150),7*(COLUMNS($H$12:N161)-1)+11))</f>
        <v>88.2</v>
      </c>
      <c r="O161" s="6">
        <f>IF(ROWS(M$12:M161)&gt;COUNTA(البيانات!$A$4:$A$484),"",INDEX(البيانات!$A$4:$CP$484,ROWS($A$1:H150),7*(COLUMNS($H$12:O161)-1)+11))</f>
        <v>0</v>
      </c>
      <c r="P161" s="6">
        <f>IF(ROWS(N$12:N161)&gt;COUNTA(البيانات!$A$4:$A$484),"",INDEX(البيانات!$A$4:$CP$484,ROWS($A$1:I150),7*(COLUMNS($H$12:P161)-1)+11))</f>
        <v>91.5</v>
      </c>
      <c r="Q161" s="6">
        <f>IF(ROWS(O$12:O161)&gt;COUNTA(البيانات!$A$4:$A$484),"",INDEX(البيانات!$A$4:$CP$484,ROWS($A$1:J150),7*(COLUMNS($H$12:Q161)-1)+11))</f>
        <v>96.6</v>
      </c>
      <c r="R161" s="6">
        <f>IF(ROWS(P$12:P161)&gt;COUNTA(البيانات!$A$4:$A$484),"",INDEX(البيانات!$A$4:$CP$484,ROWS($A$1:K150),7*(COLUMNS($H$12:R161)-1)+11))</f>
        <v>95.3</v>
      </c>
      <c r="S161" s="6">
        <f>IF(ROWS(Q$12:Q161)&gt;COUNTA(البيانات!$A$4:$A$484),"",INDEX(البيانات!$A$4:$CP$484,ROWS($A$1:L150),7*(COLUMNS($H$12:S161)-1)+11))</f>
        <v>92.6</v>
      </c>
      <c r="T161" s="5">
        <f>IF(ROWS(P$12:P161)&gt;COUNTA(البيانات!$A$4:$A$484),"",AVERAGE($H161:$S161))</f>
        <v>62.783333333333331</v>
      </c>
      <c r="U161" s="5" t="str">
        <f t="array" ref="U161">IF(ROWS($U$12:U161)&gt;$Y$11,"",INDEX($G$12:$G$492,SMALL(IF($G$12:$G$492&lt;&gt;"",IF(($T$12:$T$492&gt;=55)*($T$12:$T$492&lt;=60)+($T$12:$T$492&gt;=95)*($T$12:$T$492&lt;=100)=1,ROW($G$12:$G$492)-ROW($G$12)+1)),ROWS($U$12:U161))))</f>
        <v/>
      </c>
      <c r="V161" s="17" t="str">
        <f>IF(ROWS($V$12:V161)&gt;$Y$11,"",INDEX($T$12:$T$600,MATCH($U161,$G$12:$G$600,0)))</f>
        <v/>
      </c>
      <c r="W161" s="5"/>
    </row>
    <row r="162" spans="3:23" x14ac:dyDescent="0.35">
      <c r="C162" s="6" t="str">
        <f>IF(ROWS(B$12:B162)&gt;COUNTA(البيانات!A$4:A$484),"",INDEX(البيانات!$A$4:$CP$484,ROWS($A$1:A151),COLUMNS($B$12:B162)))</f>
        <v>مدرسة طة حسين</v>
      </c>
      <c r="D162" s="6" t="str">
        <f>IF(ROWS(C$12:C162)&gt;COUNTA(البيانات!B$4:B$484),"",INDEX(البيانات!$A$4:$CP$484,ROWS($A$1:B151),COLUMNS($B$12:C162)))</f>
        <v>علمي</v>
      </c>
      <c r="E162" s="6" t="str">
        <f>IF(ROWS(D$12:D162)&gt;COUNTA(البيانات!C$4:C$484),"",INDEX(البيانات!$A$4:$CP$484,ROWS($A$1:C151),COLUMNS($B$12:D162)))</f>
        <v>12 [علمي]/</v>
      </c>
      <c r="F162" s="6" t="str">
        <f>IF(ROWS(E$12:E162)&gt;COUNTA(البيانات!D$4:D$484),"",INDEX(البيانات!$A$4:$CP$484,ROWS($A$1:D151),COLUMNS($B$12:E162)))</f>
        <v>70166958</v>
      </c>
      <c r="G162" s="6" t="str">
        <f>IF(ROWS(F$12:F162)&gt;COUNTA(البيانات!E$4:E$484),"",INDEX(البيانات!$A$4:$CP$484,ROWS($A$1:E151),COLUMNS($B$12:F162)))</f>
        <v>محمد يوسف 151</v>
      </c>
      <c r="H162" s="6">
        <f>IF(ROWS(F$12:F162)&gt;COUNTA(البيانات!$A$4:$A$484),"",INDEX(البيانات!$A$4:$CP$484,ROWS($A$1:A151),7*(COLUMNS($H$12:H162)-1)+11))</f>
        <v>99</v>
      </c>
      <c r="I162" s="6">
        <f>IF(ROWS(G$12:G162)&gt;COUNTA(البيانات!$A$4:$A$484),"",INDEX(البيانات!$A$4:$CP$484,ROWS($A$1:B151),7*(COLUMNS($H$12:I162)-1)+11))</f>
        <v>97.9</v>
      </c>
      <c r="J162" s="6">
        <f>IF(ROWS(H$12:H162)&gt;COUNTA(البيانات!$A$4:$A$484),"",INDEX(البيانات!$A$4:$CP$484,ROWS($A$1:C151),7*(COLUMNS($H$12:J162)-1)+11))</f>
        <v>92</v>
      </c>
      <c r="K162" s="6">
        <f>IF(ROWS(I$12:I162)&gt;COUNTA(البيانات!$A$4:$A$484),"",INDEX(البيانات!$A$4:$CP$484,ROWS($A$1:D151),7*(COLUMNS($H$12:K162)-1)+11))</f>
        <v>0</v>
      </c>
      <c r="L162" s="6">
        <f>IF(ROWS(J$12:J162)&gt;COUNTA(البيانات!$A$4:$A$484),"",INDEX(البيانات!$A$4:$CP$484,ROWS($A$1:E151),7*(COLUMNS($H$12:L162)-1)+11))</f>
        <v>0</v>
      </c>
      <c r="M162" s="6">
        <f>IF(ROWS(K$12:K162)&gt;COUNTA(البيانات!$A$4:$A$484),"",INDEX(البيانات!$A$4:$CP$484,ROWS($A$1:F151),7*(COLUMNS($H$12:M162)-1)+11))</f>
        <v>0</v>
      </c>
      <c r="N162" s="6">
        <f>IF(ROWS(L$12:L162)&gt;COUNTA(البيانات!$A$4:$A$484),"",INDEX(البيانات!$A$4:$CP$484,ROWS($A$1:G151),7*(COLUMNS($H$12:N162)-1)+11))</f>
        <v>99.7</v>
      </c>
      <c r="O162" s="6">
        <f>IF(ROWS(M$12:M162)&gt;COUNTA(البيانات!$A$4:$A$484),"",INDEX(البيانات!$A$4:$CP$484,ROWS($A$1:H151),7*(COLUMNS($H$12:O162)-1)+11))</f>
        <v>0</v>
      </c>
      <c r="P162" s="6">
        <f>IF(ROWS(N$12:N162)&gt;COUNTA(البيانات!$A$4:$A$484),"",INDEX(البيانات!$A$4:$CP$484,ROWS($A$1:I151),7*(COLUMNS($H$12:P162)-1)+11))</f>
        <v>97.4</v>
      </c>
      <c r="Q162" s="6">
        <f>IF(ROWS(O$12:O162)&gt;COUNTA(البيانات!$A$4:$A$484),"",INDEX(البيانات!$A$4:$CP$484,ROWS($A$1:J151),7*(COLUMNS($H$12:Q162)-1)+11))</f>
        <v>100</v>
      </c>
      <c r="R162" s="6">
        <f>IF(ROWS(P$12:P162)&gt;COUNTA(البيانات!$A$4:$A$484),"",INDEX(البيانات!$A$4:$CP$484,ROWS($A$1:K151),7*(COLUMNS($H$12:R162)-1)+11))</f>
        <v>98.9</v>
      </c>
      <c r="S162" s="6">
        <f>IF(ROWS(Q$12:Q162)&gt;COUNTA(البيانات!$A$4:$A$484),"",INDEX(البيانات!$A$4:$CP$484,ROWS($A$1:L151),7*(COLUMNS($H$12:S162)-1)+11))</f>
        <v>99.1</v>
      </c>
      <c r="T162" s="5">
        <f>IF(ROWS(P$12:P162)&gt;COUNTA(البيانات!$A$4:$A$484),"",AVERAGE($H162:$S162))</f>
        <v>65.333333333333329</v>
      </c>
      <c r="U162" s="5" t="str">
        <f t="array" ref="U162">IF(ROWS($U$12:U162)&gt;$Y$11,"",INDEX($G$12:$G$492,SMALL(IF($G$12:$G$492&lt;&gt;"",IF(($T$12:$T$492&gt;=55)*($T$12:$T$492&lt;=60)+($T$12:$T$492&gt;=95)*($T$12:$T$492&lt;=100)=1,ROW($G$12:$G$492)-ROW($G$12)+1)),ROWS($U$12:U162))))</f>
        <v/>
      </c>
      <c r="V162" s="17" t="str">
        <f>IF(ROWS($V$12:V162)&gt;$Y$11,"",INDEX($T$12:$T$600,MATCH($U162,$G$12:$G$600,0)))</f>
        <v/>
      </c>
      <c r="W162" s="5"/>
    </row>
    <row r="163" spans="3:23" x14ac:dyDescent="0.35">
      <c r="C163" s="6" t="str">
        <f>IF(ROWS(B$12:B163)&gt;COUNTA(البيانات!A$4:A$484),"",INDEX(البيانات!$A$4:$CP$484,ROWS($A$1:A152),COLUMNS($B$12:B163)))</f>
        <v>مدرسة طة حسين</v>
      </c>
      <c r="D163" s="6" t="str">
        <f>IF(ROWS(C$12:C163)&gt;COUNTA(البيانات!B$4:B$484),"",INDEX(البيانات!$A$4:$CP$484,ROWS($A$1:B152),COLUMNS($B$12:C163)))</f>
        <v>علمي</v>
      </c>
      <c r="E163" s="6" t="str">
        <f>IF(ROWS(D$12:D163)&gt;COUNTA(البيانات!C$4:C$484),"",INDEX(البيانات!$A$4:$CP$484,ROWS($A$1:C152),COLUMNS($B$12:D163)))</f>
        <v>12 [علمي]/</v>
      </c>
      <c r="F163" s="6" t="str">
        <f>IF(ROWS(E$12:E163)&gt;COUNTA(البيانات!D$4:D$484),"",INDEX(البيانات!$A$4:$CP$484,ROWS($A$1:D152),COLUMNS($B$12:E163)))</f>
        <v>70179324</v>
      </c>
      <c r="G163" s="6" t="str">
        <f>IF(ROWS(F$12:F163)&gt;COUNTA(البيانات!E$4:E$484),"",INDEX(البيانات!$A$4:$CP$484,ROWS($A$1:E152),COLUMNS($B$12:F163)))</f>
        <v>محمد يوسف 152</v>
      </c>
      <c r="H163" s="6">
        <f>IF(ROWS(F$12:F163)&gt;COUNTA(البيانات!$A$4:$A$484),"",INDEX(البيانات!$A$4:$CP$484,ROWS($A$1:A152),7*(COLUMNS($H$12:H163)-1)+11))</f>
        <v>94.9</v>
      </c>
      <c r="I163" s="6">
        <f>IF(ROWS(G$12:G163)&gt;COUNTA(البيانات!$A$4:$A$484),"",INDEX(البيانات!$A$4:$CP$484,ROWS($A$1:B152),7*(COLUMNS($H$12:I163)-1)+11))</f>
        <v>93.6</v>
      </c>
      <c r="J163" s="6">
        <f>IF(ROWS(H$12:H163)&gt;COUNTA(البيانات!$A$4:$A$484),"",INDEX(البيانات!$A$4:$CP$484,ROWS($A$1:C152),7*(COLUMNS($H$12:J163)-1)+11))</f>
        <v>84.3</v>
      </c>
      <c r="K163" s="6">
        <f>IF(ROWS(I$12:I163)&gt;COUNTA(البيانات!$A$4:$A$484),"",INDEX(البيانات!$A$4:$CP$484,ROWS($A$1:D152),7*(COLUMNS($H$12:K163)-1)+11))</f>
        <v>0</v>
      </c>
      <c r="L163" s="6">
        <f>IF(ROWS(J$12:J163)&gt;COUNTA(البيانات!$A$4:$A$484),"",INDEX(البيانات!$A$4:$CP$484,ROWS($A$1:E152),7*(COLUMNS($H$12:L163)-1)+11))</f>
        <v>0</v>
      </c>
      <c r="M163" s="6">
        <f>IF(ROWS(K$12:K163)&gt;COUNTA(البيانات!$A$4:$A$484),"",INDEX(البيانات!$A$4:$CP$484,ROWS($A$1:F152),7*(COLUMNS($H$12:M163)-1)+11))</f>
        <v>0</v>
      </c>
      <c r="N163" s="6">
        <f>IF(ROWS(L$12:L163)&gt;COUNTA(البيانات!$A$4:$A$484),"",INDEX(البيانات!$A$4:$CP$484,ROWS($A$1:G152),7*(COLUMNS($H$12:N163)-1)+11))</f>
        <v>88</v>
      </c>
      <c r="O163" s="6">
        <f>IF(ROWS(M$12:M163)&gt;COUNTA(البيانات!$A$4:$A$484),"",INDEX(البيانات!$A$4:$CP$484,ROWS($A$1:H152),7*(COLUMNS($H$12:O163)-1)+11))</f>
        <v>0</v>
      </c>
      <c r="P163" s="6">
        <f>IF(ROWS(N$12:N163)&gt;COUNTA(البيانات!$A$4:$A$484),"",INDEX(البيانات!$A$4:$CP$484,ROWS($A$1:I152),7*(COLUMNS($H$12:P163)-1)+11))</f>
        <v>87.3</v>
      </c>
      <c r="Q163" s="6">
        <f>IF(ROWS(O$12:O163)&gt;COUNTA(البيانات!$A$4:$A$484),"",INDEX(البيانات!$A$4:$CP$484,ROWS($A$1:J152),7*(COLUMNS($H$12:Q163)-1)+11))</f>
        <v>89.1</v>
      </c>
      <c r="R163" s="6">
        <f>IF(ROWS(P$12:P163)&gt;COUNTA(البيانات!$A$4:$A$484),"",INDEX(البيانات!$A$4:$CP$484,ROWS($A$1:K152),7*(COLUMNS($H$12:R163)-1)+11))</f>
        <v>88.6</v>
      </c>
      <c r="S163" s="6">
        <f>IF(ROWS(Q$12:Q163)&gt;COUNTA(البيانات!$A$4:$A$484),"",INDEX(البيانات!$A$4:$CP$484,ROWS($A$1:L152),7*(COLUMNS($H$12:S163)-1)+11))</f>
        <v>92.2</v>
      </c>
      <c r="T163" s="5">
        <f>IF(ROWS(P$12:P163)&gt;COUNTA(البيانات!$A$4:$A$484),"",AVERAGE($H163:$S163))</f>
        <v>59.833333333333343</v>
      </c>
      <c r="U163" s="5" t="str">
        <f t="array" ref="U163">IF(ROWS($U$12:U163)&gt;$Y$11,"",INDEX($G$12:$G$492,SMALL(IF($G$12:$G$492&lt;&gt;"",IF(($T$12:$T$492&gt;=55)*($T$12:$T$492&lt;=60)+($T$12:$T$492&gt;=95)*($T$12:$T$492&lt;=100)=1,ROW($G$12:$G$492)-ROW($G$12)+1)),ROWS($U$12:U163))))</f>
        <v/>
      </c>
      <c r="V163" s="17" t="str">
        <f>IF(ROWS($V$12:V163)&gt;$Y$11,"",INDEX($T$12:$T$600,MATCH($U163,$G$12:$G$600,0)))</f>
        <v/>
      </c>
      <c r="W163" s="5"/>
    </row>
    <row r="164" spans="3:23" x14ac:dyDescent="0.35">
      <c r="C164" s="6" t="str">
        <f>IF(ROWS(B$12:B164)&gt;COUNTA(البيانات!A$4:A$484),"",INDEX(البيانات!$A$4:$CP$484,ROWS($A$1:A153),COLUMNS($B$12:B164)))</f>
        <v>مدرسة طة حسين</v>
      </c>
      <c r="D164" s="6" t="str">
        <f>IF(ROWS(C$12:C164)&gt;COUNTA(البيانات!B$4:B$484),"",INDEX(البيانات!$A$4:$CP$484,ROWS($A$1:B153),COLUMNS($B$12:C164)))</f>
        <v>علمي</v>
      </c>
      <c r="E164" s="6" t="str">
        <f>IF(ROWS(D$12:D164)&gt;COUNTA(البيانات!C$4:C$484),"",INDEX(البيانات!$A$4:$CP$484,ROWS($A$1:C153),COLUMNS($B$12:D164)))</f>
        <v>12 [علمي]/</v>
      </c>
      <c r="F164" s="6" t="str">
        <f>IF(ROWS(E$12:E164)&gt;COUNTA(البيانات!D$4:D$484),"",INDEX(البيانات!$A$4:$CP$484,ROWS($A$1:D153),COLUMNS($B$12:E164)))</f>
        <v>70167066</v>
      </c>
      <c r="G164" s="6" t="str">
        <f>IF(ROWS(F$12:F164)&gt;COUNTA(البيانات!E$4:E$484),"",INDEX(البيانات!$A$4:$CP$484,ROWS($A$1:E153),COLUMNS($B$12:F164)))</f>
        <v>محمد يوسف 153</v>
      </c>
      <c r="H164" s="6">
        <f>IF(ROWS(F$12:F164)&gt;COUNTA(البيانات!$A$4:$A$484),"",INDEX(البيانات!$A$4:$CP$484,ROWS($A$1:A153),7*(COLUMNS($H$12:H164)-1)+11))</f>
        <v>93.5</v>
      </c>
      <c r="I164" s="6">
        <f>IF(ROWS(G$12:G164)&gt;COUNTA(البيانات!$A$4:$A$484),"",INDEX(البيانات!$A$4:$CP$484,ROWS($A$1:B153),7*(COLUMNS($H$12:I164)-1)+11))</f>
        <v>88.8</v>
      </c>
      <c r="J164" s="6">
        <f>IF(ROWS(H$12:H164)&gt;COUNTA(البيانات!$A$4:$A$484),"",INDEX(البيانات!$A$4:$CP$484,ROWS($A$1:C153),7*(COLUMNS($H$12:J164)-1)+11))</f>
        <v>81.8</v>
      </c>
      <c r="K164" s="6">
        <f>IF(ROWS(I$12:I164)&gt;COUNTA(البيانات!$A$4:$A$484),"",INDEX(البيانات!$A$4:$CP$484,ROWS($A$1:D153),7*(COLUMNS($H$12:K164)-1)+11))</f>
        <v>0</v>
      </c>
      <c r="L164" s="6">
        <f>IF(ROWS(J$12:J164)&gt;COUNTA(البيانات!$A$4:$A$484),"",INDEX(البيانات!$A$4:$CP$484,ROWS($A$1:E153),7*(COLUMNS($H$12:L164)-1)+11))</f>
        <v>0</v>
      </c>
      <c r="M164" s="6">
        <f>IF(ROWS(K$12:K164)&gt;COUNTA(البيانات!$A$4:$A$484),"",INDEX(البيانات!$A$4:$CP$484,ROWS($A$1:F153),7*(COLUMNS($H$12:M164)-1)+11))</f>
        <v>0</v>
      </c>
      <c r="N164" s="6">
        <f>IF(ROWS(L$12:L164)&gt;COUNTA(البيانات!$A$4:$A$484),"",INDEX(البيانات!$A$4:$CP$484,ROWS($A$1:G153),7*(COLUMNS($H$12:N164)-1)+11))</f>
        <v>79.400000000000006</v>
      </c>
      <c r="O164" s="6">
        <f>IF(ROWS(M$12:M164)&gt;COUNTA(البيانات!$A$4:$A$484),"",INDEX(البيانات!$A$4:$CP$484,ROWS($A$1:H153),7*(COLUMNS($H$12:O164)-1)+11))</f>
        <v>0</v>
      </c>
      <c r="P164" s="6">
        <f>IF(ROWS(N$12:N164)&gt;COUNTA(البيانات!$A$4:$A$484),"",INDEX(البيانات!$A$4:$CP$484,ROWS($A$1:I153),7*(COLUMNS($H$12:P164)-1)+11))</f>
        <v>76</v>
      </c>
      <c r="Q164" s="6">
        <f>IF(ROWS(O$12:O164)&gt;COUNTA(البيانات!$A$4:$A$484),"",INDEX(البيانات!$A$4:$CP$484,ROWS($A$1:J153),7*(COLUMNS($H$12:Q164)-1)+11))</f>
        <v>79.900000000000006</v>
      </c>
      <c r="R164" s="6">
        <f>IF(ROWS(P$12:P164)&gt;COUNTA(البيانات!$A$4:$A$484),"",INDEX(البيانات!$A$4:$CP$484,ROWS($A$1:K153),7*(COLUMNS($H$12:R164)-1)+11))</f>
        <v>80.099999999999994</v>
      </c>
      <c r="S164" s="6">
        <f>IF(ROWS(Q$12:Q164)&gt;COUNTA(البيانات!$A$4:$A$484),"",INDEX(البيانات!$A$4:$CP$484,ROWS($A$1:L153),7*(COLUMNS($H$12:S164)-1)+11))</f>
        <v>77</v>
      </c>
      <c r="T164" s="5">
        <f>IF(ROWS(P$12:P164)&gt;COUNTA(البيانات!$A$4:$A$484),"",AVERAGE($H164:$S164))</f>
        <v>54.708333333333336</v>
      </c>
      <c r="U164" s="5" t="str">
        <f t="array" ref="U164">IF(ROWS($U$12:U164)&gt;$Y$11,"",INDEX($G$12:$G$492,SMALL(IF($G$12:$G$492&lt;&gt;"",IF(($T$12:$T$492&gt;=55)*($T$12:$T$492&lt;=60)+($T$12:$T$492&gt;=95)*($T$12:$T$492&lt;=100)=1,ROW($G$12:$G$492)-ROW($G$12)+1)),ROWS($U$12:U164))))</f>
        <v/>
      </c>
      <c r="V164" s="17" t="str">
        <f>IF(ROWS($V$12:V164)&gt;$Y$11,"",INDEX($T$12:$T$600,MATCH($U164,$G$12:$G$600,0)))</f>
        <v/>
      </c>
      <c r="W164" s="5"/>
    </row>
    <row r="165" spans="3:23" x14ac:dyDescent="0.35">
      <c r="C165" s="6" t="str">
        <f>IF(ROWS(B$12:B165)&gt;COUNTA(البيانات!A$4:A$484),"",INDEX(البيانات!$A$4:$CP$484,ROWS($A$1:A154),COLUMNS($B$12:B165)))</f>
        <v>مدرسة طة حسين</v>
      </c>
      <c r="D165" s="6" t="str">
        <f>IF(ROWS(C$12:C165)&gt;COUNTA(البيانات!B$4:B$484),"",INDEX(البيانات!$A$4:$CP$484,ROWS($A$1:B154),COLUMNS($B$12:C165)))</f>
        <v>أدبي</v>
      </c>
      <c r="E165" s="6" t="str">
        <f>IF(ROWS(D$12:D165)&gt;COUNTA(البيانات!C$4:C$484),"",INDEX(البيانات!$A$4:$CP$484,ROWS($A$1:C154),COLUMNS($B$12:D165)))</f>
        <v>12 [أدبي]/1</v>
      </c>
      <c r="F165" s="6" t="str">
        <f>IF(ROWS(E$12:E165)&gt;COUNTA(البيانات!D$4:D$484),"",INDEX(البيانات!$A$4:$CP$484,ROWS($A$1:D154),COLUMNS($B$12:E165)))</f>
        <v>20023190</v>
      </c>
      <c r="G165" s="6" t="str">
        <f>IF(ROWS(F$12:F165)&gt;COUNTA(البيانات!E$4:E$484),"",INDEX(البيانات!$A$4:$CP$484,ROWS($A$1:E154),COLUMNS($B$12:F165)))</f>
        <v>محمد يوسف 154</v>
      </c>
      <c r="H165" s="6">
        <f>IF(ROWS(F$12:F165)&gt;COUNTA(البيانات!$A$4:$A$484),"",INDEX(البيانات!$A$4:$CP$484,ROWS($A$1:A154),7*(COLUMNS($H$12:H165)-1)+11))</f>
        <v>76.3</v>
      </c>
      <c r="I165" s="6">
        <f>IF(ROWS(G$12:G165)&gt;COUNTA(البيانات!$A$4:$A$484),"",INDEX(البيانات!$A$4:$CP$484,ROWS($A$1:B154),7*(COLUMNS($H$12:I165)-1)+11))</f>
        <v>74.599999999999994</v>
      </c>
      <c r="J165" s="6">
        <f>IF(ROWS(H$12:H165)&gt;COUNTA(البيانات!$A$4:$A$484),"",INDEX(البيانات!$A$4:$CP$484,ROWS($A$1:C154),7*(COLUMNS($H$12:J165)-1)+11))</f>
        <v>71.400000000000006</v>
      </c>
      <c r="K165" s="6">
        <f>IF(ROWS(I$12:I165)&gt;COUNTA(البيانات!$A$4:$A$484),"",INDEX(البيانات!$A$4:$CP$484,ROWS($A$1:D154),7*(COLUMNS($H$12:K165)-1)+11))</f>
        <v>92.4</v>
      </c>
      <c r="L165" s="6">
        <f>IF(ROWS(J$12:J165)&gt;COUNTA(البيانات!$A$4:$A$484),"",INDEX(البيانات!$A$4:$CP$484,ROWS($A$1:E154),7*(COLUMNS($H$12:L165)-1)+11))</f>
        <v>76.900000000000006</v>
      </c>
      <c r="M165" s="6">
        <f>IF(ROWS(K$12:K165)&gt;COUNTA(البيانات!$A$4:$A$484),"",INDEX(البيانات!$A$4:$CP$484,ROWS($A$1:F154),7*(COLUMNS($H$12:M165)-1)+11))</f>
        <v>85.7</v>
      </c>
      <c r="N165" s="6">
        <f>IF(ROWS(L$12:L165)&gt;COUNTA(البيانات!$A$4:$A$484),"",INDEX(البيانات!$A$4:$CP$484,ROWS($A$1:G154),7*(COLUMNS($H$12:N165)-1)+11))</f>
        <v>71.3</v>
      </c>
      <c r="O165" s="6">
        <f>IF(ROWS(M$12:M165)&gt;COUNTA(البيانات!$A$4:$A$484),"",INDEX(البيانات!$A$4:$CP$484,ROWS($A$1:H154),7*(COLUMNS($H$12:O165)-1)+11))</f>
        <v>87.3</v>
      </c>
      <c r="P165" s="6">
        <f>IF(ROWS(N$12:N165)&gt;COUNTA(البيانات!$A$4:$A$484),"",INDEX(البيانات!$A$4:$CP$484,ROWS($A$1:I154),7*(COLUMNS($H$12:P165)-1)+11))</f>
        <v>71.7</v>
      </c>
      <c r="Q165" s="6">
        <f>IF(ROWS(O$12:O165)&gt;COUNTA(البيانات!$A$4:$A$484),"",INDEX(البيانات!$A$4:$CP$484,ROWS($A$1:J154),7*(COLUMNS($H$12:Q165)-1)+11))</f>
        <v>0</v>
      </c>
      <c r="R165" s="6">
        <f>IF(ROWS(P$12:P165)&gt;COUNTA(البيانات!$A$4:$A$484),"",INDEX(البيانات!$A$4:$CP$484,ROWS($A$1:K154),7*(COLUMNS($H$12:R165)-1)+11))</f>
        <v>76.3</v>
      </c>
      <c r="S165" s="6">
        <f>IF(ROWS(Q$12:Q165)&gt;COUNTA(البيانات!$A$4:$A$484),"",INDEX(البيانات!$A$4:$CP$484,ROWS($A$1:L154),7*(COLUMNS($H$12:S165)-1)+11))</f>
        <v>0</v>
      </c>
      <c r="T165" s="5">
        <f>IF(ROWS(P$12:P165)&gt;COUNTA(البيانات!$A$4:$A$484),"",AVERAGE($H165:$S165))</f>
        <v>65.325000000000003</v>
      </c>
      <c r="U165" s="5" t="str">
        <f t="array" ref="U165">IF(ROWS($U$12:U165)&gt;$Y$11,"",INDEX($G$12:$G$492,SMALL(IF($G$12:$G$492&lt;&gt;"",IF(($T$12:$T$492&gt;=55)*($T$12:$T$492&lt;=60)+($T$12:$T$492&gt;=95)*($T$12:$T$492&lt;=100)=1,ROW($G$12:$G$492)-ROW($G$12)+1)),ROWS($U$12:U165))))</f>
        <v/>
      </c>
      <c r="V165" s="17" t="str">
        <f>IF(ROWS($V$12:V165)&gt;$Y$11,"",INDEX($T$12:$T$600,MATCH($U165,$G$12:$G$600,0)))</f>
        <v/>
      </c>
      <c r="W165" s="5"/>
    </row>
    <row r="166" spans="3:23" x14ac:dyDescent="0.35">
      <c r="C166" s="6" t="str">
        <f>IF(ROWS(B$12:B166)&gt;COUNTA(البيانات!A$4:A$484),"",INDEX(البيانات!$A$4:$CP$484,ROWS($A$1:A155),COLUMNS($B$12:B166)))</f>
        <v>مدرسة طة حسين</v>
      </c>
      <c r="D166" s="6" t="str">
        <f>IF(ROWS(C$12:C166)&gt;COUNTA(البيانات!B$4:B$484),"",INDEX(البيانات!$A$4:$CP$484,ROWS($A$1:B155),COLUMNS($B$12:C166)))</f>
        <v>أدبي</v>
      </c>
      <c r="E166" s="6" t="str">
        <f>IF(ROWS(D$12:D166)&gt;COUNTA(البيانات!C$4:C$484),"",INDEX(البيانات!$A$4:$CP$484,ROWS($A$1:C155),COLUMNS($B$12:D166)))</f>
        <v>12 [أدبي]/1</v>
      </c>
      <c r="F166" s="6" t="str">
        <f>IF(ROWS(E$12:E166)&gt;COUNTA(البيانات!D$4:D$484),"",INDEX(البيانات!$A$4:$CP$484,ROWS($A$1:D155),COLUMNS($B$12:E166)))</f>
        <v>20219790</v>
      </c>
      <c r="G166" s="6" t="str">
        <f>IF(ROWS(F$12:F166)&gt;COUNTA(البيانات!E$4:E$484),"",INDEX(البيانات!$A$4:$CP$484,ROWS($A$1:E155),COLUMNS($B$12:F166)))</f>
        <v>محمد يوسف 155</v>
      </c>
      <c r="H166" s="6">
        <f>IF(ROWS(F$12:F166)&gt;COUNTA(البيانات!$A$4:$A$484),"",INDEX(البيانات!$A$4:$CP$484,ROWS($A$1:A155),7*(COLUMNS($H$12:H166)-1)+11))</f>
        <v>92.5</v>
      </c>
      <c r="I166" s="6">
        <f>IF(ROWS(G$12:G166)&gt;COUNTA(البيانات!$A$4:$A$484),"",INDEX(البيانات!$A$4:$CP$484,ROWS($A$1:B155),7*(COLUMNS($H$12:I166)-1)+11))</f>
        <v>90.3</v>
      </c>
      <c r="J166" s="6">
        <f>IF(ROWS(H$12:H166)&gt;COUNTA(البيانات!$A$4:$A$484),"",INDEX(البيانات!$A$4:$CP$484,ROWS($A$1:C155),7*(COLUMNS($H$12:J166)-1)+11))</f>
        <v>85</v>
      </c>
      <c r="K166" s="6">
        <f>IF(ROWS(I$12:I166)&gt;COUNTA(البيانات!$A$4:$A$484),"",INDEX(البيانات!$A$4:$CP$484,ROWS($A$1:D155),7*(COLUMNS($H$12:K166)-1)+11))</f>
        <v>96</v>
      </c>
      <c r="L166" s="6">
        <f>IF(ROWS(J$12:J166)&gt;COUNTA(البيانات!$A$4:$A$484),"",INDEX(البيانات!$A$4:$CP$484,ROWS($A$1:E155),7*(COLUMNS($H$12:L166)-1)+11))</f>
        <v>95.3</v>
      </c>
      <c r="M166" s="6">
        <f>IF(ROWS(K$12:K166)&gt;COUNTA(البيانات!$A$4:$A$484),"",INDEX(البيانات!$A$4:$CP$484,ROWS($A$1:F155),7*(COLUMNS($H$12:M166)-1)+11))</f>
        <v>94.4</v>
      </c>
      <c r="N166" s="6">
        <f>IF(ROWS(L$12:L166)&gt;COUNTA(البيانات!$A$4:$A$484),"",INDEX(البيانات!$A$4:$CP$484,ROWS($A$1:G155),7*(COLUMNS($H$12:N166)-1)+11))</f>
        <v>97.4</v>
      </c>
      <c r="O166" s="6">
        <f>IF(ROWS(M$12:M166)&gt;COUNTA(البيانات!$A$4:$A$484),"",INDEX(البيانات!$A$4:$CP$484,ROWS($A$1:H155),7*(COLUMNS($H$12:O166)-1)+11))</f>
        <v>98.4</v>
      </c>
      <c r="P166" s="6">
        <f>IF(ROWS(N$12:N166)&gt;COUNTA(البيانات!$A$4:$A$484),"",INDEX(البيانات!$A$4:$CP$484,ROWS($A$1:I155),7*(COLUMNS($H$12:P166)-1)+11))</f>
        <v>92</v>
      </c>
      <c r="Q166" s="6">
        <f>IF(ROWS(O$12:O166)&gt;COUNTA(البيانات!$A$4:$A$484),"",INDEX(البيانات!$A$4:$CP$484,ROWS($A$1:J155),7*(COLUMNS($H$12:Q166)-1)+11))</f>
        <v>0</v>
      </c>
      <c r="R166" s="6">
        <f>IF(ROWS(P$12:P166)&gt;COUNTA(البيانات!$A$4:$A$484),"",INDEX(البيانات!$A$4:$CP$484,ROWS($A$1:K155),7*(COLUMNS($H$12:R166)-1)+11))</f>
        <v>97.4</v>
      </c>
      <c r="S166" s="6">
        <f>IF(ROWS(Q$12:Q166)&gt;COUNTA(البيانات!$A$4:$A$484),"",INDEX(البيانات!$A$4:$CP$484,ROWS($A$1:L155),7*(COLUMNS($H$12:S166)-1)+11))</f>
        <v>0</v>
      </c>
      <c r="T166" s="5">
        <f>IF(ROWS(P$12:P166)&gt;COUNTA(البيانات!$A$4:$A$484),"",AVERAGE($H166:$S166))</f>
        <v>78.224999999999994</v>
      </c>
      <c r="U166" s="5" t="str">
        <f t="array" ref="U166">IF(ROWS($U$12:U166)&gt;$Y$11,"",INDEX($G$12:$G$492,SMALL(IF($G$12:$G$492&lt;&gt;"",IF(($T$12:$T$492&gt;=55)*($T$12:$T$492&lt;=60)+($T$12:$T$492&gt;=95)*($T$12:$T$492&lt;=100)=1,ROW($G$12:$G$492)-ROW($G$12)+1)),ROWS($U$12:U166))))</f>
        <v/>
      </c>
      <c r="V166" s="17" t="str">
        <f>IF(ROWS($V$12:V166)&gt;$Y$11,"",INDEX($T$12:$T$600,MATCH($U166,$G$12:$G$600,0)))</f>
        <v/>
      </c>
      <c r="W166" s="5"/>
    </row>
    <row r="167" spans="3:23" x14ac:dyDescent="0.35">
      <c r="C167" s="6" t="str">
        <f>IF(ROWS(B$12:B167)&gt;COUNTA(البيانات!A$4:A$484),"",INDEX(البيانات!$A$4:$CP$484,ROWS($A$1:A156),COLUMNS($B$12:B167)))</f>
        <v>مدرسة طة حسين</v>
      </c>
      <c r="D167" s="6" t="str">
        <f>IF(ROWS(C$12:C167)&gt;COUNTA(البيانات!B$4:B$484),"",INDEX(البيانات!$A$4:$CP$484,ROWS($A$1:B156),COLUMNS($B$12:C167)))</f>
        <v>أدبي</v>
      </c>
      <c r="E167" s="6" t="str">
        <f>IF(ROWS(D$12:D167)&gt;COUNTA(البيانات!C$4:C$484),"",INDEX(البيانات!$A$4:$CP$484,ROWS($A$1:C156),COLUMNS($B$12:D167)))</f>
        <v>12 [أدبي]/1</v>
      </c>
      <c r="F167" s="6" t="str">
        <f>IF(ROWS(E$12:E167)&gt;COUNTA(البيانات!D$4:D$484),"",INDEX(البيانات!$A$4:$CP$484,ROWS($A$1:D156),COLUMNS($B$12:E167)))</f>
        <v>20110700</v>
      </c>
      <c r="G167" s="6" t="str">
        <f>IF(ROWS(F$12:F167)&gt;COUNTA(البيانات!E$4:E$484),"",INDEX(البيانات!$A$4:$CP$484,ROWS($A$1:E156),COLUMNS($B$12:F167)))</f>
        <v>محمد يوسف 156</v>
      </c>
      <c r="H167" s="6">
        <f>IF(ROWS(F$12:F167)&gt;COUNTA(البيانات!$A$4:$A$484),"",INDEX(البيانات!$A$4:$CP$484,ROWS($A$1:A156),7*(COLUMNS($H$12:H167)-1)+11))</f>
        <v>67.599999999999994</v>
      </c>
      <c r="I167" s="6">
        <f>IF(ROWS(G$12:G167)&gt;COUNTA(البيانات!$A$4:$A$484),"",INDEX(البيانات!$A$4:$CP$484,ROWS($A$1:B156),7*(COLUMNS($H$12:I167)-1)+11))</f>
        <v>73.5</v>
      </c>
      <c r="J167" s="6">
        <f>IF(ROWS(H$12:H167)&gt;COUNTA(البيانات!$A$4:$A$484),"",INDEX(البيانات!$A$4:$CP$484,ROWS($A$1:C156),7*(COLUMNS($H$12:J167)-1)+11))</f>
        <v>75.900000000000006</v>
      </c>
      <c r="K167" s="6">
        <f>IF(ROWS(I$12:I167)&gt;COUNTA(البيانات!$A$4:$A$484),"",INDEX(البيانات!$A$4:$CP$484,ROWS($A$1:D156),7*(COLUMNS($H$12:K167)-1)+11))</f>
        <v>79.2</v>
      </c>
      <c r="L167" s="6">
        <f>IF(ROWS(J$12:J167)&gt;COUNTA(البيانات!$A$4:$A$484),"",INDEX(البيانات!$A$4:$CP$484,ROWS($A$1:E156),7*(COLUMNS($H$12:L167)-1)+11))</f>
        <v>74.5</v>
      </c>
      <c r="M167" s="6">
        <f>IF(ROWS(K$12:K167)&gt;COUNTA(البيانات!$A$4:$A$484),"",INDEX(البيانات!$A$4:$CP$484,ROWS($A$1:F156),7*(COLUMNS($H$12:M167)-1)+11))</f>
        <v>79.2</v>
      </c>
      <c r="N167" s="6">
        <f>IF(ROWS(L$12:L167)&gt;COUNTA(البيانات!$A$4:$A$484),"",INDEX(البيانات!$A$4:$CP$484,ROWS($A$1:G156),7*(COLUMNS($H$12:N167)-1)+11))</f>
        <v>75.900000000000006</v>
      </c>
      <c r="O167" s="6">
        <f>IF(ROWS(M$12:M167)&gt;COUNTA(البيانات!$A$4:$A$484),"",INDEX(البيانات!$A$4:$CP$484,ROWS($A$1:H156),7*(COLUMNS($H$12:O167)-1)+11))</f>
        <v>62.4</v>
      </c>
      <c r="P167" s="6">
        <f>IF(ROWS(N$12:N167)&gt;COUNTA(البيانات!$A$4:$A$484),"",INDEX(البيانات!$A$4:$CP$484,ROWS($A$1:I156),7*(COLUMNS($H$12:P167)-1)+11))</f>
        <v>68.2</v>
      </c>
      <c r="Q167" s="6">
        <f>IF(ROWS(O$12:O167)&gt;COUNTA(البيانات!$A$4:$A$484),"",INDEX(البيانات!$A$4:$CP$484,ROWS($A$1:J156),7*(COLUMNS($H$12:Q167)-1)+11))</f>
        <v>0</v>
      </c>
      <c r="R167" s="6">
        <f>IF(ROWS(P$12:P167)&gt;COUNTA(البيانات!$A$4:$A$484),"",INDEX(البيانات!$A$4:$CP$484,ROWS($A$1:K156),7*(COLUMNS($H$12:R167)-1)+11))</f>
        <v>81.7</v>
      </c>
      <c r="S167" s="6">
        <f>IF(ROWS(Q$12:Q167)&gt;COUNTA(البيانات!$A$4:$A$484),"",INDEX(البيانات!$A$4:$CP$484,ROWS($A$1:L156),7*(COLUMNS($H$12:S167)-1)+11))</f>
        <v>0</v>
      </c>
      <c r="T167" s="5">
        <f>IF(ROWS(P$12:P167)&gt;COUNTA(البيانات!$A$4:$A$484),"",AVERAGE($H167:$S167))</f>
        <v>61.508333333333333</v>
      </c>
      <c r="U167" s="5" t="str">
        <f t="array" ref="U167">IF(ROWS($U$12:U167)&gt;$Y$11,"",INDEX($G$12:$G$492,SMALL(IF($G$12:$G$492&lt;&gt;"",IF(($T$12:$T$492&gt;=55)*($T$12:$T$492&lt;=60)+($T$12:$T$492&gt;=95)*($T$12:$T$492&lt;=100)=1,ROW($G$12:$G$492)-ROW($G$12)+1)),ROWS($U$12:U167))))</f>
        <v/>
      </c>
      <c r="V167" s="17" t="str">
        <f>IF(ROWS($V$12:V167)&gt;$Y$11,"",INDEX($T$12:$T$600,MATCH($U167,$G$12:$G$600,0)))</f>
        <v/>
      </c>
      <c r="W167" s="5"/>
    </row>
    <row r="168" spans="3:23" x14ac:dyDescent="0.35">
      <c r="C168" s="6" t="str">
        <f>IF(ROWS(B$12:B168)&gt;COUNTA(البيانات!A$4:A$484),"",INDEX(البيانات!$A$4:$CP$484,ROWS($A$1:A157),COLUMNS($B$12:B168)))</f>
        <v>مدرسة طة حسين</v>
      </c>
      <c r="D168" s="6" t="str">
        <f>IF(ROWS(C$12:C168)&gt;COUNTA(البيانات!B$4:B$484),"",INDEX(البيانات!$A$4:$CP$484,ROWS($A$1:B157),COLUMNS($B$12:C168)))</f>
        <v>أدبي</v>
      </c>
      <c r="E168" s="6" t="str">
        <f>IF(ROWS(D$12:D168)&gt;COUNTA(البيانات!C$4:C$484),"",INDEX(البيانات!$A$4:$CP$484,ROWS($A$1:C157),COLUMNS($B$12:D168)))</f>
        <v>12 [أدبي]/1</v>
      </c>
      <c r="F168" s="6" t="str">
        <f>IF(ROWS(E$12:E168)&gt;COUNTA(البيانات!D$4:D$484),"",INDEX(البيانات!$A$4:$CP$484,ROWS($A$1:D157),COLUMNS($B$12:E168)))</f>
        <v>20206983</v>
      </c>
      <c r="G168" s="6" t="str">
        <f>IF(ROWS(F$12:F168)&gt;COUNTA(البيانات!E$4:E$484),"",INDEX(البيانات!$A$4:$CP$484,ROWS($A$1:E157),COLUMNS($B$12:F168)))</f>
        <v>محمد يوسف 157</v>
      </c>
      <c r="H168" s="6">
        <f>IF(ROWS(F$12:F168)&gt;COUNTA(البيانات!$A$4:$A$484),"",INDEX(البيانات!$A$4:$CP$484,ROWS($A$1:A157),7*(COLUMNS($H$12:H168)-1)+11))</f>
        <v>89.8</v>
      </c>
      <c r="I168" s="6">
        <f>IF(ROWS(G$12:G168)&gt;COUNTA(البيانات!$A$4:$A$484),"",INDEX(البيانات!$A$4:$CP$484,ROWS($A$1:B157),7*(COLUMNS($H$12:I168)-1)+11))</f>
        <v>88</v>
      </c>
      <c r="J168" s="6">
        <f>IF(ROWS(H$12:H168)&gt;COUNTA(البيانات!$A$4:$A$484),"",INDEX(البيانات!$A$4:$CP$484,ROWS($A$1:C157),7*(COLUMNS($H$12:J168)-1)+11))</f>
        <v>78.3</v>
      </c>
      <c r="K168" s="6">
        <f>IF(ROWS(I$12:I168)&gt;COUNTA(البيانات!$A$4:$A$484),"",INDEX(البيانات!$A$4:$CP$484,ROWS($A$1:D157),7*(COLUMNS($H$12:K168)-1)+11))</f>
        <v>95.9</v>
      </c>
      <c r="L168" s="6">
        <f>IF(ROWS(J$12:J168)&gt;COUNTA(البيانات!$A$4:$A$484),"",INDEX(البيانات!$A$4:$CP$484,ROWS($A$1:E157),7*(COLUMNS($H$12:L168)-1)+11))</f>
        <v>90.2</v>
      </c>
      <c r="M168" s="6">
        <f>IF(ROWS(K$12:K168)&gt;COUNTA(البيانات!$A$4:$A$484),"",INDEX(البيانات!$A$4:$CP$484,ROWS($A$1:F157),7*(COLUMNS($H$12:M168)-1)+11))</f>
        <v>92.9</v>
      </c>
      <c r="N168" s="6">
        <f>IF(ROWS(L$12:L168)&gt;COUNTA(البيانات!$A$4:$A$484),"",INDEX(البيانات!$A$4:$CP$484,ROWS($A$1:G157),7*(COLUMNS($H$12:N168)-1)+11))</f>
        <v>84.9</v>
      </c>
      <c r="O168" s="6">
        <f>IF(ROWS(M$12:M168)&gt;COUNTA(البيانات!$A$4:$A$484),"",INDEX(البيانات!$A$4:$CP$484,ROWS($A$1:H157),7*(COLUMNS($H$12:O168)-1)+11))</f>
        <v>96.9</v>
      </c>
      <c r="P168" s="6">
        <f>IF(ROWS(N$12:N168)&gt;COUNTA(البيانات!$A$4:$A$484),"",INDEX(البيانات!$A$4:$CP$484,ROWS($A$1:I157),7*(COLUMNS($H$12:P168)-1)+11))</f>
        <v>84.1</v>
      </c>
      <c r="Q168" s="6">
        <f>IF(ROWS(O$12:O168)&gt;COUNTA(البيانات!$A$4:$A$484),"",INDEX(البيانات!$A$4:$CP$484,ROWS($A$1:J157),7*(COLUMNS($H$12:Q168)-1)+11))</f>
        <v>0</v>
      </c>
      <c r="R168" s="6">
        <f>IF(ROWS(P$12:P168)&gt;COUNTA(البيانات!$A$4:$A$484),"",INDEX(البيانات!$A$4:$CP$484,ROWS($A$1:K157),7*(COLUMNS($H$12:R168)-1)+11))</f>
        <v>95.1</v>
      </c>
      <c r="S168" s="6">
        <f>IF(ROWS(Q$12:Q168)&gt;COUNTA(البيانات!$A$4:$A$484),"",INDEX(البيانات!$A$4:$CP$484,ROWS($A$1:L157),7*(COLUMNS($H$12:S168)-1)+11))</f>
        <v>0</v>
      </c>
      <c r="T168" s="5">
        <f>IF(ROWS(P$12:P168)&gt;COUNTA(البيانات!$A$4:$A$484),"",AVERAGE($H168:$S168))</f>
        <v>74.674999999999997</v>
      </c>
      <c r="U168" s="5" t="str">
        <f t="array" ref="U168">IF(ROWS($U$12:U168)&gt;$Y$11,"",INDEX($G$12:$G$492,SMALL(IF($G$12:$G$492&lt;&gt;"",IF(($T$12:$T$492&gt;=55)*($T$12:$T$492&lt;=60)+($T$12:$T$492&gt;=95)*($T$12:$T$492&lt;=100)=1,ROW($G$12:$G$492)-ROW($G$12)+1)),ROWS($U$12:U168))))</f>
        <v/>
      </c>
      <c r="V168" s="17" t="str">
        <f>IF(ROWS($V$12:V168)&gt;$Y$11,"",INDEX($T$12:$T$600,MATCH($U168,$G$12:$G$600,0)))</f>
        <v/>
      </c>
      <c r="W168" s="5"/>
    </row>
    <row r="169" spans="3:23" x14ac:dyDescent="0.35">
      <c r="C169" s="6" t="str">
        <f>IF(ROWS(B$12:B169)&gt;COUNTA(البيانات!A$4:A$484),"",INDEX(البيانات!$A$4:$CP$484,ROWS($A$1:A158),COLUMNS($B$12:B169)))</f>
        <v>مدرسة طة حسين</v>
      </c>
      <c r="D169" s="6" t="str">
        <f>IF(ROWS(C$12:C169)&gt;COUNTA(البيانات!B$4:B$484),"",INDEX(البيانات!$A$4:$CP$484,ROWS($A$1:B158),COLUMNS($B$12:C169)))</f>
        <v>أدبي</v>
      </c>
      <c r="E169" s="6" t="str">
        <f>IF(ROWS(D$12:D169)&gt;COUNTA(البيانات!C$4:C$484),"",INDEX(البيانات!$A$4:$CP$484,ROWS($A$1:C158),COLUMNS($B$12:D169)))</f>
        <v>12 [أدبي]/1</v>
      </c>
      <c r="F169" s="6" t="str">
        <f>IF(ROWS(E$12:E169)&gt;COUNTA(البيانات!D$4:D$484),"",INDEX(البيانات!$A$4:$CP$484,ROWS($A$1:D158),COLUMNS($B$12:E169)))</f>
        <v>20206836</v>
      </c>
      <c r="G169" s="6" t="str">
        <f>IF(ROWS(F$12:F169)&gt;COUNTA(البيانات!E$4:E$484),"",INDEX(البيانات!$A$4:$CP$484,ROWS($A$1:E158),COLUMNS($B$12:F169)))</f>
        <v>محمد يوسف 158</v>
      </c>
      <c r="H169" s="6">
        <f>IF(ROWS(F$12:F169)&gt;COUNTA(البيانات!$A$4:$A$484),"",INDEX(البيانات!$A$4:$CP$484,ROWS($A$1:A158),7*(COLUMNS($H$12:H169)-1)+11))</f>
        <v>92.4</v>
      </c>
      <c r="I169" s="6">
        <f>IF(ROWS(G$12:G169)&gt;COUNTA(البيانات!$A$4:$A$484),"",INDEX(البيانات!$A$4:$CP$484,ROWS($A$1:B158),7*(COLUMNS($H$12:I169)-1)+11))</f>
        <v>86.5</v>
      </c>
      <c r="J169" s="6">
        <f>IF(ROWS(H$12:H169)&gt;COUNTA(البيانات!$A$4:$A$484),"",INDEX(البيانات!$A$4:$CP$484,ROWS($A$1:C158),7*(COLUMNS($H$12:J169)-1)+11))</f>
        <v>75.2</v>
      </c>
      <c r="K169" s="6">
        <f>IF(ROWS(I$12:I169)&gt;COUNTA(البيانات!$A$4:$A$484),"",INDEX(البيانات!$A$4:$CP$484,ROWS($A$1:D158),7*(COLUMNS($H$12:K169)-1)+11))</f>
        <v>98.2</v>
      </c>
      <c r="L169" s="6">
        <f>IF(ROWS(J$12:J169)&gt;COUNTA(البيانات!$A$4:$A$484),"",INDEX(البيانات!$A$4:$CP$484,ROWS($A$1:E158),7*(COLUMNS($H$12:L169)-1)+11))</f>
        <v>95.9</v>
      </c>
      <c r="M169" s="6">
        <f>IF(ROWS(K$12:K169)&gt;COUNTA(البيانات!$A$4:$A$484),"",INDEX(البيانات!$A$4:$CP$484,ROWS($A$1:F158),7*(COLUMNS($H$12:M169)-1)+11))</f>
        <v>97.5</v>
      </c>
      <c r="N169" s="6">
        <f>IF(ROWS(L$12:L169)&gt;COUNTA(البيانات!$A$4:$A$484),"",INDEX(البيانات!$A$4:$CP$484,ROWS($A$1:G158),7*(COLUMNS($H$12:N169)-1)+11))</f>
        <v>92.2</v>
      </c>
      <c r="O169" s="6">
        <f>IF(ROWS(M$12:M169)&gt;COUNTA(البيانات!$A$4:$A$484),"",INDEX(البيانات!$A$4:$CP$484,ROWS($A$1:H158),7*(COLUMNS($H$12:O169)-1)+11))</f>
        <v>98.9</v>
      </c>
      <c r="P169" s="6">
        <f>IF(ROWS(N$12:N169)&gt;COUNTA(البيانات!$A$4:$A$484),"",INDEX(البيانات!$A$4:$CP$484,ROWS($A$1:I158),7*(COLUMNS($H$12:P169)-1)+11))</f>
        <v>88.2</v>
      </c>
      <c r="Q169" s="6">
        <f>IF(ROWS(O$12:O169)&gt;COUNTA(البيانات!$A$4:$A$484),"",INDEX(البيانات!$A$4:$CP$484,ROWS($A$1:J158),7*(COLUMNS($H$12:Q169)-1)+11))</f>
        <v>0</v>
      </c>
      <c r="R169" s="6">
        <f>IF(ROWS(P$12:P169)&gt;COUNTA(البيانات!$A$4:$A$484),"",INDEX(البيانات!$A$4:$CP$484,ROWS($A$1:K158),7*(COLUMNS($H$12:R169)-1)+11))</f>
        <v>99.1</v>
      </c>
      <c r="S169" s="6">
        <f>IF(ROWS(Q$12:Q169)&gt;COUNTA(البيانات!$A$4:$A$484),"",INDEX(البيانات!$A$4:$CP$484,ROWS($A$1:L158),7*(COLUMNS($H$12:S169)-1)+11))</f>
        <v>0</v>
      </c>
      <c r="T169" s="5">
        <f>IF(ROWS(P$12:P169)&gt;COUNTA(البيانات!$A$4:$A$484),"",AVERAGE($H169:$S169))</f>
        <v>77.00833333333334</v>
      </c>
      <c r="U169" s="5" t="str">
        <f t="array" ref="U169">IF(ROWS($U$12:U169)&gt;$Y$11,"",INDEX($G$12:$G$492,SMALL(IF($G$12:$G$492&lt;&gt;"",IF(($T$12:$T$492&gt;=55)*($T$12:$T$492&lt;=60)+($T$12:$T$492&gt;=95)*($T$12:$T$492&lt;=100)=1,ROW($G$12:$G$492)-ROW($G$12)+1)),ROWS($U$12:U169))))</f>
        <v/>
      </c>
      <c r="V169" s="17" t="str">
        <f>IF(ROWS($V$12:V169)&gt;$Y$11,"",INDEX($T$12:$T$600,MATCH($U169,$G$12:$G$600,0)))</f>
        <v/>
      </c>
      <c r="W169" s="5"/>
    </row>
    <row r="170" spans="3:23" x14ac:dyDescent="0.35">
      <c r="C170" s="6" t="str">
        <f>IF(ROWS(B$12:B170)&gt;COUNTA(البيانات!A$4:A$484),"",INDEX(البيانات!$A$4:$CP$484,ROWS($A$1:A159),COLUMNS($B$12:B170)))</f>
        <v>مدرسة طة حسين</v>
      </c>
      <c r="D170" s="6" t="str">
        <f>IF(ROWS(C$12:C170)&gt;COUNTA(البيانات!B$4:B$484),"",INDEX(البيانات!$A$4:$CP$484,ROWS($A$1:B159),COLUMNS($B$12:C170)))</f>
        <v>أدبي</v>
      </c>
      <c r="E170" s="6" t="str">
        <f>IF(ROWS(D$12:D170)&gt;COUNTA(البيانات!C$4:C$484),"",INDEX(البيانات!$A$4:$CP$484,ROWS($A$1:C159),COLUMNS($B$12:D170)))</f>
        <v>12 [أدبي]/1</v>
      </c>
      <c r="F170" s="6" t="str">
        <f>IF(ROWS(E$12:E170)&gt;COUNTA(البيانات!D$4:D$484),"",INDEX(البيانات!$A$4:$CP$484,ROWS($A$1:D159),COLUMNS($B$12:E170)))</f>
        <v>20118046</v>
      </c>
      <c r="G170" s="6" t="str">
        <f>IF(ROWS(F$12:F170)&gt;COUNTA(البيانات!E$4:E$484),"",INDEX(البيانات!$A$4:$CP$484,ROWS($A$1:E159),COLUMNS($B$12:F170)))</f>
        <v>محمد يوسف 159</v>
      </c>
      <c r="H170" s="6">
        <f>IF(ROWS(F$12:F170)&gt;COUNTA(البيانات!$A$4:$A$484),"",INDEX(البيانات!$A$4:$CP$484,ROWS($A$1:A159),7*(COLUMNS($H$12:H170)-1)+11))</f>
        <v>74.099999999999994</v>
      </c>
      <c r="I170" s="6">
        <f>IF(ROWS(G$12:G170)&gt;COUNTA(البيانات!$A$4:$A$484),"",INDEX(البيانات!$A$4:$CP$484,ROWS($A$1:B159),7*(COLUMNS($H$12:I170)-1)+11))</f>
        <v>71.400000000000006</v>
      </c>
      <c r="J170" s="6">
        <f>IF(ROWS(H$12:H170)&gt;COUNTA(البيانات!$A$4:$A$484),"",INDEX(البيانات!$A$4:$CP$484,ROWS($A$1:C159),7*(COLUMNS($H$12:J170)-1)+11))</f>
        <v>65.2</v>
      </c>
      <c r="K170" s="6">
        <f>IF(ROWS(I$12:I170)&gt;COUNTA(البيانات!$A$4:$A$484),"",INDEX(البيانات!$A$4:$CP$484,ROWS($A$1:D159),7*(COLUMNS($H$12:K170)-1)+11))</f>
        <v>82.9</v>
      </c>
      <c r="L170" s="6">
        <f>IF(ROWS(J$12:J170)&gt;COUNTA(البيانات!$A$4:$A$484),"",INDEX(البيانات!$A$4:$CP$484,ROWS($A$1:E159),7*(COLUMNS($H$12:L170)-1)+11))</f>
        <v>76.900000000000006</v>
      </c>
      <c r="M170" s="6">
        <f>IF(ROWS(K$12:K170)&gt;COUNTA(البيانات!$A$4:$A$484),"",INDEX(البيانات!$A$4:$CP$484,ROWS($A$1:F159),7*(COLUMNS($H$12:M170)-1)+11))</f>
        <v>82.2</v>
      </c>
      <c r="N170" s="6">
        <f>IF(ROWS(L$12:L170)&gt;COUNTA(البيانات!$A$4:$A$484),"",INDEX(البيانات!$A$4:$CP$484,ROWS($A$1:G159),7*(COLUMNS($H$12:N170)-1)+11))</f>
        <v>87.1</v>
      </c>
      <c r="O170" s="6">
        <f>IF(ROWS(M$12:M170)&gt;COUNTA(البيانات!$A$4:$A$484),"",INDEX(البيانات!$A$4:$CP$484,ROWS($A$1:H159),7*(COLUMNS($H$12:O170)-1)+11))</f>
        <v>87.8</v>
      </c>
      <c r="P170" s="6">
        <f>IF(ROWS(N$12:N170)&gt;COUNTA(البيانات!$A$4:$A$484),"",INDEX(البيانات!$A$4:$CP$484,ROWS($A$1:I159),7*(COLUMNS($H$12:P170)-1)+11))</f>
        <v>65.900000000000006</v>
      </c>
      <c r="Q170" s="6">
        <f>IF(ROWS(O$12:O170)&gt;COUNTA(البيانات!$A$4:$A$484),"",INDEX(البيانات!$A$4:$CP$484,ROWS($A$1:J159),7*(COLUMNS($H$12:Q170)-1)+11))</f>
        <v>0</v>
      </c>
      <c r="R170" s="6">
        <f>IF(ROWS(P$12:P170)&gt;COUNTA(البيانات!$A$4:$A$484),"",INDEX(البيانات!$A$4:$CP$484,ROWS($A$1:K159),7*(COLUMNS($H$12:R170)-1)+11))</f>
        <v>80.3</v>
      </c>
      <c r="S170" s="6">
        <f>IF(ROWS(Q$12:Q170)&gt;COUNTA(البيانات!$A$4:$A$484),"",INDEX(البيانات!$A$4:$CP$484,ROWS($A$1:L159),7*(COLUMNS($H$12:S170)-1)+11))</f>
        <v>0</v>
      </c>
      <c r="T170" s="5">
        <f>IF(ROWS(P$12:P170)&gt;COUNTA(البيانات!$A$4:$A$484),"",AVERAGE($H170:$S170))</f>
        <v>64.48333333333332</v>
      </c>
      <c r="U170" s="5" t="str">
        <f t="array" ref="U170">IF(ROWS($U$12:U170)&gt;$Y$11,"",INDEX($G$12:$G$492,SMALL(IF($G$12:$G$492&lt;&gt;"",IF(($T$12:$T$492&gt;=55)*($T$12:$T$492&lt;=60)+($T$12:$T$492&gt;=95)*($T$12:$T$492&lt;=100)=1,ROW($G$12:$G$492)-ROW($G$12)+1)),ROWS($U$12:U170))))</f>
        <v/>
      </c>
      <c r="V170" s="17" t="str">
        <f>IF(ROWS($V$12:V170)&gt;$Y$11,"",INDEX($T$12:$T$600,MATCH($U170,$G$12:$G$600,0)))</f>
        <v/>
      </c>
      <c r="W170" s="5"/>
    </row>
    <row r="171" spans="3:23" x14ac:dyDescent="0.35">
      <c r="C171" s="6" t="str">
        <f>IF(ROWS(B$12:B171)&gt;COUNTA(البيانات!A$4:A$484),"",INDEX(البيانات!$A$4:$CP$484,ROWS($A$1:A160),COLUMNS($B$12:B171)))</f>
        <v>مدرسة طة حسين</v>
      </c>
      <c r="D171" s="6" t="str">
        <f>IF(ROWS(C$12:C171)&gt;COUNTA(البيانات!B$4:B$484),"",INDEX(البيانات!$A$4:$CP$484,ROWS($A$1:B160),COLUMNS($B$12:C171)))</f>
        <v>أدبي</v>
      </c>
      <c r="E171" s="6" t="str">
        <f>IF(ROWS(D$12:D171)&gt;COUNTA(البيانات!C$4:C$484),"",INDEX(البيانات!$A$4:$CP$484,ROWS($A$1:C160),COLUMNS($B$12:D171)))</f>
        <v>12 [أدبي]/1</v>
      </c>
      <c r="F171" s="6" t="str">
        <f>IF(ROWS(E$12:E171)&gt;COUNTA(البيانات!D$4:D$484),"",INDEX(البيانات!$A$4:$CP$484,ROWS($A$1:D160),COLUMNS($B$12:E171)))</f>
        <v>20111769</v>
      </c>
      <c r="G171" s="6" t="str">
        <f>IF(ROWS(F$12:F171)&gt;COUNTA(البيانات!E$4:E$484),"",INDEX(البيانات!$A$4:$CP$484,ROWS($A$1:E160),COLUMNS($B$12:F171)))</f>
        <v>محمد يوسف 160</v>
      </c>
      <c r="H171" s="6">
        <f>IF(ROWS(F$12:F171)&gt;COUNTA(البيانات!$A$4:$A$484),"",INDEX(البيانات!$A$4:$CP$484,ROWS($A$1:A160),7*(COLUMNS($H$12:H171)-1)+11))</f>
        <v>96.2</v>
      </c>
      <c r="I171" s="6">
        <f>IF(ROWS(G$12:G171)&gt;COUNTA(البيانات!$A$4:$A$484),"",INDEX(البيانات!$A$4:$CP$484,ROWS($A$1:B160),7*(COLUMNS($H$12:I171)-1)+11))</f>
        <v>88</v>
      </c>
      <c r="J171" s="6">
        <f>IF(ROWS(H$12:H171)&gt;COUNTA(البيانات!$A$4:$A$484),"",INDEX(البيانات!$A$4:$CP$484,ROWS($A$1:C160),7*(COLUMNS($H$12:J171)-1)+11))</f>
        <v>76.599999999999994</v>
      </c>
      <c r="K171" s="6">
        <f>IF(ROWS(I$12:I171)&gt;COUNTA(البيانات!$A$4:$A$484),"",INDEX(البيانات!$A$4:$CP$484,ROWS($A$1:D160),7*(COLUMNS($H$12:K171)-1)+11))</f>
        <v>95.4</v>
      </c>
      <c r="L171" s="6">
        <f>IF(ROWS(J$12:J171)&gt;COUNTA(البيانات!$A$4:$A$484),"",INDEX(البيانات!$A$4:$CP$484,ROWS($A$1:E160),7*(COLUMNS($H$12:L171)-1)+11))</f>
        <v>89.5</v>
      </c>
      <c r="M171" s="6">
        <f>IF(ROWS(K$12:K171)&gt;COUNTA(البيانات!$A$4:$A$484),"",INDEX(البيانات!$A$4:$CP$484,ROWS($A$1:F160),7*(COLUMNS($H$12:M171)-1)+11))</f>
        <v>94.2</v>
      </c>
      <c r="N171" s="6">
        <f>IF(ROWS(L$12:L171)&gt;COUNTA(البيانات!$A$4:$A$484),"",INDEX(البيانات!$A$4:$CP$484,ROWS($A$1:G160),7*(COLUMNS($H$12:N171)-1)+11))</f>
        <v>81.5</v>
      </c>
      <c r="O171" s="6">
        <f>IF(ROWS(M$12:M171)&gt;COUNTA(البيانات!$A$4:$A$484),"",INDEX(البيانات!$A$4:$CP$484,ROWS($A$1:H160),7*(COLUMNS($H$12:O171)-1)+11))</f>
        <v>97.1</v>
      </c>
      <c r="P171" s="6">
        <f>IF(ROWS(N$12:N171)&gt;COUNTA(البيانات!$A$4:$A$484),"",INDEX(البيانات!$A$4:$CP$484,ROWS($A$1:I160),7*(COLUMNS($H$12:P171)-1)+11))</f>
        <v>80.5</v>
      </c>
      <c r="Q171" s="6">
        <f>IF(ROWS(O$12:O171)&gt;COUNTA(البيانات!$A$4:$A$484),"",INDEX(البيانات!$A$4:$CP$484,ROWS($A$1:J160),7*(COLUMNS($H$12:Q171)-1)+11))</f>
        <v>0</v>
      </c>
      <c r="R171" s="6">
        <f>IF(ROWS(P$12:P171)&gt;COUNTA(البيانات!$A$4:$A$484),"",INDEX(البيانات!$A$4:$CP$484,ROWS($A$1:K160),7*(COLUMNS($H$12:R171)-1)+11))</f>
        <v>88.7</v>
      </c>
      <c r="S171" s="6">
        <f>IF(ROWS(Q$12:Q171)&gt;COUNTA(البيانات!$A$4:$A$484),"",INDEX(البيانات!$A$4:$CP$484,ROWS($A$1:L160),7*(COLUMNS($H$12:S171)-1)+11))</f>
        <v>0</v>
      </c>
      <c r="T171" s="5">
        <f>IF(ROWS(P$12:P171)&gt;COUNTA(البيانات!$A$4:$A$484),"",AVERAGE($H171:$S171))</f>
        <v>73.975000000000009</v>
      </c>
      <c r="U171" s="5" t="str">
        <f t="array" ref="U171">IF(ROWS($U$12:U171)&gt;$Y$11,"",INDEX($G$12:$G$492,SMALL(IF($G$12:$G$492&lt;&gt;"",IF(($T$12:$T$492&gt;=55)*($T$12:$T$492&lt;=60)+($T$12:$T$492&gt;=95)*($T$12:$T$492&lt;=100)=1,ROW($G$12:$G$492)-ROW($G$12)+1)),ROWS($U$12:U171))))</f>
        <v/>
      </c>
      <c r="V171" s="17" t="str">
        <f>IF(ROWS($V$12:V171)&gt;$Y$11,"",INDEX($T$12:$T$600,MATCH($U171,$G$12:$G$600,0)))</f>
        <v/>
      </c>
      <c r="W171" s="5"/>
    </row>
    <row r="172" spans="3:23" x14ac:dyDescent="0.35">
      <c r="C172" s="6" t="str">
        <f>IF(ROWS(B$12:B172)&gt;COUNTA(البيانات!A$4:A$484),"",INDEX(البيانات!$A$4:$CP$484,ROWS($A$1:A161),COLUMNS($B$12:B172)))</f>
        <v>مدرسة طة حسين</v>
      </c>
      <c r="D172" s="6" t="str">
        <f>IF(ROWS(C$12:C172)&gt;COUNTA(البيانات!B$4:B$484),"",INDEX(البيانات!$A$4:$CP$484,ROWS($A$1:B161),COLUMNS($B$12:C172)))</f>
        <v>أدبي</v>
      </c>
      <c r="E172" s="6" t="str">
        <f>IF(ROWS(D$12:D172)&gt;COUNTA(البيانات!C$4:C$484),"",INDEX(البيانات!$A$4:$CP$484,ROWS($A$1:C161),COLUMNS($B$12:D172)))</f>
        <v>12 [أدبي]/1</v>
      </c>
      <c r="F172" s="6" t="str">
        <f>IF(ROWS(E$12:E172)&gt;COUNTA(البيانات!D$4:D$484),"",INDEX(البيانات!$A$4:$CP$484,ROWS($A$1:D161),COLUMNS($B$12:E172)))</f>
        <v>19819460</v>
      </c>
      <c r="G172" s="6" t="str">
        <f>IF(ROWS(F$12:F172)&gt;COUNTA(البيانات!E$4:E$484),"",INDEX(البيانات!$A$4:$CP$484,ROWS($A$1:E161),COLUMNS($B$12:F172)))</f>
        <v>محمد يوسف 161</v>
      </c>
      <c r="H172" s="6">
        <f>IF(ROWS(F$12:F172)&gt;COUNTA(البيانات!$A$4:$A$484),"",INDEX(البيانات!$A$4:$CP$484,ROWS($A$1:A161),7*(COLUMNS($H$12:H172)-1)+11))</f>
        <v>89.5</v>
      </c>
      <c r="I172" s="6">
        <f>IF(ROWS(G$12:G172)&gt;COUNTA(البيانات!$A$4:$A$484),"",INDEX(البيانات!$A$4:$CP$484,ROWS($A$1:B161),7*(COLUMNS($H$12:I172)-1)+11))</f>
        <v>82</v>
      </c>
      <c r="J172" s="6">
        <f>IF(ROWS(H$12:H172)&gt;COUNTA(البيانات!$A$4:$A$484),"",INDEX(البيانات!$A$4:$CP$484,ROWS($A$1:C161),7*(COLUMNS($H$12:J172)-1)+11))</f>
        <v>62.9</v>
      </c>
      <c r="K172" s="6">
        <f>IF(ROWS(I$12:I172)&gt;COUNTA(البيانات!$A$4:$A$484),"",INDEX(البيانات!$A$4:$CP$484,ROWS($A$1:D161),7*(COLUMNS($H$12:K172)-1)+11))</f>
        <v>96.2</v>
      </c>
      <c r="L172" s="6">
        <f>IF(ROWS(J$12:J172)&gt;COUNTA(البيانات!$A$4:$A$484),"",INDEX(البيانات!$A$4:$CP$484,ROWS($A$1:E161),7*(COLUMNS($H$12:L172)-1)+11))</f>
        <v>94.6</v>
      </c>
      <c r="M172" s="6">
        <f>IF(ROWS(K$12:K172)&gt;COUNTA(البيانات!$A$4:$A$484),"",INDEX(البيانات!$A$4:$CP$484,ROWS($A$1:F161),7*(COLUMNS($H$12:M172)-1)+11))</f>
        <v>93.4</v>
      </c>
      <c r="N172" s="6">
        <f>IF(ROWS(L$12:L172)&gt;COUNTA(البيانات!$A$4:$A$484),"",INDEX(البيانات!$A$4:$CP$484,ROWS($A$1:G161),7*(COLUMNS($H$12:N172)-1)+11))</f>
        <v>90.4</v>
      </c>
      <c r="O172" s="6">
        <f>IF(ROWS(M$12:M172)&gt;COUNTA(البيانات!$A$4:$A$484),"",INDEX(البيانات!$A$4:$CP$484,ROWS($A$1:H161),7*(COLUMNS($H$12:O172)-1)+11))</f>
        <v>95.8</v>
      </c>
      <c r="P172" s="6">
        <f>IF(ROWS(N$12:N172)&gt;COUNTA(البيانات!$A$4:$A$484),"",INDEX(البيانات!$A$4:$CP$484,ROWS($A$1:I161),7*(COLUMNS($H$12:P172)-1)+11))</f>
        <v>83.7</v>
      </c>
      <c r="Q172" s="6">
        <f>IF(ROWS(O$12:O172)&gt;COUNTA(البيانات!$A$4:$A$484),"",INDEX(البيانات!$A$4:$CP$484,ROWS($A$1:J161),7*(COLUMNS($H$12:Q172)-1)+11))</f>
        <v>0</v>
      </c>
      <c r="R172" s="6">
        <f>IF(ROWS(P$12:P172)&gt;COUNTA(البيانات!$A$4:$A$484),"",INDEX(البيانات!$A$4:$CP$484,ROWS($A$1:K161),7*(COLUMNS($H$12:R172)-1)+11))</f>
        <v>91.8</v>
      </c>
      <c r="S172" s="6">
        <f>IF(ROWS(Q$12:Q172)&gt;COUNTA(البيانات!$A$4:$A$484),"",INDEX(البيانات!$A$4:$CP$484,ROWS($A$1:L161),7*(COLUMNS($H$12:S172)-1)+11))</f>
        <v>0</v>
      </c>
      <c r="T172" s="5">
        <f>IF(ROWS(P$12:P172)&gt;COUNTA(البيانات!$A$4:$A$484),"",AVERAGE($H172:$S172))</f>
        <v>73.358333333333334</v>
      </c>
      <c r="U172" s="5" t="str">
        <f t="array" ref="U172">IF(ROWS($U$12:U172)&gt;$Y$11,"",INDEX($G$12:$G$492,SMALL(IF($G$12:$G$492&lt;&gt;"",IF(($T$12:$T$492&gt;=55)*($T$12:$T$492&lt;=60)+($T$12:$T$492&gt;=95)*($T$12:$T$492&lt;=100)=1,ROW($G$12:$G$492)-ROW($G$12)+1)),ROWS($U$12:U172))))</f>
        <v/>
      </c>
      <c r="V172" s="17" t="str">
        <f>IF(ROWS($V$12:V172)&gt;$Y$11,"",INDEX($T$12:$T$600,MATCH($U172,$G$12:$G$600,0)))</f>
        <v/>
      </c>
      <c r="W172" s="5"/>
    </row>
    <row r="173" spans="3:23" x14ac:dyDescent="0.35">
      <c r="C173" s="6" t="str">
        <f>IF(ROWS(B$12:B173)&gt;COUNTA(البيانات!A$4:A$484),"",INDEX(البيانات!$A$4:$CP$484,ROWS($A$1:A162),COLUMNS($B$12:B173)))</f>
        <v>مدرسة طة حسين</v>
      </c>
      <c r="D173" s="6" t="str">
        <f>IF(ROWS(C$12:C173)&gt;COUNTA(البيانات!B$4:B$484),"",INDEX(البيانات!$A$4:$CP$484,ROWS($A$1:B162),COLUMNS($B$12:C173)))</f>
        <v>أدبي</v>
      </c>
      <c r="E173" s="6" t="str">
        <f>IF(ROWS(D$12:D173)&gt;COUNTA(البيانات!C$4:C$484),"",INDEX(البيانات!$A$4:$CP$484,ROWS($A$1:C162),COLUMNS($B$12:D173)))</f>
        <v>12 [أدبي]/1</v>
      </c>
      <c r="F173" s="6" t="str">
        <f>IF(ROWS(E$12:E173)&gt;COUNTA(البيانات!D$4:D$484),"",INDEX(البيانات!$A$4:$CP$484,ROWS($A$1:D162),COLUMNS($B$12:E173)))</f>
        <v>20207453</v>
      </c>
      <c r="G173" s="6" t="str">
        <f>IF(ROWS(F$12:F173)&gt;COUNTA(البيانات!E$4:E$484),"",INDEX(البيانات!$A$4:$CP$484,ROWS($A$1:E162),COLUMNS($B$12:F173)))</f>
        <v>محمد يوسف 162</v>
      </c>
      <c r="H173" s="6">
        <f>IF(ROWS(F$12:F173)&gt;COUNTA(البيانات!$A$4:$A$484),"",INDEX(البيانات!$A$4:$CP$484,ROWS($A$1:A162),7*(COLUMNS($H$12:H173)-1)+11))</f>
        <v>81.5</v>
      </c>
      <c r="I173" s="6">
        <f>IF(ROWS(G$12:G173)&gt;COUNTA(البيانات!$A$4:$A$484),"",INDEX(البيانات!$A$4:$CP$484,ROWS($A$1:B162),7*(COLUMNS($H$12:I173)-1)+11))</f>
        <v>77</v>
      </c>
      <c r="J173" s="6">
        <f>IF(ROWS(H$12:H173)&gt;COUNTA(البيانات!$A$4:$A$484),"",INDEX(البيانات!$A$4:$CP$484,ROWS($A$1:C162),7*(COLUMNS($H$12:J173)-1)+11))</f>
        <v>73.3</v>
      </c>
      <c r="K173" s="6">
        <f>IF(ROWS(I$12:I173)&gt;COUNTA(البيانات!$A$4:$A$484),"",INDEX(البيانات!$A$4:$CP$484,ROWS($A$1:D162),7*(COLUMNS($H$12:K173)-1)+11))</f>
        <v>91.7</v>
      </c>
      <c r="L173" s="6">
        <f>IF(ROWS(J$12:J173)&gt;COUNTA(البيانات!$A$4:$A$484),"",INDEX(البيانات!$A$4:$CP$484,ROWS($A$1:E162),7*(COLUMNS($H$12:L173)-1)+11))</f>
        <v>80.2</v>
      </c>
      <c r="M173" s="6">
        <f>IF(ROWS(K$12:K173)&gt;COUNTA(البيانات!$A$4:$A$484),"",INDEX(البيانات!$A$4:$CP$484,ROWS($A$1:F162),7*(COLUMNS($H$12:M173)-1)+11))</f>
        <v>93.9</v>
      </c>
      <c r="N173" s="6">
        <f>IF(ROWS(L$12:L173)&gt;COUNTA(البيانات!$A$4:$A$484),"",INDEX(البيانات!$A$4:$CP$484,ROWS($A$1:G162),7*(COLUMNS($H$12:N173)-1)+11))</f>
        <v>91.2</v>
      </c>
      <c r="O173" s="6">
        <f>IF(ROWS(M$12:M173)&gt;COUNTA(البيانات!$A$4:$A$484),"",INDEX(البيانات!$A$4:$CP$484,ROWS($A$1:H162),7*(COLUMNS($H$12:O173)-1)+11))</f>
        <v>83.5</v>
      </c>
      <c r="P173" s="6">
        <f>IF(ROWS(N$12:N173)&gt;COUNTA(البيانات!$A$4:$A$484),"",INDEX(البيانات!$A$4:$CP$484,ROWS($A$1:I162),7*(COLUMNS($H$12:P173)-1)+11))</f>
        <v>71.8</v>
      </c>
      <c r="Q173" s="6">
        <f>IF(ROWS(O$12:O173)&gt;COUNTA(البيانات!$A$4:$A$484),"",INDEX(البيانات!$A$4:$CP$484,ROWS($A$1:J162),7*(COLUMNS($H$12:Q173)-1)+11))</f>
        <v>0</v>
      </c>
      <c r="R173" s="6">
        <f>IF(ROWS(P$12:P173)&gt;COUNTA(البيانات!$A$4:$A$484),"",INDEX(البيانات!$A$4:$CP$484,ROWS($A$1:K162),7*(COLUMNS($H$12:R173)-1)+11))</f>
        <v>83</v>
      </c>
      <c r="S173" s="6">
        <f>IF(ROWS(Q$12:Q173)&gt;COUNTA(البيانات!$A$4:$A$484),"",INDEX(البيانات!$A$4:$CP$484,ROWS($A$1:L162),7*(COLUMNS($H$12:S173)-1)+11))</f>
        <v>0</v>
      </c>
      <c r="T173" s="5">
        <f>IF(ROWS(P$12:P173)&gt;COUNTA(البيانات!$A$4:$A$484),"",AVERAGE($H173:$S173))</f>
        <v>68.924999999999997</v>
      </c>
      <c r="U173" s="5" t="str">
        <f t="array" ref="U173">IF(ROWS($U$12:U173)&gt;$Y$11,"",INDEX($G$12:$G$492,SMALL(IF($G$12:$G$492&lt;&gt;"",IF(($T$12:$T$492&gt;=55)*($T$12:$T$492&lt;=60)+($T$12:$T$492&gt;=95)*($T$12:$T$492&lt;=100)=1,ROW($G$12:$G$492)-ROW($G$12)+1)),ROWS($U$12:U173))))</f>
        <v/>
      </c>
      <c r="V173" s="17" t="str">
        <f>IF(ROWS($V$12:V173)&gt;$Y$11,"",INDEX($T$12:$T$600,MATCH($U173,$G$12:$G$600,0)))</f>
        <v/>
      </c>
      <c r="W173" s="5"/>
    </row>
    <row r="174" spans="3:23" x14ac:dyDescent="0.35">
      <c r="C174" s="6" t="str">
        <f>IF(ROWS(B$12:B174)&gt;COUNTA(البيانات!A$4:A$484),"",INDEX(البيانات!$A$4:$CP$484,ROWS($A$1:A163),COLUMNS($B$12:B174)))</f>
        <v>مدرسة طة حسين</v>
      </c>
      <c r="D174" s="6" t="str">
        <f>IF(ROWS(C$12:C174)&gt;COUNTA(البيانات!B$4:B$484),"",INDEX(البيانات!$A$4:$CP$484,ROWS($A$1:B163),COLUMNS($B$12:C174)))</f>
        <v>أدبي</v>
      </c>
      <c r="E174" s="6" t="str">
        <f>IF(ROWS(D$12:D174)&gt;COUNTA(البيانات!C$4:C$484),"",INDEX(البيانات!$A$4:$CP$484,ROWS($A$1:C163),COLUMNS($B$12:D174)))</f>
        <v>12 [أدبي]/1</v>
      </c>
      <c r="F174" s="6" t="str">
        <f>IF(ROWS(E$12:E174)&gt;COUNTA(البيانات!D$4:D$484),"",INDEX(البيانات!$A$4:$CP$484,ROWS($A$1:D163),COLUMNS($B$12:E174)))</f>
        <v>20207350</v>
      </c>
      <c r="G174" s="6" t="str">
        <f>IF(ROWS(F$12:F174)&gt;COUNTA(البيانات!E$4:E$484),"",INDEX(البيانات!$A$4:$CP$484,ROWS($A$1:E163),COLUMNS($B$12:F174)))</f>
        <v>محمد يوسف 163</v>
      </c>
      <c r="H174" s="6">
        <f>IF(ROWS(F$12:F174)&gt;COUNTA(البيانات!$A$4:$A$484),"",INDEX(البيانات!$A$4:$CP$484,ROWS($A$1:A163),7*(COLUMNS($H$12:H174)-1)+11))</f>
        <v>96.7</v>
      </c>
      <c r="I174" s="6">
        <f>IF(ROWS(G$12:G174)&gt;COUNTA(البيانات!$A$4:$A$484),"",INDEX(البيانات!$A$4:$CP$484,ROWS($A$1:B163),7*(COLUMNS($H$12:I174)-1)+11))</f>
        <v>91.8</v>
      </c>
      <c r="J174" s="6">
        <f>IF(ROWS(H$12:H174)&gt;COUNTA(البيانات!$A$4:$A$484),"",INDEX(البيانات!$A$4:$CP$484,ROWS($A$1:C163),7*(COLUMNS($H$12:J174)-1)+11))</f>
        <v>79.599999999999994</v>
      </c>
      <c r="K174" s="6">
        <f>IF(ROWS(I$12:I174)&gt;COUNTA(البيانات!$A$4:$A$484),"",INDEX(البيانات!$A$4:$CP$484,ROWS($A$1:D163),7*(COLUMNS($H$12:K174)-1)+11))</f>
        <v>98.2</v>
      </c>
      <c r="L174" s="6">
        <f>IF(ROWS(J$12:J174)&gt;COUNTA(البيانات!$A$4:$A$484),"",INDEX(البيانات!$A$4:$CP$484,ROWS($A$1:E163),7*(COLUMNS($H$12:L174)-1)+11))</f>
        <v>98.5</v>
      </c>
      <c r="M174" s="6">
        <f>IF(ROWS(K$12:K174)&gt;COUNTA(البيانات!$A$4:$A$484),"",INDEX(البيانات!$A$4:$CP$484,ROWS($A$1:F163),7*(COLUMNS($H$12:M174)-1)+11))</f>
        <v>97.4</v>
      </c>
      <c r="N174" s="6">
        <f>IF(ROWS(L$12:L174)&gt;COUNTA(البيانات!$A$4:$A$484),"",INDEX(البيانات!$A$4:$CP$484,ROWS($A$1:G163),7*(COLUMNS($H$12:N174)-1)+11))</f>
        <v>97.4</v>
      </c>
      <c r="O174" s="6">
        <f>IF(ROWS(M$12:M174)&gt;COUNTA(البيانات!$A$4:$A$484),"",INDEX(البيانات!$A$4:$CP$484,ROWS($A$1:H163),7*(COLUMNS($H$12:O174)-1)+11))</f>
        <v>97.9</v>
      </c>
      <c r="P174" s="6">
        <f>IF(ROWS(N$12:N174)&gt;COUNTA(البيانات!$A$4:$A$484),"",INDEX(البيانات!$A$4:$CP$484,ROWS($A$1:I163),7*(COLUMNS($H$12:P174)-1)+11))</f>
        <v>89</v>
      </c>
      <c r="Q174" s="6">
        <f>IF(ROWS(O$12:O174)&gt;COUNTA(البيانات!$A$4:$A$484),"",INDEX(البيانات!$A$4:$CP$484,ROWS($A$1:J163),7*(COLUMNS($H$12:Q174)-1)+11))</f>
        <v>0</v>
      </c>
      <c r="R174" s="6">
        <f>IF(ROWS(P$12:P174)&gt;COUNTA(البيانات!$A$4:$A$484),"",INDEX(البيانات!$A$4:$CP$484,ROWS($A$1:K163),7*(COLUMNS($H$12:R174)-1)+11))</f>
        <v>93.6</v>
      </c>
      <c r="S174" s="6">
        <f>IF(ROWS(Q$12:Q174)&gt;COUNTA(البيانات!$A$4:$A$484),"",INDEX(البيانات!$A$4:$CP$484,ROWS($A$1:L163),7*(COLUMNS($H$12:S174)-1)+11))</f>
        <v>0</v>
      </c>
      <c r="T174" s="5">
        <f>IF(ROWS(P$12:P174)&gt;COUNTA(البيانات!$A$4:$A$484),"",AVERAGE($H174:$S174))</f>
        <v>78.341666666666669</v>
      </c>
      <c r="U174" s="5" t="str">
        <f t="array" ref="U174">IF(ROWS($U$12:U174)&gt;$Y$11,"",INDEX($G$12:$G$492,SMALL(IF($G$12:$G$492&lt;&gt;"",IF(($T$12:$T$492&gt;=55)*($T$12:$T$492&lt;=60)+($T$12:$T$492&gt;=95)*($T$12:$T$492&lt;=100)=1,ROW($G$12:$G$492)-ROW($G$12)+1)),ROWS($U$12:U174))))</f>
        <v/>
      </c>
      <c r="V174" s="17" t="str">
        <f>IF(ROWS($V$12:V174)&gt;$Y$11,"",INDEX($T$12:$T$600,MATCH($U174,$G$12:$G$600,0)))</f>
        <v/>
      </c>
      <c r="W174" s="5"/>
    </row>
    <row r="175" spans="3:23" x14ac:dyDescent="0.35">
      <c r="C175" s="6" t="str">
        <f>IF(ROWS(B$12:B175)&gt;COUNTA(البيانات!A$4:A$484),"",INDEX(البيانات!$A$4:$CP$484,ROWS($A$1:A164),COLUMNS($B$12:B175)))</f>
        <v>مدرسة طة حسين</v>
      </c>
      <c r="D175" s="6" t="str">
        <f>IF(ROWS(C$12:C175)&gt;COUNTA(البيانات!B$4:B$484),"",INDEX(البيانات!$A$4:$CP$484,ROWS($A$1:B164),COLUMNS($B$12:C175)))</f>
        <v>أدبي</v>
      </c>
      <c r="E175" s="6" t="str">
        <f>IF(ROWS(D$12:D175)&gt;COUNTA(البيانات!C$4:C$484),"",INDEX(البيانات!$A$4:$CP$484,ROWS($A$1:C164),COLUMNS($B$12:D175)))</f>
        <v>12 [أدبي]/1</v>
      </c>
      <c r="F175" s="6" t="str">
        <f>IF(ROWS(E$12:E175)&gt;COUNTA(البيانات!D$4:D$484),"",INDEX(البيانات!$A$4:$CP$484,ROWS($A$1:D164),COLUMNS($B$12:E175)))</f>
        <v>20111004</v>
      </c>
      <c r="G175" s="6" t="str">
        <f>IF(ROWS(F$12:F175)&gt;COUNTA(البيانات!E$4:E$484),"",INDEX(البيانات!$A$4:$CP$484,ROWS($A$1:E164),COLUMNS($B$12:F175)))</f>
        <v>محمد يوسف 164</v>
      </c>
      <c r="H175" s="6">
        <f>IF(ROWS(F$12:F175)&gt;COUNTA(البيانات!$A$4:$A$484),"",INDEX(البيانات!$A$4:$CP$484,ROWS($A$1:A164),7*(COLUMNS($H$12:H175)-1)+11))</f>
        <v>85.3</v>
      </c>
      <c r="I175" s="6">
        <f>IF(ROWS(G$12:G175)&gt;COUNTA(البيانات!$A$4:$A$484),"",INDEX(البيانات!$A$4:$CP$484,ROWS($A$1:B164),7*(COLUMNS($H$12:I175)-1)+11))</f>
        <v>77.099999999999994</v>
      </c>
      <c r="J175" s="6">
        <f>IF(ROWS(H$12:H175)&gt;COUNTA(البيانات!$A$4:$A$484),"",INDEX(البيانات!$A$4:$CP$484,ROWS($A$1:C164),7*(COLUMNS($H$12:J175)-1)+11))</f>
        <v>74.099999999999994</v>
      </c>
      <c r="K175" s="6">
        <f>IF(ROWS(I$12:I175)&gt;COUNTA(البيانات!$A$4:$A$484),"",INDEX(البيانات!$A$4:$CP$484,ROWS($A$1:D164),7*(COLUMNS($H$12:K175)-1)+11))</f>
        <v>92.8</v>
      </c>
      <c r="L175" s="6">
        <f>IF(ROWS(J$12:J175)&gt;COUNTA(البيانات!$A$4:$A$484),"",INDEX(البيانات!$A$4:$CP$484,ROWS($A$1:E164),7*(COLUMNS($H$12:L175)-1)+11))</f>
        <v>88.3</v>
      </c>
      <c r="M175" s="6">
        <f>IF(ROWS(K$12:K175)&gt;COUNTA(البيانات!$A$4:$A$484),"",INDEX(البيانات!$A$4:$CP$484,ROWS($A$1:F164),7*(COLUMNS($H$12:M175)-1)+11))</f>
        <v>88.4</v>
      </c>
      <c r="N175" s="6">
        <f>IF(ROWS(L$12:L175)&gt;COUNTA(البيانات!$A$4:$A$484),"",INDEX(البيانات!$A$4:$CP$484,ROWS($A$1:G164),7*(COLUMNS($H$12:N175)-1)+11))</f>
        <v>84.3</v>
      </c>
      <c r="O175" s="6">
        <f>IF(ROWS(M$12:M175)&gt;COUNTA(البيانات!$A$4:$A$484),"",INDEX(البيانات!$A$4:$CP$484,ROWS($A$1:H164),7*(COLUMNS($H$12:O175)-1)+11))</f>
        <v>91.2</v>
      </c>
      <c r="P175" s="6">
        <f>IF(ROWS(N$12:N175)&gt;COUNTA(البيانات!$A$4:$A$484),"",INDEX(البيانات!$A$4:$CP$484,ROWS($A$1:I164),7*(COLUMNS($H$12:P175)-1)+11))</f>
        <v>76.8</v>
      </c>
      <c r="Q175" s="6">
        <f>IF(ROWS(O$12:O175)&gt;COUNTA(البيانات!$A$4:$A$484),"",INDEX(البيانات!$A$4:$CP$484,ROWS($A$1:J164),7*(COLUMNS($H$12:Q175)-1)+11))</f>
        <v>0</v>
      </c>
      <c r="R175" s="6">
        <f>IF(ROWS(P$12:P175)&gt;COUNTA(البيانات!$A$4:$A$484),"",INDEX(البيانات!$A$4:$CP$484,ROWS($A$1:K164),7*(COLUMNS($H$12:R175)-1)+11))</f>
        <v>81.5</v>
      </c>
      <c r="S175" s="6">
        <f>IF(ROWS(Q$12:Q175)&gt;COUNTA(البيانات!$A$4:$A$484),"",INDEX(البيانات!$A$4:$CP$484,ROWS($A$1:L164),7*(COLUMNS($H$12:S175)-1)+11))</f>
        <v>0</v>
      </c>
      <c r="T175" s="5">
        <f>IF(ROWS(P$12:P175)&gt;COUNTA(البيانات!$A$4:$A$484),"",AVERAGE($H175:$S175))</f>
        <v>69.983333333333334</v>
      </c>
      <c r="U175" s="5" t="str">
        <f t="array" ref="U175">IF(ROWS($U$12:U175)&gt;$Y$11,"",INDEX($G$12:$G$492,SMALL(IF($G$12:$G$492&lt;&gt;"",IF(($T$12:$T$492&gt;=55)*($T$12:$T$492&lt;=60)+($T$12:$T$492&gt;=95)*($T$12:$T$492&lt;=100)=1,ROW($G$12:$G$492)-ROW($G$12)+1)),ROWS($U$12:U175))))</f>
        <v/>
      </c>
      <c r="V175" s="17" t="str">
        <f>IF(ROWS($V$12:V175)&gt;$Y$11,"",INDEX($T$12:$T$600,MATCH($U175,$G$12:$G$600,0)))</f>
        <v/>
      </c>
      <c r="W175" s="5"/>
    </row>
    <row r="176" spans="3:23" x14ac:dyDescent="0.35">
      <c r="C176" s="6" t="str">
        <f>IF(ROWS(B$12:B176)&gt;COUNTA(البيانات!A$4:A$484),"",INDEX(البيانات!$A$4:$CP$484,ROWS($A$1:A165),COLUMNS($B$12:B176)))</f>
        <v>مدرسة طة حسين</v>
      </c>
      <c r="D176" s="6" t="str">
        <f>IF(ROWS(C$12:C176)&gt;COUNTA(البيانات!B$4:B$484),"",INDEX(البيانات!$A$4:$CP$484,ROWS($A$1:B165),COLUMNS($B$12:C176)))</f>
        <v>أدبي</v>
      </c>
      <c r="E176" s="6" t="str">
        <f>IF(ROWS(D$12:D176)&gt;COUNTA(البيانات!C$4:C$484),"",INDEX(البيانات!$A$4:$CP$484,ROWS($A$1:C165),COLUMNS($B$12:D176)))</f>
        <v>12 [أدبي]/1</v>
      </c>
      <c r="F176" s="6" t="str">
        <f>IF(ROWS(E$12:E176)&gt;COUNTA(البيانات!D$4:D$484),"",INDEX(البيانات!$A$4:$CP$484,ROWS($A$1:D165),COLUMNS($B$12:E176)))</f>
        <v>20421164</v>
      </c>
      <c r="G176" s="6" t="str">
        <f>IF(ROWS(F$12:F176)&gt;COUNTA(البيانات!E$4:E$484),"",INDEX(البيانات!$A$4:$CP$484,ROWS($A$1:E165),COLUMNS($B$12:F176)))</f>
        <v>محمد يوسف 165</v>
      </c>
      <c r="H176" s="6">
        <f>IF(ROWS(F$12:F176)&gt;COUNTA(البيانات!$A$4:$A$484),"",INDEX(البيانات!$A$4:$CP$484,ROWS($A$1:A165),7*(COLUMNS($H$12:H176)-1)+11))</f>
        <v>75.5</v>
      </c>
      <c r="I176" s="6">
        <f>IF(ROWS(G$12:G176)&gt;COUNTA(البيانات!$A$4:$A$484),"",INDEX(البيانات!$A$4:$CP$484,ROWS($A$1:B165),7*(COLUMNS($H$12:I176)-1)+11))</f>
        <v>74.099999999999994</v>
      </c>
      <c r="J176" s="6">
        <f>IF(ROWS(H$12:H176)&gt;COUNTA(البيانات!$A$4:$A$484),"",INDEX(البيانات!$A$4:$CP$484,ROWS($A$1:C165),7*(COLUMNS($H$12:J176)-1)+11))</f>
        <v>69.5</v>
      </c>
      <c r="K176" s="6">
        <f>IF(ROWS(I$12:I176)&gt;COUNTA(البيانات!$A$4:$A$484),"",INDEX(البيانات!$A$4:$CP$484,ROWS($A$1:D165),7*(COLUMNS($H$12:K176)-1)+11))</f>
        <v>91.4</v>
      </c>
      <c r="L176" s="6">
        <f>IF(ROWS(J$12:J176)&gt;COUNTA(البيانات!$A$4:$A$484),"",INDEX(البيانات!$A$4:$CP$484,ROWS($A$1:E165),7*(COLUMNS($H$12:L176)-1)+11))</f>
        <v>84.2</v>
      </c>
      <c r="M176" s="6">
        <f>IF(ROWS(K$12:K176)&gt;COUNTA(البيانات!$A$4:$A$484),"",INDEX(البيانات!$A$4:$CP$484,ROWS($A$1:F165),7*(COLUMNS($H$12:M176)-1)+11))</f>
        <v>84.1</v>
      </c>
      <c r="N176" s="6">
        <f>IF(ROWS(L$12:L176)&gt;COUNTA(البيانات!$A$4:$A$484),"",INDEX(البيانات!$A$4:$CP$484,ROWS($A$1:G165),7*(COLUMNS($H$12:N176)-1)+11))</f>
        <v>84.5</v>
      </c>
      <c r="O176" s="6">
        <f>IF(ROWS(M$12:M176)&gt;COUNTA(البيانات!$A$4:$A$484),"",INDEX(البيانات!$A$4:$CP$484,ROWS($A$1:H165),7*(COLUMNS($H$12:O176)-1)+11))</f>
        <v>88.2</v>
      </c>
      <c r="P176" s="6">
        <f>IF(ROWS(N$12:N176)&gt;COUNTA(البيانات!$A$4:$A$484),"",INDEX(البيانات!$A$4:$CP$484,ROWS($A$1:I165),7*(COLUMNS($H$12:P176)-1)+11))</f>
        <v>71.900000000000006</v>
      </c>
      <c r="Q176" s="6">
        <f>IF(ROWS(O$12:O176)&gt;COUNTA(البيانات!$A$4:$A$484),"",INDEX(البيانات!$A$4:$CP$484,ROWS($A$1:J165),7*(COLUMNS($H$12:Q176)-1)+11))</f>
        <v>0</v>
      </c>
      <c r="R176" s="6">
        <f>IF(ROWS(P$12:P176)&gt;COUNTA(البيانات!$A$4:$A$484),"",INDEX(البيانات!$A$4:$CP$484,ROWS($A$1:K165),7*(COLUMNS($H$12:R176)-1)+11))</f>
        <v>86.4</v>
      </c>
      <c r="S176" s="6">
        <f>IF(ROWS(Q$12:Q176)&gt;COUNTA(البيانات!$A$4:$A$484),"",INDEX(البيانات!$A$4:$CP$484,ROWS($A$1:L165),7*(COLUMNS($H$12:S176)-1)+11))</f>
        <v>0</v>
      </c>
      <c r="T176" s="5">
        <f>IF(ROWS(P$12:P176)&gt;COUNTA(البيانات!$A$4:$A$484),"",AVERAGE($H176:$S176))</f>
        <v>67.483333333333334</v>
      </c>
      <c r="U176" s="5" t="str">
        <f t="array" ref="U176">IF(ROWS($U$12:U176)&gt;$Y$11,"",INDEX($G$12:$G$492,SMALL(IF($G$12:$G$492&lt;&gt;"",IF(($T$12:$T$492&gt;=55)*($T$12:$T$492&lt;=60)+($T$12:$T$492&gt;=95)*($T$12:$T$492&lt;=100)=1,ROW($G$12:$G$492)-ROW($G$12)+1)),ROWS($U$12:U176))))</f>
        <v/>
      </c>
      <c r="V176" s="17" t="str">
        <f>IF(ROWS($V$12:V176)&gt;$Y$11,"",INDEX($T$12:$T$600,MATCH($U176,$G$12:$G$600,0)))</f>
        <v/>
      </c>
      <c r="W176" s="5"/>
    </row>
    <row r="177" spans="3:23" x14ac:dyDescent="0.35">
      <c r="C177" s="6" t="str">
        <f>IF(ROWS(B$12:B177)&gt;COUNTA(البيانات!A$4:A$484),"",INDEX(البيانات!$A$4:$CP$484,ROWS($A$1:A166),COLUMNS($B$12:B177)))</f>
        <v>مدرسة طة حسين</v>
      </c>
      <c r="D177" s="6" t="str">
        <f>IF(ROWS(C$12:C177)&gt;COUNTA(البيانات!B$4:B$484),"",INDEX(البيانات!$A$4:$CP$484,ROWS($A$1:B166),COLUMNS($B$12:C177)))</f>
        <v>أدبي</v>
      </c>
      <c r="E177" s="6" t="str">
        <f>IF(ROWS(D$12:D177)&gt;COUNTA(البيانات!C$4:C$484),"",INDEX(البيانات!$A$4:$CP$484,ROWS($A$1:C166),COLUMNS($B$12:D177)))</f>
        <v>12 [أدبي]/1</v>
      </c>
      <c r="F177" s="6" t="str">
        <f>IF(ROWS(E$12:E177)&gt;COUNTA(البيانات!D$4:D$484),"",INDEX(البيانات!$A$4:$CP$484,ROWS($A$1:D166),COLUMNS($B$12:E177)))</f>
        <v>20023117</v>
      </c>
      <c r="G177" s="6" t="str">
        <f>IF(ROWS(F$12:F177)&gt;COUNTA(البيانات!E$4:E$484),"",INDEX(البيانات!$A$4:$CP$484,ROWS($A$1:E166),COLUMNS($B$12:F177)))</f>
        <v>محمد يوسف 166</v>
      </c>
      <c r="H177" s="6">
        <f>IF(ROWS(F$12:F177)&gt;COUNTA(البيانات!$A$4:$A$484),"",INDEX(البيانات!$A$4:$CP$484,ROWS($A$1:A166),7*(COLUMNS($H$12:H177)-1)+11))</f>
        <v>68.599999999999994</v>
      </c>
      <c r="I177" s="6">
        <f>IF(ROWS(G$12:G177)&gt;COUNTA(البيانات!$A$4:$A$484),"",INDEX(البيانات!$A$4:$CP$484,ROWS($A$1:B166),7*(COLUMNS($H$12:I177)-1)+11))</f>
        <v>70.7</v>
      </c>
      <c r="J177" s="6">
        <f>IF(ROWS(H$12:H177)&gt;COUNTA(البيانات!$A$4:$A$484),"",INDEX(البيانات!$A$4:$CP$484,ROWS($A$1:C166),7*(COLUMNS($H$12:J177)-1)+11))</f>
        <v>63.8</v>
      </c>
      <c r="K177" s="6">
        <f>IF(ROWS(I$12:I177)&gt;COUNTA(البيانات!$A$4:$A$484),"",INDEX(البيانات!$A$4:$CP$484,ROWS($A$1:D166),7*(COLUMNS($H$12:K177)-1)+11))</f>
        <v>66</v>
      </c>
      <c r="L177" s="6">
        <f>IF(ROWS(J$12:J177)&gt;COUNTA(البيانات!$A$4:$A$484),"",INDEX(البيانات!$A$4:$CP$484,ROWS($A$1:E166),7*(COLUMNS($H$12:L177)-1)+11))</f>
        <v>74.599999999999994</v>
      </c>
      <c r="M177" s="6">
        <f>IF(ROWS(K$12:K177)&gt;COUNTA(البيانات!$A$4:$A$484),"",INDEX(البيانات!$A$4:$CP$484,ROWS($A$1:F166),7*(COLUMNS($H$12:M177)-1)+11))</f>
        <v>86.8</v>
      </c>
      <c r="N177" s="6">
        <f>IF(ROWS(L$12:L177)&gt;COUNTA(البيانات!$A$4:$A$484),"",INDEX(البيانات!$A$4:$CP$484,ROWS($A$1:G166),7*(COLUMNS($H$12:N177)-1)+11))</f>
        <v>74.5</v>
      </c>
      <c r="O177" s="6">
        <f>IF(ROWS(M$12:M177)&gt;COUNTA(البيانات!$A$4:$A$484),"",INDEX(البيانات!$A$4:$CP$484,ROWS($A$1:H166),7*(COLUMNS($H$12:O177)-1)+11))</f>
        <v>66.599999999999994</v>
      </c>
      <c r="P177" s="6">
        <f>IF(ROWS(N$12:N177)&gt;COUNTA(البيانات!$A$4:$A$484),"",INDEX(البيانات!$A$4:$CP$484,ROWS($A$1:I166),7*(COLUMNS($H$12:P177)-1)+11))</f>
        <v>64.599999999999994</v>
      </c>
      <c r="Q177" s="6">
        <f>IF(ROWS(O$12:O177)&gt;COUNTA(البيانات!$A$4:$A$484),"",INDEX(البيانات!$A$4:$CP$484,ROWS($A$1:J166),7*(COLUMNS($H$12:Q177)-1)+11))</f>
        <v>0</v>
      </c>
      <c r="R177" s="6">
        <f>IF(ROWS(P$12:P177)&gt;COUNTA(البيانات!$A$4:$A$484),"",INDEX(البيانات!$A$4:$CP$484,ROWS($A$1:K166),7*(COLUMNS($H$12:R177)-1)+11))</f>
        <v>68.5</v>
      </c>
      <c r="S177" s="6">
        <f>IF(ROWS(Q$12:Q177)&gt;COUNTA(البيانات!$A$4:$A$484),"",INDEX(البيانات!$A$4:$CP$484,ROWS($A$1:L166),7*(COLUMNS($H$12:S177)-1)+11))</f>
        <v>0</v>
      </c>
      <c r="T177" s="5">
        <f>IF(ROWS(P$12:P177)&gt;COUNTA(البيانات!$A$4:$A$484),"",AVERAGE($H177:$S177))</f>
        <v>58.725000000000001</v>
      </c>
      <c r="U177" s="5" t="str">
        <f t="array" ref="U177">IF(ROWS($U$12:U177)&gt;$Y$11,"",INDEX($G$12:$G$492,SMALL(IF($G$12:$G$492&lt;&gt;"",IF(($T$12:$T$492&gt;=55)*($T$12:$T$492&lt;=60)+($T$12:$T$492&gt;=95)*($T$12:$T$492&lt;=100)=1,ROW($G$12:$G$492)-ROW($G$12)+1)),ROWS($U$12:U177))))</f>
        <v/>
      </c>
      <c r="V177" s="17" t="str">
        <f>IF(ROWS($V$12:V177)&gt;$Y$11,"",INDEX($T$12:$T$600,MATCH($U177,$G$12:$G$600,0)))</f>
        <v/>
      </c>
      <c r="W177" s="5"/>
    </row>
    <row r="178" spans="3:23" x14ac:dyDescent="0.35">
      <c r="C178" s="6" t="str">
        <f>IF(ROWS(B$12:B178)&gt;COUNTA(البيانات!A$4:A$484),"",INDEX(البيانات!$A$4:$CP$484,ROWS($A$1:A167),COLUMNS($B$12:B178)))</f>
        <v>مدرسة طة حسين</v>
      </c>
      <c r="D178" s="6" t="str">
        <f>IF(ROWS(C$12:C178)&gt;COUNTA(البيانات!B$4:B$484),"",INDEX(البيانات!$A$4:$CP$484,ROWS($A$1:B167),COLUMNS($B$12:C178)))</f>
        <v>أدبي</v>
      </c>
      <c r="E178" s="6" t="str">
        <f>IF(ROWS(D$12:D178)&gt;COUNTA(البيانات!C$4:C$484),"",INDEX(البيانات!$A$4:$CP$484,ROWS($A$1:C167),COLUMNS($B$12:D178)))</f>
        <v>12 [أدبي]/1</v>
      </c>
      <c r="F178" s="6" t="str">
        <f>IF(ROWS(E$12:E178)&gt;COUNTA(البيانات!D$4:D$484),"",INDEX(البيانات!$A$4:$CP$484,ROWS($A$1:D167),COLUMNS($B$12:E178)))</f>
        <v>20206028</v>
      </c>
      <c r="G178" s="6" t="str">
        <f>IF(ROWS(F$12:F178)&gt;COUNTA(البيانات!E$4:E$484),"",INDEX(البيانات!$A$4:$CP$484,ROWS($A$1:E167),COLUMNS($B$12:F178)))</f>
        <v>محمد يوسف 167</v>
      </c>
      <c r="H178" s="6">
        <f>IF(ROWS(F$12:F178)&gt;COUNTA(البيانات!$A$4:$A$484),"",INDEX(البيانات!$A$4:$CP$484,ROWS($A$1:A167),7*(COLUMNS($H$12:H178)-1)+11))</f>
        <v>90.9</v>
      </c>
      <c r="I178" s="6">
        <f>IF(ROWS(G$12:G178)&gt;COUNTA(البيانات!$A$4:$A$484),"",INDEX(البيانات!$A$4:$CP$484,ROWS($A$1:B167),7*(COLUMNS($H$12:I178)-1)+11))</f>
        <v>81.400000000000006</v>
      </c>
      <c r="J178" s="6">
        <f>IF(ROWS(H$12:H178)&gt;COUNTA(البيانات!$A$4:$A$484),"",INDEX(البيانات!$A$4:$CP$484,ROWS($A$1:C167),7*(COLUMNS($H$12:J178)-1)+11))</f>
        <v>82</v>
      </c>
      <c r="K178" s="6">
        <f>IF(ROWS(I$12:I178)&gt;COUNTA(البيانات!$A$4:$A$484),"",INDEX(البيانات!$A$4:$CP$484,ROWS($A$1:D167),7*(COLUMNS($H$12:K178)-1)+11))</f>
        <v>97.5</v>
      </c>
      <c r="L178" s="6">
        <f>IF(ROWS(J$12:J178)&gt;COUNTA(البيانات!$A$4:$A$484),"",INDEX(البيانات!$A$4:$CP$484,ROWS($A$1:E167),7*(COLUMNS($H$12:L178)-1)+11))</f>
        <v>93.8</v>
      </c>
      <c r="M178" s="6">
        <f>IF(ROWS(K$12:K178)&gt;COUNTA(البيانات!$A$4:$A$484),"",INDEX(البيانات!$A$4:$CP$484,ROWS($A$1:F167),7*(COLUMNS($H$12:M178)-1)+11))</f>
        <v>93.3</v>
      </c>
      <c r="N178" s="6">
        <f>IF(ROWS(L$12:L178)&gt;COUNTA(البيانات!$A$4:$A$484),"",INDEX(البيانات!$A$4:$CP$484,ROWS($A$1:G167),7*(COLUMNS($H$12:N178)-1)+11))</f>
        <v>90.7</v>
      </c>
      <c r="O178" s="6">
        <f>IF(ROWS(M$12:M178)&gt;COUNTA(البيانات!$A$4:$A$484),"",INDEX(البيانات!$A$4:$CP$484,ROWS($A$1:H167),7*(COLUMNS($H$12:O178)-1)+11))</f>
        <v>94.5</v>
      </c>
      <c r="P178" s="6">
        <f>IF(ROWS(N$12:N178)&gt;COUNTA(البيانات!$A$4:$A$484),"",INDEX(البيانات!$A$4:$CP$484,ROWS($A$1:I167),7*(COLUMNS($H$12:P178)-1)+11))</f>
        <v>89.5</v>
      </c>
      <c r="Q178" s="6">
        <f>IF(ROWS(O$12:O178)&gt;COUNTA(البيانات!$A$4:$A$484),"",INDEX(البيانات!$A$4:$CP$484,ROWS($A$1:J167),7*(COLUMNS($H$12:Q178)-1)+11))</f>
        <v>0</v>
      </c>
      <c r="R178" s="6">
        <f>IF(ROWS(P$12:P178)&gt;COUNTA(البيانات!$A$4:$A$484),"",INDEX(البيانات!$A$4:$CP$484,ROWS($A$1:K167),7*(COLUMNS($H$12:R178)-1)+11))</f>
        <v>94.8</v>
      </c>
      <c r="S178" s="6">
        <f>IF(ROWS(Q$12:Q178)&gt;COUNTA(البيانات!$A$4:$A$484),"",INDEX(البيانات!$A$4:$CP$484,ROWS($A$1:L167),7*(COLUMNS($H$12:S178)-1)+11))</f>
        <v>0</v>
      </c>
      <c r="T178" s="5">
        <f>IF(ROWS(P$12:P178)&gt;COUNTA(البيانات!$A$4:$A$484),"",AVERAGE($H178:$S178))</f>
        <v>75.7</v>
      </c>
      <c r="U178" s="5" t="str">
        <f t="array" ref="U178">IF(ROWS($U$12:U178)&gt;$Y$11,"",INDEX($G$12:$G$492,SMALL(IF($G$12:$G$492&lt;&gt;"",IF(($T$12:$T$492&gt;=55)*($T$12:$T$492&lt;=60)+($T$12:$T$492&gt;=95)*($T$12:$T$492&lt;=100)=1,ROW($G$12:$G$492)-ROW($G$12)+1)),ROWS($U$12:U178))))</f>
        <v/>
      </c>
      <c r="V178" s="17" t="str">
        <f>IF(ROWS($V$12:V178)&gt;$Y$11,"",INDEX($T$12:$T$600,MATCH($U178,$G$12:$G$600,0)))</f>
        <v/>
      </c>
      <c r="W178" s="5"/>
    </row>
    <row r="179" spans="3:23" x14ac:dyDescent="0.35">
      <c r="C179" s="6" t="str">
        <f>IF(ROWS(B$12:B179)&gt;COUNTA(البيانات!A$4:A$484),"",INDEX(البيانات!$A$4:$CP$484,ROWS($A$1:A168),COLUMNS($B$12:B179)))</f>
        <v>مدرسة طة حسين</v>
      </c>
      <c r="D179" s="6" t="str">
        <f>IF(ROWS(C$12:C179)&gt;COUNTA(البيانات!B$4:B$484),"",INDEX(البيانات!$A$4:$CP$484,ROWS($A$1:B168),COLUMNS($B$12:C179)))</f>
        <v>أدبي</v>
      </c>
      <c r="E179" s="6" t="str">
        <f>IF(ROWS(D$12:D179)&gt;COUNTA(البيانات!C$4:C$484),"",INDEX(البيانات!$A$4:$CP$484,ROWS($A$1:C168),COLUMNS($B$12:D179)))</f>
        <v>12 [أدبي]/1</v>
      </c>
      <c r="F179" s="6" t="str">
        <f>IF(ROWS(E$12:E179)&gt;COUNTA(البيانات!D$4:D$484),"",INDEX(البيانات!$A$4:$CP$484,ROWS($A$1:D168),COLUMNS($B$12:E179)))</f>
        <v>20021898</v>
      </c>
      <c r="G179" s="6" t="str">
        <f>IF(ROWS(F$12:F179)&gt;COUNTA(البيانات!E$4:E$484),"",INDEX(البيانات!$A$4:$CP$484,ROWS($A$1:E168),COLUMNS($B$12:F179)))</f>
        <v>محمد يوسف 168</v>
      </c>
      <c r="H179" s="6">
        <f>IF(ROWS(F$12:F179)&gt;COUNTA(البيانات!$A$4:$A$484),"",INDEX(البيانات!$A$4:$CP$484,ROWS($A$1:A168),7*(COLUMNS($H$12:H179)-1)+11))</f>
        <v>71.599999999999994</v>
      </c>
      <c r="I179" s="6">
        <f>IF(ROWS(G$12:G179)&gt;COUNTA(البيانات!$A$4:$A$484),"",INDEX(البيانات!$A$4:$CP$484,ROWS($A$1:B168),7*(COLUMNS($H$12:I179)-1)+11))</f>
        <v>72.900000000000006</v>
      </c>
      <c r="J179" s="6">
        <f>IF(ROWS(H$12:H179)&gt;COUNTA(البيانات!$A$4:$A$484),"",INDEX(البيانات!$A$4:$CP$484,ROWS($A$1:C168),7*(COLUMNS($H$12:J179)-1)+11))</f>
        <v>65.900000000000006</v>
      </c>
      <c r="K179" s="6">
        <f>IF(ROWS(I$12:I179)&gt;COUNTA(البيانات!$A$4:$A$484),"",INDEX(البيانات!$A$4:$CP$484,ROWS($A$1:D168),7*(COLUMNS($H$12:K179)-1)+11))</f>
        <v>81.099999999999994</v>
      </c>
      <c r="L179" s="6">
        <f>IF(ROWS(J$12:J179)&gt;COUNTA(البيانات!$A$4:$A$484),"",INDEX(البيانات!$A$4:$CP$484,ROWS($A$1:E168),7*(COLUMNS($H$12:L179)-1)+11))</f>
        <v>71.2</v>
      </c>
      <c r="M179" s="6">
        <f>IF(ROWS(K$12:K179)&gt;COUNTA(البيانات!$A$4:$A$484),"",INDEX(البيانات!$A$4:$CP$484,ROWS($A$1:F168),7*(COLUMNS($H$12:M179)-1)+11))</f>
        <v>78.2</v>
      </c>
      <c r="N179" s="6">
        <f>IF(ROWS(L$12:L179)&gt;COUNTA(البيانات!$A$4:$A$484),"",INDEX(البيانات!$A$4:$CP$484,ROWS($A$1:G168),7*(COLUMNS($H$12:N179)-1)+11))</f>
        <v>72.3</v>
      </c>
      <c r="O179" s="6">
        <f>IF(ROWS(M$12:M179)&gt;COUNTA(البيانات!$A$4:$A$484),"",INDEX(البيانات!$A$4:$CP$484,ROWS($A$1:H168),7*(COLUMNS($H$12:O179)-1)+11))</f>
        <v>82.3</v>
      </c>
      <c r="P179" s="6">
        <f>IF(ROWS(N$12:N179)&gt;COUNTA(البيانات!$A$4:$A$484),"",INDEX(البيانات!$A$4:$CP$484,ROWS($A$1:I168),7*(COLUMNS($H$12:P179)-1)+11))</f>
        <v>64.7</v>
      </c>
      <c r="Q179" s="6">
        <f>IF(ROWS(O$12:O179)&gt;COUNTA(البيانات!$A$4:$A$484),"",INDEX(البيانات!$A$4:$CP$484,ROWS($A$1:J168),7*(COLUMNS($H$12:Q179)-1)+11))</f>
        <v>0</v>
      </c>
      <c r="R179" s="6">
        <f>IF(ROWS(P$12:P179)&gt;COUNTA(البيانات!$A$4:$A$484),"",INDEX(البيانات!$A$4:$CP$484,ROWS($A$1:K168),7*(COLUMNS($H$12:R179)-1)+11))</f>
        <v>78.900000000000006</v>
      </c>
      <c r="S179" s="6">
        <f>IF(ROWS(Q$12:Q179)&gt;COUNTA(البيانات!$A$4:$A$484),"",INDEX(البيانات!$A$4:$CP$484,ROWS($A$1:L168),7*(COLUMNS($H$12:S179)-1)+11))</f>
        <v>0</v>
      </c>
      <c r="T179" s="5">
        <f>IF(ROWS(P$12:P179)&gt;COUNTA(البيانات!$A$4:$A$484),"",AVERAGE($H179:$S179))</f>
        <v>61.591666666666661</v>
      </c>
      <c r="U179" s="5" t="str">
        <f t="array" ref="U179">IF(ROWS($U$12:U179)&gt;$Y$11,"",INDEX($G$12:$G$492,SMALL(IF($G$12:$G$492&lt;&gt;"",IF(($T$12:$T$492&gt;=55)*($T$12:$T$492&lt;=60)+($T$12:$T$492&gt;=95)*($T$12:$T$492&lt;=100)=1,ROW($G$12:$G$492)-ROW($G$12)+1)),ROWS($U$12:U179))))</f>
        <v/>
      </c>
      <c r="V179" s="17" t="str">
        <f>IF(ROWS($V$12:V179)&gt;$Y$11,"",INDEX($T$12:$T$600,MATCH($U179,$G$12:$G$600,0)))</f>
        <v/>
      </c>
      <c r="W179" s="5"/>
    </row>
    <row r="180" spans="3:23" x14ac:dyDescent="0.35">
      <c r="C180" s="6" t="str">
        <f>IF(ROWS(B$12:B180)&gt;COUNTA(البيانات!A$4:A$484),"",INDEX(البيانات!$A$4:$CP$484,ROWS($A$1:A169),COLUMNS($B$12:B180)))</f>
        <v>مدرسة طة حسين</v>
      </c>
      <c r="D180" s="6" t="str">
        <f>IF(ROWS(C$12:C180)&gt;COUNTA(البيانات!B$4:B$484),"",INDEX(البيانات!$A$4:$CP$484,ROWS($A$1:B169),COLUMNS($B$12:C180)))</f>
        <v>أدبي</v>
      </c>
      <c r="E180" s="6" t="str">
        <f>IF(ROWS(D$12:D180)&gt;COUNTA(البيانات!C$4:C$484),"",INDEX(البيانات!$A$4:$CP$484,ROWS($A$1:C169),COLUMNS($B$12:D180)))</f>
        <v>12 [أدبي]/1</v>
      </c>
      <c r="F180" s="6" t="str">
        <f>IF(ROWS(E$12:E180)&gt;COUNTA(البيانات!D$4:D$484),"",INDEX(البيانات!$A$4:$CP$484,ROWS($A$1:D169),COLUMNS($B$12:E180)))</f>
        <v>20324908</v>
      </c>
      <c r="G180" s="6" t="str">
        <f>IF(ROWS(F$12:F180)&gt;COUNTA(البيانات!E$4:E$484),"",INDEX(البيانات!$A$4:$CP$484,ROWS($A$1:E169),COLUMNS($B$12:F180)))</f>
        <v>محمد يوسف 169</v>
      </c>
      <c r="H180" s="6">
        <f>IF(ROWS(F$12:F180)&gt;COUNTA(البيانات!$A$4:$A$484),"",INDEX(البيانات!$A$4:$CP$484,ROWS($A$1:A169),7*(COLUMNS($H$12:H180)-1)+11))</f>
        <v>93.7</v>
      </c>
      <c r="I180" s="6">
        <f>IF(ROWS(G$12:G180)&gt;COUNTA(البيانات!$A$4:$A$484),"",INDEX(البيانات!$A$4:$CP$484,ROWS($A$1:B169),7*(COLUMNS($H$12:I180)-1)+11))</f>
        <v>92.2</v>
      </c>
      <c r="J180" s="6">
        <f>IF(ROWS(H$12:H180)&gt;COUNTA(البيانات!$A$4:$A$484),"",INDEX(البيانات!$A$4:$CP$484,ROWS($A$1:C169),7*(COLUMNS($H$12:J180)-1)+11))</f>
        <v>78.5</v>
      </c>
      <c r="K180" s="6">
        <f>IF(ROWS(I$12:I180)&gt;COUNTA(البيانات!$A$4:$A$484),"",INDEX(البيانات!$A$4:$CP$484,ROWS($A$1:D169),7*(COLUMNS($H$12:K180)-1)+11))</f>
        <v>94.6</v>
      </c>
      <c r="L180" s="6">
        <f>IF(ROWS(J$12:J180)&gt;COUNTA(البيانات!$A$4:$A$484),"",INDEX(البيانات!$A$4:$CP$484,ROWS($A$1:E169),7*(COLUMNS($H$12:L180)-1)+11))</f>
        <v>86.3</v>
      </c>
      <c r="M180" s="6">
        <f>IF(ROWS(K$12:K180)&gt;COUNTA(البيانات!$A$4:$A$484),"",INDEX(البيانات!$A$4:$CP$484,ROWS($A$1:F169),7*(COLUMNS($H$12:M180)-1)+11))</f>
        <v>95.3</v>
      </c>
      <c r="N180" s="6">
        <f>IF(ROWS(L$12:L180)&gt;COUNTA(البيانات!$A$4:$A$484),"",INDEX(البيانات!$A$4:$CP$484,ROWS($A$1:G169),7*(COLUMNS($H$12:N180)-1)+11))</f>
        <v>96.8</v>
      </c>
      <c r="O180" s="6">
        <f>IF(ROWS(M$12:M180)&gt;COUNTA(البيانات!$A$4:$A$484),"",INDEX(البيانات!$A$4:$CP$484,ROWS($A$1:H169),7*(COLUMNS($H$12:O180)-1)+11))</f>
        <v>90.4</v>
      </c>
      <c r="P180" s="6">
        <f>IF(ROWS(N$12:N180)&gt;COUNTA(البيانات!$A$4:$A$484),"",INDEX(البيانات!$A$4:$CP$484,ROWS($A$1:I169),7*(COLUMNS($H$12:P180)-1)+11))</f>
        <v>87.4</v>
      </c>
      <c r="Q180" s="6">
        <f>IF(ROWS(O$12:O180)&gt;COUNTA(البيانات!$A$4:$A$484),"",INDEX(البيانات!$A$4:$CP$484,ROWS($A$1:J169),7*(COLUMNS($H$12:Q180)-1)+11))</f>
        <v>0</v>
      </c>
      <c r="R180" s="6">
        <f>IF(ROWS(P$12:P180)&gt;COUNTA(البيانات!$A$4:$A$484),"",INDEX(البيانات!$A$4:$CP$484,ROWS($A$1:K169),7*(COLUMNS($H$12:R180)-1)+11))</f>
        <v>91.5</v>
      </c>
      <c r="S180" s="6">
        <f>IF(ROWS(Q$12:Q180)&gt;COUNTA(البيانات!$A$4:$A$484),"",INDEX(البيانات!$A$4:$CP$484,ROWS($A$1:L169),7*(COLUMNS($H$12:S180)-1)+11))</f>
        <v>0</v>
      </c>
      <c r="T180" s="5">
        <f>IF(ROWS(P$12:P180)&gt;COUNTA(البيانات!$A$4:$A$484),"",AVERAGE($H180:$S180))</f>
        <v>75.558333333333323</v>
      </c>
      <c r="U180" s="5" t="str">
        <f t="array" ref="U180">IF(ROWS($U$12:U180)&gt;$Y$11,"",INDEX($G$12:$G$492,SMALL(IF($G$12:$G$492&lt;&gt;"",IF(($T$12:$T$492&gt;=55)*($T$12:$T$492&lt;=60)+($T$12:$T$492&gt;=95)*($T$12:$T$492&lt;=100)=1,ROW($G$12:$G$492)-ROW($G$12)+1)),ROWS($U$12:U180))))</f>
        <v/>
      </c>
      <c r="V180" s="17" t="str">
        <f>IF(ROWS($V$12:V180)&gt;$Y$11,"",INDEX($T$12:$T$600,MATCH($U180,$G$12:$G$600,0)))</f>
        <v/>
      </c>
      <c r="W180" s="5"/>
    </row>
    <row r="181" spans="3:23" x14ac:dyDescent="0.35">
      <c r="C181" s="6" t="str">
        <f>IF(ROWS(B$12:B181)&gt;COUNTA(البيانات!A$4:A$484),"",INDEX(البيانات!$A$4:$CP$484,ROWS($A$1:A170),COLUMNS($B$12:B181)))</f>
        <v>مدرسة طة حسين</v>
      </c>
      <c r="D181" s="6" t="str">
        <f>IF(ROWS(C$12:C181)&gt;COUNTA(البيانات!B$4:B$484),"",INDEX(البيانات!$A$4:$CP$484,ROWS($A$1:B170),COLUMNS($B$12:C181)))</f>
        <v>أدبي</v>
      </c>
      <c r="E181" s="6" t="str">
        <f>IF(ROWS(D$12:D181)&gt;COUNTA(البيانات!C$4:C$484),"",INDEX(البيانات!$A$4:$CP$484,ROWS($A$1:C170),COLUMNS($B$12:D181)))</f>
        <v>12 [أدبي]/1</v>
      </c>
      <c r="F181" s="6" t="str">
        <f>IF(ROWS(E$12:E181)&gt;COUNTA(البيانات!D$4:D$484),"",INDEX(البيانات!$A$4:$CP$484,ROWS($A$1:D170),COLUMNS($B$12:E181)))</f>
        <v>20206733</v>
      </c>
      <c r="G181" s="6" t="str">
        <f>IF(ROWS(F$12:F181)&gt;COUNTA(البيانات!E$4:E$484),"",INDEX(البيانات!$A$4:$CP$484,ROWS($A$1:E170),COLUMNS($B$12:F181)))</f>
        <v>محمد يوسف 170</v>
      </c>
      <c r="H181" s="6">
        <f>IF(ROWS(F$12:F181)&gt;COUNTA(البيانات!$A$4:$A$484),"",INDEX(البيانات!$A$4:$CP$484,ROWS($A$1:A170),7*(COLUMNS($H$12:H181)-1)+11))</f>
        <v>74.099999999999994</v>
      </c>
      <c r="I181" s="6">
        <f>IF(ROWS(G$12:G181)&gt;COUNTA(البيانات!$A$4:$A$484),"",INDEX(البيانات!$A$4:$CP$484,ROWS($A$1:B170),7*(COLUMNS($H$12:I181)-1)+11))</f>
        <v>73.7</v>
      </c>
      <c r="J181" s="6">
        <f>IF(ROWS(H$12:H181)&gt;COUNTA(البيانات!$A$4:$A$484),"",INDEX(البيانات!$A$4:$CP$484,ROWS($A$1:C170),7*(COLUMNS($H$12:J181)-1)+11))</f>
        <v>69.3</v>
      </c>
      <c r="K181" s="6">
        <f>IF(ROWS(I$12:I181)&gt;COUNTA(البيانات!$A$4:$A$484),"",INDEX(البيانات!$A$4:$CP$484,ROWS($A$1:D170),7*(COLUMNS($H$12:K181)-1)+11))</f>
        <v>80.7</v>
      </c>
      <c r="L181" s="6">
        <f>IF(ROWS(J$12:J181)&gt;COUNTA(البيانات!$A$4:$A$484),"",INDEX(البيانات!$A$4:$CP$484,ROWS($A$1:E170),7*(COLUMNS($H$12:L181)-1)+11))</f>
        <v>77</v>
      </c>
      <c r="M181" s="6">
        <f>IF(ROWS(K$12:K181)&gt;COUNTA(البيانات!$A$4:$A$484),"",INDEX(البيانات!$A$4:$CP$484,ROWS($A$1:F170),7*(COLUMNS($H$12:M181)-1)+11))</f>
        <v>82.1</v>
      </c>
      <c r="N181" s="6">
        <f>IF(ROWS(L$12:L181)&gt;COUNTA(البيانات!$A$4:$A$484),"",INDEX(البيانات!$A$4:$CP$484,ROWS($A$1:G170),7*(COLUMNS($H$12:N181)-1)+11))</f>
        <v>77.099999999999994</v>
      </c>
      <c r="O181" s="6">
        <f>IF(ROWS(M$12:M181)&gt;COUNTA(البيانات!$A$4:$A$484),"",INDEX(البيانات!$A$4:$CP$484,ROWS($A$1:H170),7*(COLUMNS($H$12:O181)-1)+11))</f>
        <v>84.9</v>
      </c>
      <c r="P181" s="6">
        <f>IF(ROWS(N$12:N181)&gt;COUNTA(البيانات!$A$4:$A$484),"",INDEX(البيانات!$A$4:$CP$484,ROWS($A$1:I170),7*(COLUMNS($H$12:P181)-1)+11))</f>
        <v>77.2</v>
      </c>
      <c r="Q181" s="6">
        <f>IF(ROWS(O$12:O181)&gt;COUNTA(البيانات!$A$4:$A$484),"",INDEX(البيانات!$A$4:$CP$484,ROWS($A$1:J170),7*(COLUMNS($H$12:Q181)-1)+11))</f>
        <v>0</v>
      </c>
      <c r="R181" s="6">
        <f>IF(ROWS(P$12:P181)&gt;COUNTA(البيانات!$A$4:$A$484),"",INDEX(البيانات!$A$4:$CP$484,ROWS($A$1:K170),7*(COLUMNS($H$12:R181)-1)+11))</f>
        <v>81.400000000000006</v>
      </c>
      <c r="S181" s="6">
        <f>IF(ROWS(Q$12:Q181)&gt;COUNTA(البيانات!$A$4:$A$484),"",INDEX(البيانات!$A$4:$CP$484,ROWS($A$1:L170),7*(COLUMNS($H$12:S181)-1)+11))</f>
        <v>0</v>
      </c>
      <c r="T181" s="5">
        <f>IF(ROWS(P$12:P181)&gt;COUNTA(البيانات!$A$4:$A$484),"",AVERAGE($H181:$S181))</f>
        <v>64.791666666666671</v>
      </c>
      <c r="U181" s="5" t="str">
        <f t="array" ref="U181">IF(ROWS($U$12:U181)&gt;$Y$11,"",INDEX($G$12:$G$492,SMALL(IF($G$12:$G$492&lt;&gt;"",IF(($T$12:$T$492&gt;=55)*($T$12:$T$492&lt;=60)+($T$12:$T$492&gt;=95)*($T$12:$T$492&lt;=100)=1,ROW($G$12:$G$492)-ROW($G$12)+1)),ROWS($U$12:U181))))</f>
        <v/>
      </c>
      <c r="V181" s="17" t="str">
        <f>IF(ROWS($V$12:V181)&gt;$Y$11,"",INDEX($T$12:$T$600,MATCH($U181,$G$12:$G$600,0)))</f>
        <v/>
      </c>
      <c r="W181" s="5"/>
    </row>
    <row r="182" spans="3:23" x14ac:dyDescent="0.35">
      <c r="C182" s="6" t="str">
        <f>IF(ROWS(B$12:B182)&gt;COUNTA(البيانات!A$4:A$484),"",INDEX(البيانات!$A$4:$CP$484,ROWS($A$1:A171),COLUMNS($B$12:B182)))</f>
        <v>مدرسة طة حسين</v>
      </c>
      <c r="D182" s="6" t="str">
        <f>IF(ROWS(C$12:C182)&gt;COUNTA(البيانات!B$4:B$484),"",INDEX(البيانات!$A$4:$CP$484,ROWS($A$1:B171),COLUMNS($B$12:C182)))</f>
        <v>أدبي</v>
      </c>
      <c r="E182" s="6" t="str">
        <f>IF(ROWS(D$12:D182)&gt;COUNTA(البيانات!C$4:C$484),"",INDEX(البيانات!$A$4:$CP$484,ROWS($A$1:C171),COLUMNS($B$12:D182)))</f>
        <v>12 [أدبي]/1</v>
      </c>
      <c r="F182" s="6" t="str">
        <f>IF(ROWS(E$12:E182)&gt;COUNTA(البيانات!D$4:D$484),"",INDEX(البيانات!$A$4:$CP$484,ROWS($A$1:D171),COLUMNS($B$12:E182)))</f>
        <v>20023206</v>
      </c>
      <c r="G182" s="6" t="str">
        <f>IF(ROWS(F$12:F182)&gt;COUNTA(البيانات!E$4:E$484),"",INDEX(البيانات!$A$4:$CP$484,ROWS($A$1:E171),COLUMNS($B$12:F182)))</f>
        <v>محمد يوسف 171</v>
      </c>
      <c r="H182" s="6">
        <f>IF(ROWS(F$12:F182)&gt;COUNTA(البيانات!$A$4:$A$484),"",INDEX(البيانات!$A$4:$CP$484,ROWS($A$1:A171),7*(COLUMNS($H$12:H182)-1)+11))</f>
        <v>75.900000000000006</v>
      </c>
      <c r="I182" s="6">
        <f>IF(ROWS(G$12:G182)&gt;COUNTA(البيانات!$A$4:$A$484),"",INDEX(البيانات!$A$4:$CP$484,ROWS($A$1:B171),7*(COLUMNS($H$12:I182)-1)+11))</f>
        <v>75.5</v>
      </c>
      <c r="J182" s="6">
        <f>IF(ROWS(H$12:H182)&gt;COUNTA(البيانات!$A$4:$A$484),"",INDEX(البيانات!$A$4:$CP$484,ROWS($A$1:C171),7*(COLUMNS($H$12:J182)-1)+11))</f>
        <v>63.9</v>
      </c>
      <c r="K182" s="6">
        <f>IF(ROWS(I$12:I182)&gt;COUNTA(البيانات!$A$4:$A$484),"",INDEX(البيانات!$A$4:$CP$484,ROWS($A$1:D171),7*(COLUMNS($H$12:K182)-1)+11))</f>
        <v>82.5</v>
      </c>
      <c r="L182" s="6">
        <f>IF(ROWS(J$12:J182)&gt;COUNTA(البيانات!$A$4:$A$484),"",INDEX(البيانات!$A$4:$CP$484,ROWS($A$1:E171),7*(COLUMNS($H$12:L182)-1)+11))</f>
        <v>79</v>
      </c>
      <c r="M182" s="6">
        <f>IF(ROWS(K$12:K182)&gt;COUNTA(البيانات!$A$4:$A$484),"",INDEX(البيانات!$A$4:$CP$484,ROWS($A$1:F171),7*(COLUMNS($H$12:M182)-1)+11))</f>
        <v>81.099999999999994</v>
      </c>
      <c r="N182" s="6">
        <f>IF(ROWS(L$12:L182)&gt;COUNTA(البيانات!$A$4:$A$484),"",INDEX(البيانات!$A$4:$CP$484,ROWS($A$1:G171),7*(COLUMNS($H$12:N182)-1)+11))</f>
        <v>63.9</v>
      </c>
      <c r="O182" s="6">
        <f>IF(ROWS(M$12:M182)&gt;COUNTA(البيانات!$A$4:$A$484),"",INDEX(البيانات!$A$4:$CP$484,ROWS($A$1:H171),7*(COLUMNS($H$12:O182)-1)+11))</f>
        <v>68.7</v>
      </c>
      <c r="P182" s="6">
        <f>IF(ROWS(N$12:N182)&gt;COUNTA(البيانات!$A$4:$A$484),"",INDEX(البيانات!$A$4:$CP$484,ROWS($A$1:I171),7*(COLUMNS($H$12:P182)-1)+11))</f>
        <v>71.900000000000006</v>
      </c>
      <c r="Q182" s="6">
        <f>IF(ROWS(O$12:O182)&gt;COUNTA(البيانات!$A$4:$A$484),"",INDEX(البيانات!$A$4:$CP$484,ROWS($A$1:J171),7*(COLUMNS($H$12:Q182)-1)+11))</f>
        <v>0</v>
      </c>
      <c r="R182" s="6">
        <f>IF(ROWS(P$12:P182)&gt;COUNTA(البيانات!$A$4:$A$484),"",INDEX(البيانات!$A$4:$CP$484,ROWS($A$1:K171),7*(COLUMNS($H$12:R182)-1)+11))</f>
        <v>78.599999999999994</v>
      </c>
      <c r="S182" s="6">
        <f>IF(ROWS(Q$12:Q182)&gt;COUNTA(البيانات!$A$4:$A$484),"",INDEX(البيانات!$A$4:$CP$484,ROWS($A$1:L171),7*(COLUMNS($H$12:S182)-1)+11))</f>
        <v>0</v>
      </c>
      <c r="T182" s="5">
        <f>IF(ROWS(P$12:P182)&gt;COUNTA(البيانات!$A$4:$A$484),"",AVERAGE($H182:$S182))</f>
        <v>61.75</v>
      </c>
      <c r="U182" s="5" t="str">
        <f t="array" ref="U182">IF(ROWS($U$12:U182)&gt;$Y$11,"",INDEX($G$12:$G$492,SMALL(IF($G$12:$G$492&lt;&gt;"",IF(($T$12:$T$492&gt;=55)*($T$12:$T$492&lt;=60)+($T$12:$T$492&gt;=95)*($T$12:$T$492&lt;=100)=1,ROW($G$12:$G$492)-ROW($G$12)+1)),ROWS($U$12:U182))))</f>
        <v/>
      </c>
      <c r="V182" s="17" t="str">
        <f>IF(ROWS($V$12:V182)&gt;$Y$11,"",INDEX($T$12:$T$600,MATCH($U182,$G$12:$G$600,0)))</f>
        <v/>
      </c>
      <c r="W182" s="5"/>
    </row>
    <row r="183" spans="3:23" x14ac:dyDescent="0.35">
      <c r="C183" s="6" t="str">
        <f>IF(ROWS(B$12:B183)&gt;COUNTA(البيانات!A$4:A$484),"",INDEX(البيانات!$A$4:$CP$484,ROWS($A$1:A172),COLUMNS($B$12:B183)))</f>
        <v>مدرسة طة حسين</v>
      </c>
      <c r="D183" s="6" t="str">
        <f>IF(ROWS(C$12:C183)&gt;COUNTA(البيانات!B$4:B$484),"",INDEX(البيانات!$A$4:$CP$484,ROWS($A$1:B172),COLUMNS($B$12:C183)))</f>
        <v>أدبي</v>
      </c>
      <c r="E183" s="6" t="str">
        <f>IF(ROWS(D$12:D183)&gt;COUNTA(البيانات!C$4:C$484),"",INDEX(البيانات!$A$4:$CP$484,ROWS($A$1:C172),COLUMNS($B$12:D183)))</f>
        <v>12 [أدبي]/1</v>
      </c>
      <c r="F183" s="6" t="str">
        <f>IF(ROWS(E$12:E183)&gt;COUNTA(البيانات!D$4:D$484),"",INDEX(البيانات!$A$4:$CP$484,ROWS($A$1:D172),COLUMNS($B$12:E183)))</f>
        <v>20217547</v>
      </c>
      <c r="G183" s="6" t="str">
        <f>IF(ROWS(F$12:F183)&gt;COUNTA(البيانات!E$4:E$484),"",INDEX(البيانات!$A$4:$CP$484,ROWS($A$1:E172),COLUMNS($B$12:F183)))</f>
        <v>محمد يوسف 172</v>
      </c>
      <c r="H183" s="6">
        <f>IF(ROWS(F$12:F183)&gt;COUNTA(البيانات!$A$4:$A$484),"",INDEX(البيانات!$A$4:$CP$484,ROWS($A$1:A172),7*(COLUMNS($H$12:H183)-1)+11))</f>
        <v>75.7</v>
      </c>
      <c r="I183" s="6">
        <f>IF(ROWS(G$12:G183)&gt;COUNTA(البيانات!$A$4:$A$484),"",INDEX(البيانات!$A$4:$CP$484,ROWS($A$1:B172),7*(COLUMNS($H$12:I183)-1)+11))</f>
        <v>72.099999999999994</v>
      </c>
      <c r="J183" s="6">
        <f>IF(ROWS(H$12:H183)&gt;COUNTA(البيانات!$A$4:$A$484),"",INDEX(البيانات!$A$4:$CP$484,ROWS($A$1:C172),7*(COLUMNS($H$12:J183)-1)+11))</f>
        <v>65.3</v>
      </c>
      <c r="K183" s="6">
        <f>IF(ROWS(I$12:I183)&gt;COUNTA(البيانات!$A$4:$A$484),"",INDEX(البيانات!$A$4:$CP$484,ROWS($A$1:D172),7*(COLUMNS($H$12:K183)-1)+11))</f>
        <v>86.3</v>
      </c>
      <c r="L183" s="6">
        <f>IF(ROWS(J$12:J183)&gt;COUNTA(البيانات!$A$4:$A$484),"",INDEX(البيانات!$A$4:$CP$484,ROWS($A$1:E172),7*(COLUMNS($H$12:L183)-1)+11))</f>
        <v>71.099999999999994</v>
      </c>
      <c r="M183" s="6">
        <f>IF(ROWS(K$12:K183)&gt;COUNTA(البيانات!$A$4:$A$484),"",INDEX(البيانات!$A$4:$CP$484,ROWS($A$1:F172),7*(COLUMNS($H$12:M183)-1)+11))</f>
        <v>90.7</v>
      </c>
      <c r="N183" s="6">
        <f>IF(ROWS(L$12:L183)&gt;COUNTA(البيانات!$A$4:$A$484),"",INDEX(البيانات!$A$4:$CP$484,ROWS($A$1:G172),7*(COLUMNS($H$12:N183)-1)+11))</f>
        <v>86.2</v>
      </c>
      <c r="O183" s="6">
        <f>IF(ROWS(M$12:M183)&gt;COUNTA(البيانات!$A$4:$A$484),"",INDEX(البيانات!$A$4:$CP$484,ROWS($A$1:H172),7*(COLUMNS($H$12:O183)-1)+11))</f>
        <v>89.9</v>
      </c>
      <c r="P183" s="6">
        <f>IF(ROWS(N$12:N183)&gt;COUNTA(البيانات!$A$4:$A$484),"",INDEX(البيانات!$A$4:$CP$484,ROWS($A$1:I172),7*(COLUMNS($H$12:P183)-1)+11))</f>
        <v>71.8</v>
      </c>
      <c r="Q183" s="6">
        <f>IF(ROWS(O$12:O183)&gt;COUNTA(البيانات!$A$4:$A$484),"",INDEX(البيانات!$A$4:$CP$484,ROWS($A$1:J172),7*(COLUMNS($H$12:Q183)-1)+11))</f>
        <v>0</v>
      </c>
      <c r="R183" s="6">
        <f>IF(ROWS(P$12:P183)&gt;COUNTA(البيانات!$A$4:$A$484),"",INDEX(البيانات!$A$4:$CP$484,ROWS($A$1:K172),7*(COLUMNS($H$12:R183)-1)+11))</f>
        <v>86.6</v>
      </c>
      <c r="S183" s="6">
        <f>IF(ROWS(Q$12:Q183)&gt;COUNTA(البيانات!$A$4:$A$484),"",INDEX(البيانات!$A$4:$CP$484,ROWS($A$1:L172),7*(COLUMNS($H$12:S183)-1)+11))</f>
        <v>0</v>
      </c>
      <c r="T183" s="5">
        <f>IF(ROWS(P$12:P183)&gt;COUNTA(البيانات!$A$4:$A$484),"",AVERAGE($H183:$S183))</f>
        <v>66.308333333333323</v>
      </c>
      <c r="U183" s="5" t="str">
        <f t="array" ref="U183">IF(ROWS($U$12:U183)&gt;$Y$11,"",INDEX($G$12:$G$492,SMALL(IF($G$12:$G$492&lt;&gt;"",IF(($T$12:$T$492&gt;=55)*($T$12:$T$492&lt;=60)+($T$12:$T$492&gt;=95)*($T$12:$T$492&lt;=100)=1,ROW($G$12:$G$492)-ROW($G$12)+1)),ROWS($U$12:U183))))</f>
        <v/>
      </c>
      <c r="V183" s="17" t="str">
        <f>IF(ROWS($V$12:V183)&gt;$Y$11,"",INDEX($T$12:$T$600,MATCH($U183,$G$12:$G$600,0)))</f>
        <v/>
      </c>
      <c r="W183" s="5"/>
    </row>
    <row r="184" spans="3:23" x14ac:dyDescent="0.35">
      <c r="C184" s="6" t="str">
        <f>IF(ROWS(B$12:B184)&gt;COUNTA(البيانات!A$4:A$484),"",INDEX(البيانات!$A$4:$CP$484,ROWS($A$1:A173),COLUMNS($B$12:B184)))</f>
        <v>مدرسة طة حسين</v>
      </c>
      <c r="D184" s="6" t="str">
        <f>IF(ROWS(C$12:C184)&gt;COUNTA(البيانات!B$4:B$484),"",INDEX(البيانات!$A$4:$CP$484,ROWS($A$1:B173),COLUMNS($B$12:C184)))</f>
        <v>أدبي</v>
      </c>
      <c r="E184" s="6" t="str">
        <f>IF(ROWS(D$12:D184)&gt;COUNTA(البيانات!C$4:C$484),"",INDEX(البيانات!$A$4:$CP$484,ROWS($A$1:C173),COLUMNS($B$12:D184)))</f>
        <v>12 [أدبي]/1</v>
      </c>
      <c r="F184" s="6" t="str">
        <f>IF(ROWS(E$12:E184)&gt;COUNTA(البيانات!D$4:D$484),"",INDEX(البيانات!$A$4:$CP$484,ROWS($A$1:D173),COLUMNS($B$12:E184)))</f>
        <v>20117746</v>
      </c>
      <c r="G184" s="6" t="str">
        <f>IF(ROWS(F$12:F184)&gt;COUNTA(البيانات!E$4:E$484),"",INDEX(البيانات!$A$4:$CP$484,ROWS($A$1:E173),COLUMNS($B$12:F184)))</f>
        <v>محمد يوسف 173</v>
      </c>
      <c r="H184" s="6">
        <f>IF(ROWS(F$12:F184)&gt;COUNTA(البيانات!$A$4:$A$484),"",INDEX(البيانات!$A$4:$CP$484,ROWS($A$1:A173),7*(COLUMNS($H$12:H184)-1)+11))</f>
        <v>82.5</v>
      </c>
      <c r="I184" s="6">
        <f>IF(ROWS(G$12:G184)&gt;COUNTA(البيانات!$A$4:$A$484),"",INDEX(البيانات!$A$4:$CP$484,ROWS($A$1:B173),7*(COLUMNS($H$12:I184)-1)+11))</f>
        <v>72.099999999999994</v>
      </c>
      <c r="J184" s="6">
        <f>IF(ROWS(H$12:H184)&gt;COUNTA(البيانات!$A$4:$A$484),"",INDEX(البيانات!$A$4:$CP$484,ROWS($A$1:C173),7*(COLUMNS($H$12:J184)-1)+11))</f>
        <v>67.7</v>
      </c>
      <c r="K184" s="6">
        <f>IF(ROWS(I$12:I184)&gt;COUNTA(البيانات!$A$4:$A$484),"",INDEX(البيانات!$A$4:$CP$484,ROWS($A$1:D173),7*(COLUMNS($H$12:K184)-1)+11))</f>
        <v>96.9</v>
      </c>
      <c r="L184" s="6">
        <f>IF(ROWS(J$12:J184)&gt;COUNTA(البيانات!$A$4:$A$484),"",INDEX(البيانات!$A$4:$CP$484,ROWS($A$1:E173),7*(COLUMNS($H$12:L184)-1)+11))</f>
        <v>85.8</v>
      </c>
      <c r="M184" s="6">
        <f>IF(ROWS(K$12:K184)&gt;COUNTA(البيانات!$A$4:$A$484),"",INDEX(البيانات!$A$4:$CP$484,ROWS($A$1:F173),7*(COLUMNS($H$12:M184)-1)+11))</f>
        <v>95.7</v>
      </c>
      <c r="N184" s="6">
        <f>IF(ROWS(L$12:L184)&gt;COUNTA(البيانات!$A$4:$A$484),"",INDEX(البيانات!$A$4:$CP$484,ROWS($A$1:G173),7*(COLUMNS($H$12:N184)-1)+11))</f>
        <v>78.599999999999994</v>
      </c>
      <c r="O184" s="6">
        <f>IF(ROWS(M$12:M184)&gt;COUNTA(البيانات!$A$4:$A$484),"",INDEX(البيانات!$A$4:$CP$484,ROWS($A$1:H173),7*(COLUMNS($H$12:O184)-1)+11))</f>
        <v>97.7</v>
      </c>
      <c r="P184" s="6">
        <f>IF(ROWS(N$12:N184)&gt;COUNTA(البيانات!$A$4:$A$484),"",INDEX(البيانات!$A$4:$CP$484,ROWS($A$1:I173),7*(COLUMNS($H$12:P184)-1)+11))</f>
        <v>73</v>
      </c>
      <c r="Q184" s="6">
        <f>IF(ROWS(O$12:O184)&gt;COUNTA(البيانات!$A$4:$A$484),"",INDEX(البيانات!$A$4:$CP$484,ROWS($A$1:J173),7*(COLUMNS($H$12:Q184)-1)+11))</f>
        <v>0</v>
      </c>
      <c r="R184" s="6">
        <f>IF(ROWS(P$12:P184)&gt;COUNTA(البيانات!$A$4:$A$484),"",INDEX(البيانات!$A$4:$CP$484,ROWS($A$1:K173),7*(COLUMNS($H$12:R184)-1)+11))</f>
        <v>88.7</v>
      </c>
      <c r="S184" s="6">
        <f>IF(ROWS(Q$12:Q184)&gt;COUNTA(البيانات!$A$4:$A$484),"",INDEX(البيانات!$A$4:$CP$484,ROWS($A$1:L173),7*(COLUMNS($H$12:S184)-1)+11))</f>
        <v>0</v>
      </c>
      <c r="T184" s="5">
        <f>IF(ROWS(P$12:P184)&gt;COUNTA(البيانات!$A$4:$A$484),"",AVERAGE($H184:$S184))</f>
        <v>69.89166666666668</v>
      </c>
      <c r="U184" s="5" t="str">
        <f t="array" ref="U184">IF(ROWS($U$12:U184)&gt;$Y$11,"",INDEX($G$12:$G$492,SMALL(IF($G$12:$G$492&lt;&gt;"",IF(($T$12:$T$492&gt;=55)*($T$12:$T$492&lt;=60)+($T$12:$T$492&gt;=95)*($T$12:$T$492&lt;=100)=1,ROW($G$12:$G$492)-ROW($G$12)+1)),ROWS($U$12:U184))))</f>
        <v/>
      </c>
      <c r="V184" s="17" t="str">
        <f>IF(ROWS($V$12:V184)&gt;$Y$11,"",INDEX($T$12:$T$600,MATCH($U184,$G$12:$G$600,0)))</f>
        <v/>
      </c>
      <c r="W184" s="5"/>
    </row>
    <row r="185" spans="3:23" x14ac:dyDescent="0.35">
      <c r="C185" s="6" t="str">
        <f>IF(ROWS(B$12:B185)&gt;COUNTA(البيانات!A$4:A$484),"",INDEX(البيانات!$A$4:$CP$484,ROWS($A$1:A174),COLUMNS($B$12:B185)))</f>
        <v>مدرسة طة حسين</v>
      </c>
      <c r="D185" s="6" t="str">
        <f>IF(ROWS(C$12:C185)&gt;COUNTA(البيانات!B$4:B$484),"",INDEX(البيانات!$A$4:$CP$484,ROWS($A$1:B174),COLUMNS($B$12:C185)))</f>
        <v>أدبي</v>
      </c>
      <c r="E185" s="6" t="str">
        <f>IF(ROWS(D$12:D185)&gt;COUNTA(البيانات!C$4:C$484),"",INDEX(البيانات!$A$4:$CP$484,ROWS($A$1:C174),COLUMNS($B$12:D185)))</f>
        <v>12 [أدبي]/1</v>
      </c>
      <c r="F185" s="6" t="str">
        <f>IF(ROWS(E$12:E185)&gt;COUNTA(البيانات!D$4:D$484),"",INDEX(البيانات!$A$4:$CP$484,ROWS($A$1:D174),COLUMNS($B$12:E185)))</f>
        <v>20023171</v>
      </c>
      <c r="G185" s="6" t="str">
        <f>IF(ROWS(F$12:F185)&gt;COUNTA(البيانات!E$4:E$484),"",INDEX(البيانات!$A$4:$CP$484,ROWS($A$1:E174),COLUMNS($B$12:F185)))</f>
        <v>محمد يوسف 174</v>
      </c>
      <c r="H185" s="6">
        <f>IF(ROWS(F$12:F185)&gt;COUNTA(البيانات!$A$4:$A$484),"",INDEX(البيانات!$A$4:$CP$484,ROWS($A$1:A174),7*(COLUMNS($H$12:H185)-1)+11))</f>
        <v>71.7</v>
      </c>
      <c r="I185" s="6">
        <f>IF(ROWS(G$12:G185)&gt;COUNTA(البيانات!$A$4:$A$484),"",INDEX(البيانات!$A$4:$CP$484,ROWS($A$1:B174),7*(COLUMNS($H$12:I185)-1)+11))</f>
        <v>65.900000000000006</v>
      </c>
      <c r="J185" s="6">
        <f>IF(ROWS(H$12:H185)&gt;COUNTA(البيانات!$A$4:$A$484),"",INDEX(البيانات!$A$4:$CP$484,ROWS($A$1:C174),7*(COLUMNS($H$12:J185)-1)+11))</f>
        <v>65.900000000000006</v>
      </c>
      <c r="K185" s="6">
        <f>IF(ROWS(I$12:I185)&gt;COUNTA(البيانات!$A$4:$A$484),"",INDEX(البيانات!$A$4:$CP$484,ROWS($A$1:D174),7*(COLUMNS($H$12:K185)-1)+11))</f>
        <v>83.6</v>
      </c>
      <c r="L185" s="6">
        <f>IF(ROWS(J$12:J185)&gt;COUNTA(البيانات!$A$4:$A$484),"",INDEX(البيانات!$A$4:$CP$484,ROWS($A$1:E174),7*(COLUMNS($H$12:L185)-1)+11))</f>
        <v>70.099999999999994</v>
      </c>
      <c r="M185" s="6">
        <f>IF(ROWS(K$12:K185)&gt;COUNTA(البيانات!$A$4:$A$484),"",INDEX(البيانات!$A$4:$CP$484,ROWS($A$1:F174),7*(COLUMNS($H$12:M185)-1)+11))</f>
        <v>84.8</v>
      </c>
      <c r="N185" s="6">
        <f>IF(ROWS(L$12:L185)&gt;COUNTA(البيانات!$A$4:$A$484),"",INDEX(البيانات!$A$4:$CP$484,ROWS($A$1:G174),7*(COLUMNS($H$12:N185)-1)+11))</f>
        <v>77.8</v>
      </c>
      <c r="O185" s="6">
        <f>IF(ROWS(M$12:M185)&gt;COUNTA(البيانات!$A$4:$A$484),"",INDEX(البيانات!$A$4:$CP$484,ROWS($A$1:H174),7*(COLUMNS($H$12:O185)-1)+11))</f>
        <v>79.7</v>
      </c>
      <c r="P185" s="6">
        <f>IF(ROWS(N$12:N185)&gt;COUNTA(البيانات!$A$4:$A$484),"",INDEX(البيانات!$A$4:$CP$484,ROWS($A$1:I174),7*(COLUMNS($H$12:P185)-1)+11))</f>
        <v>62.5</v>
      </c>
      <c r="Q185" s="6">
        <f>IF(ROWS(O$12:O185)&gt;COUNTA(البيانات!$A$4:$A$484),"",INDEX(البيانات!$A$4:$CP$484,ROWS($A$1:J174),7*(COLUMNS($H$12:Q185)-1)+11))</f>
        <v>0</v>
      </c>
      <c r="R185" s="6">
        <f>IF(ROWS(P$12:P185)&gt;COUNTA(البيانات!$A$4:$A$484),"",INDEX(البيانات!$A$4:$CP$484,ROWS($A$1:K174),7*(COLUMNS($H$12:R185)-1)+11))</f>
        <v>70.7</v>
      </c>
      <c r="S185" s="6">
        <f>IF(ROWS(Q$12:Q185)&gt;COUNTA(البيانات!$A$4:$A$484),"",INDEX(البيانات!$A$4:$CP$484,ROWS($A$1:L174),7*(COLUMNS($H$12:S185)-1)+11))</f>
        <v>0</v>
      </c>
      <c r="T185" s="5">
        <f>IF(ROWS(P$12:P185)&gt;COUNTA(البيانات!$A$4:$A$484),"",AVERAGE($H185:$S185))</f>
        <v>61.058333333333344</v>
      </c>
      <c r="U185" s="5" t="str">
        <f t="array" ref="U185">IF(ROWS($U$12:U185)&gt;$Y$11,"",INDEX($G$12:$G$492,SMALL(IF($G$12:$G$492&lt;&gt;"",IF(($T$12:$T$492&gt;=55)*($T$12:$T$492&lt;=60)+($T$12:$T$492&gt;=95)*($T$12:$T$492&lt;=100)=1,ROW($G$12:$G$492)-ROW($G$12)+1)),ROWS($U$12:U185))))</f>
        <v/>
      </c>
      <c r="V185" s="17" t="str">
        <f>IF(ROWS($V$12:V185)&gt;$Y$11,"",INDEX($T$12:$T$600,MATCH($U185,$G$12:$G$600,0)))</f>
        <v/>
      </c>
      <c r="W185" s="5"/>
    </row>
    <row r="186" spans="3:23" x14ac:dyDescent="0.35">
      <c r="C186" s="6" t="str">
        <f>IF(ROWS(B$12:B186)&gt;COUNTA(البيانات!A$4:A$484),"",INDEX(البيانات!$A$4:$CP$484,ROWS($A$1:A175),COLUMNS($B$12:B186)))</f>
        <v>مدرسة طة حسين</v>
      </c>
      <c r="D186" s="6" t="str">
        <f>IF(ROWS(C$12:C186)&gt;COUNTA(البيانات!B$4:B$484),"",INDEX(البيانات!$A$4:$CP$484,ROWS($A$1:B175),COLUMNS($B$12:C186)))</f>
        <v>أدبي</v>
      </c>
      <c r="E186" s="6" t="str">
        <f>IF(ROWS(D$12:D186)&gt;COUNTA(البيانات!C$4:C$484),"",INDEX(البيانات!$A$4:$CP$484,ROWS($A$1:C175),COLUMNS($B$12:D186)))</f>
        <v>12 [أدبي]/1</v>
      </c>
      <c r="F186" s="6" t="str">
        <f>IF(ROWS(E$12:E186)&gt;COUNTA(البيانات!D$4:D$484),"",INDEX(البيانات!$A$4:$CP$484,ROWS($A$1:D175),COLUMNS($B$12:E186)))</f>
        <v>20111115</v>
      </c>
      <c r="G186" s="6" t="str">
        <f>IF(ROWS(F$12:F186)&gt;COUNTA(البيانات!E$4:E$484),"",INDEX(البيانات!$A$4:$CP$484,ROWS($A$1:E175),COLUMNS($B$12:F186)))</f>
        <v>محمد يوسف 175</v>
      </c>
      <c r="H186" s="6">
        <f>IF(ROWS(F$12:F186)&gt;COUNTA(البيانات!$A$4:$A$484),"",INDEX(البيانات!$A$4:$CP$484,ROWS($A$1:A175),7*(COLUMNS($H$12:H186)-1)+11))</f>
        <v>91.7</v>
      </c>
      <c r="I186" s="6">
        <f>IF(ROWS(G$12:G186)&gt;COUNTA(البيانات!$A$4:$A$484),"",INDEX(البيانات!$A$4:$CP$484,ROWS($A$1:B175),7*(COLUMNS($H$12:I186)-1)+11))</f>
        <v>82</v>
      </c>
      <c r="J186" s="6">
        <f>IF(ROWS(H$12:H186)&gt;COUNTA(البيانات!$A$4:$A$484),"",INDEX(البيانات!$A$4:$CP$484,ROWS($A$1:C175),7*(COLUMNS($H$12:J186)-1)+11))</f>
        <v>77.400000000000006</v>
      </c>
      <c r="K186" s="6">
        <f>IF(ROWS(I$12:I186)&gt;COUNTA(البيانات!$A$4:$A$484),"",INDEX(البيانات!$A$4:$CP$484,ROWS($A$1:D175),7*(COLUMNS($H$12:K186)-1)+11))</f>
        <v>95.2</v>
      </c>
      <c r="L186" s="6">
        <f>IF(ROWS(J$12:J186)&gt;COUNTA(البيانات!$A$4:$A$484),"",INDEX(البيانات!$A$4:$CP$484,ROWS($A$1:E175),7*(COLUMNS($H$12:L186)-1)+11))</f>
        <v>88</v>
      </c>
      <c r="M186" s="6">
        <f>IF(ROWS(K$12:K186)&gt;COUNTA(البيانات!$A$4:$A$484),"",INDEX(البيانات!$A$4:$CP$484,ROWS($A$1:F175),7*(COLUMNS($H$12:M186)-1)+11))</f>
        <v>93.5</v>
      </c>
      <c r="N186" s="6">
        <f>IF(ROWS(L$12:L186)&gt;COUNTA(البيانات!$A$4:$A$484),"",INDEX(البيانات!$A$4:$CP$484,ROWS($A$1:G175),7*(COLUMNS($H$12:N186)-1)+11))</f>
        <v>89.8</v>
      </c>
      <c r="O186" s="6">
        <f>IF(ROWS(M$12:M186)&gt;COUNTA(البيانات!$A$4:$A$484),"",INDEX(البيانات!$A$4:$CP$484,ROWS($A$1:H175),7*(COLUMNS($H$12:O186)-1)+11))</f>
        <v>92.8</v>
      </c>
      <c r="P186" s="6">
        <f>IF(ROWS(N$12:N186)&gt;COUNTA(البيانات!$A$4:$A$484),"",INDEX(البيانات!$A$4:$CP$484,ROWS($A$1:I175),7*(COLUMNS($H$12:P186)-1)+11))</f>
        <v>76</v>
      </c>
      <c r="Q186" s="6">
        <f>IF(ROWS(O$12:O186)&gt;COUNTA(البيانات!$A$4:$A$484),"",INDEX(البيانات!$A$4:$CP$484,ROWS($A$1:J175),7*(COLUMNS($H$12:Q186)-1)+11))</f>
        <v>0</v>
      </c>
      <c r="R186" s="6">
        <f>IF(ROWS(P$12:P186)&gt;COUNTA(البيانات!$A$4:$A$484),"",INDEX(البيانات!$A$4:$CP$484,ROWS($A$1:K175),7*(COLUMNS($H$12:R186)-1)+11))</f>
        <v>88.5</v>
      </c>
      <c r="S186" s="6">
        <f>IF(ROWS(Q$12:Q186)&gt;COUNTA(البيانات!$A$4:$A$484),"",INDEX(البيانات!$A$4:$CP$484,ROWS($A$1:L175),7*(COLUMNS($H$12:S186)-1)+11))</f>
        <v>0</v>
      </c>
      <c r="T186" s="5">
        <f>IF(ROWS(P$12:P186)&gt;COUNTA(البيانات!$A$4:$A$484),"",AVERAGE($H186:$S186))</f>
        <v>72.908333333333317</v>
      </c>
      <c r="U186" s="5" t="str">
        <f t="array" ref="U186">IF(ROWS($U$12:U186)&gt;$Y$11,"",INDEX($G$12:$G$492,SMALL(IF($G$12:$G$492&lt;&gt;"",IF(($T$12:$T$492&gt;=55)*($T$12:$T$492&lt;=60)+($T$12:$T$492&gt;=95)*($T$12:$T$492&lt;=100)=1,ROW($G$12:$G$492)-ROW($G$12)+1)),ROWS($U$12:U186))))</f>
        <v/>
      </c>
      <c r="V186" s="17" t="str">
        <f>IF(ROWS($V$12:V186)&gt;$Y$11,"",INDEX($T$12:$T$600,MATCH($U186,$G$12:$G$600,0)))</f>
        <v/>
      </c>
      <c r="W186" s="5"/>
    </row>
    <row r="187" spans="3:23" x14ac:dyDescent="0.35">
      <c r="C187" s="6" t="str">
        <f>IF(ROWS(B$12:B187)&gt;COUNTA(البيانات!A$4:A$484),"",INDEX(البيانات!$A$4:$CP$484,ROWS($A$1:A176),COLUMNS($B$12:B187)))</f>
        <v>مدرسة طة حسين</v>
      </c>
      <c r="D187" s="6" t="str">
        <f>IF(ROWS(C$12:C187)&gt;COUNTA(البيانات!B$4:B$484),"",INDEX(البيانات!$A$4:$CP$484,ROWS($A$1:B176),COLUMNS($B$12:C187)))</f>
        <v>أدبي</v>
      </c>
      <c r="E187" s="6" t="str">
        <f>IF(ROWS(D$12:D187)&gt;COUNTA(البيانات!C$4:C$484),"",INDEX(البيانات!$A$4:$CP$484,ROWS($A$1:C176),COLUMNS($B$12:D187)))</f>
        <v>12 [أدبي]/1</v>
      </c>
      <c r="F187" s="6" t="str">
        <f>IF(ROWS(E$12:E187)&gt;COUNTA(البيانات!D$4:D$484),"",INDEX(البيانات!$A$4:$CP$484,ROWS($A$1:D176),COLUMNS($B$12:E187)))</f>
        <v>20111118</v>
      </c>
      <c r="G187" s="6" t="str">
        <f>IF(ROWS(F$12:F187)&gt;COUNTA(البيانات!E$4:E$484),"",INDEX(البيانات!$A$4:$CP$484,ROWS($A$1:E176),COLUMNS($B$12:F187)))</f>
        <v>محمد يوسف 176</v>
      </c>
      <c r="H187" s="6">
        <f>IF(ROWS(F$12:F187)&gt;COUNTA(البيانات!$A$4:$A$484),"",INDEX(البيانات!$A$4:$CP$484,ROWS($A$1:A176),7*(COLUMNS($H$12:H187)-1)+11))</f>
        <v>94.1</v>
      </c>
      <c r="I187" s="6">
        <f>IF(ROWS(G$12:G187)&gt;COUNTA(البيانات!$A$4:$A$484),"",INDEX(البيانات!$A$4:$CP$484,ROWS($A$1:B176),7*(COLUMNS($H$12:I187)-1)+11))</f>
        <v>88.8</v>
      </c>
      <c r="J187" s="6">
        <f>IF(ROWS(H$12:H187)&gt;COUNTA(البيانات!$A$4:$A$484),"",INDEX(البيانات!$A$4:$CP$484,ROWS($A$1:C176),7*(COLUMNS($H$12:J187)-1)+11))</f>
        <v>82.8</v>
      </c>
      <c r="K187" s="6">
        <f>IF(ROWS(I$12:I187)&gt;COUNTA(البيانات!$A$4:$A$484),"",INDEX(البيانات!$A$4:$CP$484,ROWS($A$1:D176),7*(COLUMNS($H$12:K187)-1)+11))</f>
        <v>96.5</v>
      </c>
      <c r="L187" s="6">
        <f>IF(ROWS(J$12:J187)&gt;COUNTA(البيانات!$A$4:$A$484),"",INDEX(البيانات!$A$4:$CP$484,ROWS($A$1:E176),7*(COLUMNS($H$12:L187)-1)+11))</f>
        <v>91.2</v>
      </c>
      <c r="M187" s="6">
        <f>IF(ROWS(K$12:K187)&gt;COUNTA(البيانات!$A$4:$A$484),"",INDEX(البيانات!$A$4:$CP$484,ROWS($A$1:F176),7*(COLUMNS($H$12:M187)-1)+11))</f>
        <v>98.8</v>
      </c>
      <c r="N187" s="6">
        <f>IF(ROWS(L$12:L187)&gt;COUNTA(البيانات!$A$4:$A$484),"",INDEX(البيانات!$A$4:$CP$484,ROWS($A$1:G176),7*(COLUMNS($H$12:N187)-1)+11))</f>
        <v>93.8</v>
      </c>
      <c r="O187" s="6">
        <f>IF(ROWS(M$12:M187)&gt;COUNTA(البيانات!$A$4:$A$484),"",INDEX(البيانات!$A$4:$CP$484,ROWS($A$1:H176),7*(COLUMNS($H$12:O187)-1)+11))</f>
        <v>92.2</v>
      </c>
      <c r="P187" s="6">
        <f>IF(ROWS(N$12:N187)&gt;COUNTA(البيانات!$A$4:$A$484),"",INDEX(البيانات!$A$4:$CP$484,ROWS($A$1:I176),7*(COLUMNS($H$12:P187)-1)+11))</f>
        <v>88.9</v>
      </c>
      <c r="Q187" s="6">
        <f>IF(ROWS(O$12:O187)&gt;COUNTA(البيانات!$A$4:$A$484),"",INDEX(البيانات!$A$4:$CP$484,ROWS($A$1:J176),7*(COLUMNS($H$12:Q187)-1)+11))</f>
        <v>0</v>
      </c>
      <c r="R187" s="6">
        <f>IF(ROWS(P$12:P187)&gt;COUNTA(البيانات!$A$4:$A$484),"",INDEX(البيانات!$A$4:$CP$484,ROWS($A$1:K176),7*(COLUMNS($H$12:R187)-1)+11))</f>
        <v>92.6</v>
      </c>
      <c r="S187" s="6">
        <f>IF(ROWS(Q$12:Q187)&gt;COUNTA(البيانات!$A$4:$A$484),"",INDEX(البيانات!$A$4:$CP$484,ROWS($A$1:L176),7*(COLUMNS($H$12:S187)-1)+11))</f>
        <v>0</v>
      </c>
      <c r="T187" s="5">
        <f>IF(ROWS(P$12:P187)&gt;COUNTA(البيانات!$A$4:$A$484),"",AVERAGE($H187:$S187))</f>
        <v>76.641666666666666</v>
      </c>
      <c r="U187" s="5" t="str">
        <f t="array" ref="U187">IF(ROWS($U$12:U187)&gt;$Y$11,"",INDEX($G$12:$G$492,SMALL(IF($G$12:$G$492&lt;&gt;"",IF(($T$12:$T$492&gt;=55)*($T$12:$T$492&lt;=60)+($T$12:$T$492&gt;=95)*($T$12:$T$492&lt;=100)=1,ROW($G$12:$G$492)-ROW($G$12)+1)),ROWS($U$12:U187))))</f>
        <v/>
      </c>
      <c r="V187" s="17" t="str">
        <f>IF(ROWS($V$12:V187)&gt;$Y$11,"",INDEX($T$12:$T$600,MATCH($U187,$G$12:$G$600,0)))</f>
        <v/>
      </c>
      <c r="W187" s="5"/>
    </row>
    <row r="188" spans="3:23" x14ac:dyDescent="0.35">
      <c r="C188" s="6" t="str">
        <f>IF(ROWS(B$12:B188)&gt;COUNTA(البيانات!A$4:A$484),"",INDEX(البيانات!$A$4:$CP$484,ROWS($A$1:A177),COLUMNS($B$12:B188)))</f>
        <v>مدرسة طة حسين</v>
      </c>
      <c r="D188" s="6" t="str">
        <f>IF(ROWS(C$12:C188)&gt;COUNTA(البيانات!B$4:B$484),"",INDEX(البيانات!$A$4:$CP$484,ROWS($A$1:B177),COLUMNS($B$12:C188)))</f>
        <v>أدبي</v>
      </c>
      <c r="E188" s="6" t="str">
        <f>IF(ROWS(D$12:D188)&gt;COUNTA(البيانات!C$4:C$484),"",INDEX(البيانات!$A$4:$CP$484,ROWS($A$1:C177),COLUMNS($B$12:D188)))</f>
        <v>12 [أدبي]/1</v>
      </c>
      <c r="F188" s="6" t="str">
        <f>IF(ROWS(E$12:E188)&gt;COUNTA(البيانات!D$4:D$484),"",INDEX(البيانات!$A$4:$CP$484,ROWS($A$1:D177),COLUMNS($B$12:E188)))</f>
        <v>20220097</v>
      </c>
      <c r="G188" s="6" t="str">
        <f>IF(ROWS(F$12:F188)&gt;COUNTA(البيانات!E$4:E$484),"",INDEX(البيانات!$A$4:$CP$484,ROWS($A$1:E177),COLUMNS($B$12:F188)))</f>
        <v>محمد يوسف 177</v>
      </c>
      <c r="H188" s="6">
        <f>IF(ROWS(F$12:F188)&gt;COUNTA(البيانات!$A$4:$A$484),"",INDEX(البيانات!$A$4:$CP$484,ROWS($A$1:A177),7*(COLUMNS($H$12:H188)-1)+11))</f>
        <v>67.099999999999994</v>
      </c>
      <c r="I188" s="6">
        <f>IF(ROWS(G$12:G188)&gt;COUNTA(البيانات!$A$4:$A$484),"",INDEX(البيانات!$A$4:$CP$484,ROWS($A$1:B177),7*(COLUMNS($H$12:I188)-1)+11))</f>
        <v>70.900000000000006</v>
      </c>
      <c r="J188" s="6">
        <f>IF(ROWS(H$12:H188)&gt;COUNTA(البيانات!$A$4:$A$484),"",INDEX(البيانات!$A$4:$CP$484,ROWS($A$1:C177),7*(COLUMNS($H$12:J188)-1)+11))</f>
        <v>79.2</v>
      </c>
      <c r="K188" s="6">
        <f>IF(ROWS(I$12:I188)&gt;COUNTA(البيانات!$A$4:$A$484),"",INDEX(البيانات!$A$4:$CP$484,ROWS($A$1:D177),7*(COLUMNS($H$12:K188)-1)+11))</f>
        <v>75.8</v>
      </c>
      <c r="L188" s="6">
        <f>IF(ROWS(J$12:J188)&gt;COUNTA(البيانات!$A$4:$A$484),"",INDEX(البيانات!$A$4:$CP$484,ROWS($A$1:E177),7*(COLUMNS($H$12:L188)-1)+11))</f>
        <v>63.4</v>
      </c>
      <c r="M188" s="6">
        <f>IF(ROWS(K$12:K188)&gt;COUNTA(البيانات!$A$4:$A$484),"",INDEX(البيانات!$A$4:$CP$484,ROWS($A$1:F177),7*(COLUMNS($H$12:M188)-1)+11))</f>
        <v>68.8</v>
      </c>
      <c r="N188" s="6">
        <f>IF(ROWS(L$12:L188)&gt;COUNTA(البيانات!$A$4:$A$484),"",INDEX(البيانات!$A$4:$CP$484,ROWS($A$1:G177),7*(COLUMNS($H$12:N188)-1)+11))</f>
        <v>71.599999999999994</v>
      </c>
      <c r="O188" s="6">
        <f>IF(ROWS(M$12:M188)&gt;COUNTA(البيانات!$A$4:$A$484),"",INDEX(البيانات!$A$4:$CP$484,ROWS($A$1:H177),7*(COLUMNS($H$12:O188)-1)+11))</f>
        <v>65.2</v>
      </c>
      <c r="P188" s="6">
        <f>IF(ROWS(N$12:N188)&gt;COUNTA(البيانات!$A$4:$A$484),"",INDEX(البيانات!$A$4:$CP$484,ROWS($A$1:I177),7*(COLUMNS($H$12:P188)-1)+11))</f>
        <v>66</v>
      </c>
      <c r="Q188" s="6">
        <f>IF(ROWS(O$12:O188)&gt;COUNTA(البيانات!$A$4:$A$484),"",INDEX(البيانات!$A$4:$CP$484,ROWS($A$1:J177),7*(COLUMNS($H$12:Q188)-1)+11))</f>
        <v>0</v>
      </c>
      <c r="R188" s="6">
        <f>IF(ROWS(P$12:P188)&gt;COUNTA(البيانات!$A$4:$A$484),"",INDEX(البيانات!$A$4:$CP$484,ROWS($A$1:K177),7*(COLUMNS($H$12:R188)-1)+11))</f>
        <v>69.599999999999994</v>
      </c>
      <c r="S188" s="6">
        <f>IF(ROWS(Q$12:Q188)&gt;COUNTA(البيانات!$A$4:$A$484),"",INDEX(البيانات!$A$4:$CP$484,ROWS($A$1:L177),7*(COLUMNS($H$12:S188)-1)+11))</f>
        <v>0</v>
      </c>
      <c r="T188" s="5">
        <f>IF(ROWS(P$12:P188)&gt;COUNTA(البيانات!$A$4:$A$484),"",AVERAGE($H188:$S188))</f>
        <v>58.133333333333333</v>
      </c>
      <c r="U188" s="5" t="str">
        <f t="array" ref="U188">IF(ROWS($U$12:U188)&gt;$Y$11,"",INDEX($G$12:$G$492,SMALL(IF($G$12:$G$492&lt;&gt;"",IF(($T$12:$T$492&gt;=55)*($T$12:$T$492&lt;=60)+($T$12:$T$492&gt;=95)*($T$12:$T$492&lt;=100)=1,ROW($G$12:$G$492)-ROW($G$12)+1)),ROWS($U$12:U188))))</f>
        <v/>
      </c>
      <c r="V188" s="17" t="str">
        <f>IF(ROWS($V$12:V188)&gt;$Y$11,"",INDEX($T$12:$T$600,MATCH($U188,$G$12:$G$600,0)))</f>
        <v/>
      </c>
      <c r="W188" s="5"/>
    </row>
    <row r="189" spans="3:23" x14ac:dyDescent="0.35">
      <c r="C189" s="6" t="str">
        <f>IF(ROWS(B$12:B189)&gt;COUNTA(البيانات!A$4:A$484),"",INDEX(البيانات!$A$4:$CP$484,ROWS($A$1:A178),COLUMNS($B$12:B189)))</f>
        <v>مدرسة طة حسين</v>
      </c>
      <c r="D189" s="6" t="str">
        <f>IF(ROWS(C$12:C189)&gt;COUNTA(البيانات!B$4:B$484),"",INDEX(البيانات!$A$4:$CP$484,ROWS($A$1:B178),COLUMNS($B$12:C189)))</f>
        <v>أدبي</v>
      </c>
      <c r="E189" s="6" t="str">
        <f>IF(ROWS(D$12:D189)&gt;COUNTA(البيانات!C$4:C$484),"",INDEX(البيانات!$A$4:$CP$484,ROWS($A$1:C178),COLUMNS($B$12:D189)))</f>
        <v>12 [أدبي]/1</v>
      </c>
      <c r="F189" s="6" t="str">
        <f>IF(ROWS(E$12:E189)&gt;COUNTA(البيانات!D$4:D$484),"",INDEX(البيانات!$A$4:$CP$484,ROWS($A$1:D178),COLUMNS($B$12:E189)))</f>
        <v>20217921</v>
      </c>
      <c r="G189" s="6" t="str">
        <f>IF(ROWS(F$12:F189)&gt;COUNTA(البيانات!E$4:E$484),"",INDEX(البيانات!$A$4:$CP$484,ROWS($A$1:E178),COLUMNS($B$12:F189)))</f>
        <v>محمد يوسف 178</v>
      </c>
      <c r="H189" s="6">
        <f>IF(ROWS(F$12:F189)&gt;COUNTA(البيانات!$A$4:$A$484),"",INDEX(البيانات!$A$4:$CP$484,ROWS($A$1:A178),7*(COLUMNS($H$12:H189)-1)+11))</f>
        <v>84.5</v>
      </c>
      <c r="I189" s="6">
        <f>IF(ROWS(G$12:G189)&gt;COUNTA(البيانات!$A$4:$A$484),"",INDEX(البيانات!$A$4:$CP$484,ROWS($A$1:B178),7*(COLUMNS($H$12:I189)-1)+11))</f>
        <v>82.4</v>
      </c>
      <c r="J189" s="6">
        <f>IF(ROWS(H$12:H189)&gt;COUNTA(البيانات!$A$4:$A$484),"",INDEX(البيانات!$A$4:$CP$484,ROWS($A$1:C178),7*(COLUMNS($H$12:J189)-1)+11))</f>
        <v>63.3</v>
      </c>
      <c r="K189" s="6">
        <f>IF(ROWS(I$12:I189)&gt;COUNTA(البيانات!$A$4:$A$484),"",INDEX(البيانات!$A$4:$CP$484,ROWS($A$1:D178),7*(COLUMNS($H$12:K189)-1)+11))</f>
        <v>93.9</v>
      </c>
      <c r="L189" s="6">
        <f>IF(ROWS(J$12:J189)&gt;COUNTA(البيانات!$A$4:$A$484),"",INDEX(البيانات!$A$4:$CP$484,ROWS($A$1:E178),7*(COLUMNS($H$12:L189)-1)+11))</f>
        <v>93.4</v>
      </c>
      <c r="M189" s="6">
        <f>IF(ROWS(K$12:K189)&gt;COUNTA(البيانات!$A$4:$A$484),"",INDEX(البيانات!$A$4:$CP$484,ROWS($A$1:F178),7*(COLUMNS($H$12:M189)-1)+11))</f>
        <v>93.9</v>
      </c>
      <c r="N189" s="6">
        <f>IF(ROWS(L$12:L189)&gt;COUNTA(البيانات!$A$4:$A$484),"",INDEX(البيانات!$A$4:$CP$484,ROWS($A$1:G178),7*(COLUMNS($H$12:N189)-1)+11))</f>
        <v>91.2</v>
      </c>
      <c r="O189" s="6">
        <f>IF(ROWS(M$12:M189)&gt;COUNTA(البيانات!$A$4:$A$484),"",INDEX(البيانات!$A$4:$CP$484,ROWS($A$1:H178),7*(COLUMNS($H$12:O189)-1)+11))</f>
        <v>92.2</v>
      </c>
      <c r="P189" s="6">
        <f>IF(ROWS(N$12:N189)&gt;COUNTA(البيانات!$A$4:$A$484),"",INDEX(البيانات!$A$4:$CP$484,ROWS($A$1:I178),7*(COLUMNS($H$12:P189)-1)+11))</f>
        <v>84.1</v>
      </c>
      <c r="Q189" s="6">
        <f>IF(ROWS(O$12:O189)&gt;COUNTA(البيانات!$A$4:$A$484),"",INDEX(البيانات!$A$4:$CP$484,ROWS($A$1:J178),7*(COLUMNS($H$12:Q189)-1)+11))</f>
        <v>0</v>
      </c>
      <c r="R189" s="6">
        <f>IF(ROWS(P$12:P189)&gt;COUNTA(البيانات!$A$4:$A$484),"",INDEX(البيانات!$A$4:$CP$484,ROWS($A$1:K178),7*(COLUMNS($H$12:R189)-1)+11))</f>
        <v>91.8</v>
      </c>
      <c r="S189" s="6">
        <f>IF(ROWS(Q$12:Q189)&gt;COUNTA(البيانات!$A$4:$A$484),"",INDEX(البيانات!$A$4:$CP$484,ROWS($A$1:L178),7*(COLUMNS($H$12:S189)-1)+11))</f>
        <v>0</v>
      </c>
      <c r="T189" s="5">
        <f>IF(ROWS(P$12:P189)&gt;COUNTA(البيانات!$A$4:$A$484),"",AVERAGE($H189:$S189))</f>
        <v>72.558333333333337</v>
      </c>
      <c r="U189" s="5" t="str">
        <f t="array" ref="U189">IF(ROWS($U$12:U189)&gt;$Y$11,"",INDEX($G$12:$G$492,SMALL(IF($G$12:$G$492&lt;&gt;"",IF(($T$12:$T$492&gt;=55)*($T$12:$T$492&lt;=60)+($T$12:$T$492&gt;=95)*($T$12:$T$492&lt;=100)=1,ROW($G$12:$G$492)-ROW($G$12)+1)),ROWS($U$12:U189))))</f>
        <v/>
      </c>
      <c r="V189" s="17" t="str">
        <f>IF(ROWS($V$12:V189)&gt;$Y$11,"",INDEX($T$12:$T$600,MATCH($U189,$G$12:$G$600,0)))</f>
        <v/>
      </c>
      <c r="W189" s="5"/>
    </row>
    <row r="190" spans="3:23" x14ac:dyDescent="0.35">
      <c r="C190" s="6" t="str">
        <f>IF(ROWS(B$12:B190)&gt;COUNTA(البيانات!A$4:A$484),"",INDEX(البيانات!$A$4:$CP$484,ROWS($A$1:A179),COLUMNS($B$12:B190)))</f>
        <v>مدرسة طة حسين</v>
      </c>
      <c r="D190" s="6" t="str">
        <f>IF(ROWS(C$12:C190)&gt;COUNTA(البيانات!B$4:B$484),"",INDEX(البيانات!$A$4:$CP$484,ROWS($A$1:B179),COLUMNS($B$12:C190)))</f>
        <v>أدبي</v>
      </c>
      <c r="E190" s="6" t="str">
        <f>IF(ROWS(D$12:D190)&gt;COUNTA(البيانات!C$4:C$484),"",INDEX(البيانات!$A$4:$CP$484,ROWS($A$1:C179),COLUMNS($B$12:D190)))</f>
        <v>12 [أدبي]/1</v>
      </c>
      <c r="F190" s="6" t="str">
        <f>IF(ROWS(E$12:E190)&gt;COUNTA(البيانات!D$4:D$484),"",INDEX(البيانات!$A$4:$CP$484,ROWS($A$1:D179),COLUMNS($B$12:E190)))</f>
        <v>20111122</v>
      </c>
      <c r="G190" s="6" t="str">
        <f>IF(ROWS(F$12:F190)&gt;COUNTA(البيانات!E$4:E$484),"",INDEX(البيانات!$A$4:$CP$484,ROWS($A$1:E179),COLUMNS($B$12:F190)))</f>
        <v>محمد يوسف 179</v>
      </c>
      <c r="H190" s="6">
        <f>IF(ROWS(F$12:F190)&gt;COUNTA(البيانات!$A$4:$A$484),"",INDEX(البيانات!$A$4:$CP$484,ROWS($A$1:A179),7*(COLUMNS($H$12:H190)-1)+11))</f>
        <v>74.900000000000006</v>
      </c>
      <c r="I190" s="6">
        <f>IF(ROWS(G$12:G190)&gt;COUNTA(البيانات!$A$4:$A$484),"",INDEX(البيانات!$A$4:$CP$484,ROWS($A$1:B179),7*(COLUMNS($H$12:I190)-1)+11))</f>
        <v>68.400000000000006</v>
      </c>
      <c r="J190" s="6">
        <f>IF(ROWS(H$12:H190)&gt;COUNTA(البيانات!$A$4:$A$484),"",INDEX(البيانات!$A$4:$CP$484,ROWS($A$1:C179),7*(COLUMNS($H$12:J190)-1)+11))</f>
        <v>66.099999999999994</v>
      </c>
      <c r="K190" s="6">
        <f>IF(ROWS(I$12:I190)&gt;COUNTA(البيانات!$A$4:$A$484),"",INDEX(البيانات!$A$4:$CP$484,ROWS($A$1:D179),7*(COLUMNS($H$12:K190)-1)+11))</f>
        <v>83.7</v>
      </c>
      <c r="L190" s="6">
        <f>IF(ROWS(J$12:J190)&gt;COUNTA(البيانات!$A$4:$A$484),"",INDEX(البيانات!$A$4:$CP$484,ROWS($A$1:E179),7*(COLUMNS($H$12:L190)-1)+11))</f>
        <v>71.7</v>
      </c>
      <c r="M190" s="6">
        <f>IF(ROWS(K$12:K190)&gt;COUNTA(البيانات!$A$4:$A$484),"",INDEX(البيانات!$A$4:$CP$484,ROWS($A$1:F179),7*(COLUMNS($H$12:M190)-1)+11))</f>
        <v>80.3</v>
      </c>
      <c r="N190" s="6">
        <f>IF(ROWS(L$12:L190)&gt;COUNTA(البيانات!$A$4:$A$484),"",INDEX(البيانات!$A$4:$CP$484,ROWS($A$1:G179),7*(COLUMNS($H$12:N190)-1)+11))</f>
        <v>70.7</v>
      </c>
      <c r="O190" s="6">
        <f>IF(ROWS(M$12:M190)&gt;COUNTA(البيانات!$A$4:$A$484),"",INDEX(البيانات!$A$4:$CP$484,ROWS($A$1:H179),7*(COLUMNS($H$12:O190)-1)+11))</f>
        <v>81.400000000000006</v>
      </c>
      <c r="P190" s="6">
        <f>IF(ROWS(N$12:N190)&gt;COUNTA(البيانات!$A$4:$A$484),"",INDEX(البيانات!$A$4:$CP$484,ROWS($A$1:I179),7*(COLUMNS($H$12:P190)-1)+11))</f>
        <v>67.8</v>
      </c>
      <c r="Q190" s="6">
        <f>IF(ROWS(O$12:O190)&gt;COUNTA(البيانات!$A$4:$A$484),"",INDEX(البيانات!$A$4:$CP$484,ROWS($A$1:J179),7*(COLUMNS($H$12:Q190)-1)+11))</f>
        <v>0</v>
      </c>
      <c r="R190" s="6">
        <f>IF(ROWS(P$12:P190)&gt;COUNTA(البيانات!$A$4:$A$484),"",INDEX(البيانات!$A$4:$CP$484,ROWS($A$1:K179),7*(COLUMNS($H$12:R190)-1)+11))</f>
        <v>75.8</v>
      </c>
      <c r="S190" s="6">
        <f>IF(ROWS(Q$12:Q190)&gt;COUNTA(البيانات!$A$4:$A$484),"",INDEX(البيانات!$A$4:$CP$484,ROWS($A$1:L179),7*(COLUMNS($H$12:S190)-1)+11))</f>
        <v>0</v>
      </c>
      <c r="T190" s="5">
        <f>IF(ROWS(P$12:P190)&gt;COUNTA(البيانات!$A$4:$A$484),"",AVERAGE($H190:$S190))</f>
        <v>61.733333333333327</v>
      </c>
      <c r="U190" s="5" t="str">
        <f t="array" ref="U190">IF(ROWS($U$12:U190)&gt;$Y$11,"",INDEX($G$12:$G$492,SMALL(IF($G$12:$G$492&lt;&gt;"",IF(($T$12:$T$492&gt;=55)*($T$12:$T$492&lt;=60)+($T$12:$T$492&gt;=95)*($T$12:$T$492&lt;=100)=1,ROW($G$12:$G$492)-ROW($G$12)+1)),ROWS($U$12:U190))))</f>
        <v/>
      </c>
      <c r="V190" s="17" t="str">
        <f>IF(ROWS($V$12:V190)&gt;$Y$11,"",INDEX($T$12:$T$600,MATCH($U190,$G$12:$G$600,0)))</f>
        <v/>
      </c>
      <c r="W190" s="5"/>
    </row>
    <row r="191" spans="3:23" x14ac:dyDescent="0.35">
      <c r="C191" s="6" t="str">
        <f>IF(ROWS(B$12:B191)&gt;COUNTA(البيانات!A$4:A$484),"",INDEX(البيانات!$A$4:$CP$484,ROWS($A$1:A180),COLUMNS($B$12:B191)))</f>
        <v>مدرسة طة حسين</v>
      </c>
      <c r="D191" s="6" t="str">
        <f>IF(ROWS(C$12:C191)&gt;COUNTA(البيانات!B$4:B$484),"",INDEX(البيانات!$A$4:$CP$484,ROWS($A$1:B180),COLUMNS($B$12:C191)))</f>
        <v>أدبي</v>
      </c>
      <c r="E191" s="6" t="str">
        <f>IF(ROWS(D$12:D191)&gt;COUNTA(البيانات!C$4:C$484),"",INDEX(البيانات!$A$4:$CP$484,ROWS($A$1:C180),COLUMNS($B$12:D191)))</f>
        <v>12 [أدبي]/1</v>
      </c>
      <c r="F191" s="6" t="str">
        <f>IF(ROWS(E$12:E191)&gt;COUNTA(البيانات!D$4:D$484),"",INDEX(البيانات!$A$4:$CP$484,ROWS($A$1:D180),COLUMNS($B$12:E191)))</f>
        <v>20110480</v>
      </c>
      <c r="G191" s="6" t="str">
        <f>IF(ROWS(F$12:F191)&gt;COUNTA(البيانات!E$4:E$484),"",INDEX(البيانات!$A$4:$CP$484,ROWS($A$1:E180),COLUMNS($B$12:F191)))</f>
        <v>محمد يوسف 180</v>
      </c>
      <c r="H191" s="6">
        <f>IF(ROWS(F$12:F191)&gt;COUNTA(البيانات!$A$4:$A$484),"",INDEX(البيانات!$A$4:$CP$484,ROWS($A$1:A180),7*(COLUMNS($H$12:H191)-1)+11))</f>
        <v>93.4</v>
      </c>
      <c r="I191" s="6">
        <f>IF(ROWS(G$12:G191)&gt;COUNTA(البيانات!$A$4:$A$484),"",INDEX(البيانات!$A$4:$CP$484,ROWS($A$1:B180),7*(COLUMNS($H$12:I191)-1)+11))</f>
        <v>89.6</v>
      </c>
      <c r="J191" s="6">
        <f>IF(ROWS(H$12:H191)&gt;COUNTA(البيانات!$A$4:$A$484),"",INDEX(البيانات!$A$4:$CP$484,ROWS($A$1:C180),7*(COLUMNS($H$12:J191)-1)+11))</f>
        <v>81.2</v>
      </c>
      <c r="K191" s="6">
        <f>IF(ROWS(I$12:I191)&gt;COUNTA(البيانات!$A$4:$A$484),"",INDEX(البيانات!$A$4:$CP$484,ROWS($A$1:D180),7*(COLUMNS($H$12:K191)-1)+11))</f>
        <v>97.3</v>
      </c>
      <c r="L191" s="6">
        <f>IF(ROWS(J$12:J191)&gt;COUNTA(البيانات!$A$4:$A$484),"",INDEX(البيانات!$A$4:$CP$484,ROWS($A$1:E180),7*(COLUMNS($H$12:L191)-1)+11))</f>
        <v>93.6</v>
      </c>
      <c r="M191" s="6">
        <f>IF(ROWS(K$12:K191)&gt;COUNTA(البيانات!$A$4:$A$484),"",INDEX(البيانات!$A$4:$CP$484,ROWS($A$1:F180),7*(COLUMNS($H$12:M191)-1)+11))</f>
        <v>98.3</v>
      </c>
      <c r="N191" s="6">
        <f>IF(ROWS(L$12:L191)&gt;COUNTA(البيانات!$A$4:$A$484),"",INDEX(البيانات!$A$4:$CP$484,ROWS($A$1:G180),7*(COLUMNS($H$12:N191)-1)+11))</f>
        <v>95.3</v>
      </c>
      <c r="O191" s="6">
        <f>IF(ROWS(M$12:M191)&gt;COUNTA(البيانات!$A$4:$A$484),"",INDEX(البيانات!$A$4:$CP$484,ROWS($A$1:H180),7*(COLUMNS($H$12:O191)-1)+11))</f>
        <v>97.6</v>
      </c>
      <c r="P191" s="6">
        <f>IF(ROWS(N$12:N191)&gt;COUNTA(البيانات!$A$4:$A$484),"",INDEX(البيانات!$A$4:$CP$484,ROWS($A$1:I180),7*(COLUMNS($H$12:P191)-1)+11))</f>
        <v>87.8</v>
      </c>
      <c r="Q191" s="6">
        <f>IF(ROWS(O$12:O191)&gt;COUNTA(البيانات!$A$4:$A$484),"",INDEX(البيانات!$A$4:$CP$484,ROWS($A$1:J180),7*(COLUMNS($H$12:Q191)-1)+11))</f>
        <v>0</v>
      </c>
      <c r="R191" s="6">
        <f>IF(ROWS(P$12:P191)&gt;COUNTA(البيانات!$A$4:$A$484),"",INDEX(البيانات!$A$4:$CP$484,ROWS($A$1:K180),7*(COLUMNS($H$12:R191)-1)+11))</f>
        <v>93.6</v>
      </c>
      <c r="S191" s="6">
        <f>IF(ROWS(Q$12:Q191)&gt;COUNTA(البيانات!$A$4:$A$484),"",INDEX(البيانات!$A$4:$CP$484,ROWS($A$1:L180),7*(COLUMNS($H$12:S191)-1)+11))</f>
        <v>0</v>
      </c>
      <c r="T191" s="5">
        <f>IF(ROWS(P$12:P191)&gt;COUNTA(البيانات!$A$4:$A$484),"",AVERAGE($H191:$S191))</f>
        <v>77.308333333333323</v>
      </c>
      <c r="U191" s="5" t="str">
        <f t="array" ref="U191">IF(ROWS($U$12:U191)&gt;$Y$11,"",INDEX($G$12:$G$492,SMALL(IF($G$12:$G$492&lt;&gt;"",IF(($T$12:$T$492&gt;=55)*($T$12:$T$492&lt;=60)+($T$12:$T$492&gt;=95)*($T$12:$T$492&lt;=100)=1,ROW($G$12:$G$492)-ROW($G$12)+1)),ROWS($U$12:U191))))</f>
        <v/>
      </c>
      <c r="V191" s="17" t="str">
        <f>IF(ROWS($V$12:V191)&gt;$Y$11,"",INDEX($T$12:$T$600,MATCH($U191,$G$12:$G$600,0)))</f>
        <v/>
      </c>
      <c r="W191" s="5"/>
    </row>
    <row r="192" spans="3:23" x14ac:dyDescent="0.35">
      <c r="C192" s="6" t="str">
        <f>IF(ROWS(B$12:B192)&gt;COUNTA(البيانات!A$4:A$484),"",INDEX(البيانات!$A$4:$CP$484,ROWS($A$1:A181),COLUMNS($B$12:B192)))</f>
        <v>مدرسة طة حسين</v>
      </c>
      <c r="D192" s="6" t="str">
        <f>IF(ROWS(C$12:C192)&gt;COUNTA(البيانات!B$4:B$484),"",INDEX(البيانات!$A$4:$CP$484,ROWS($A$1:B181),COLUMNS($B$12:C192)))</f>
        <v>أدبي</v>
      </c>
      <c r="E192" s="6" t="str">
        <f>IF(ROWS(D$12:D192)&gt;COUNTA(البيانات!C$4:C$484),"",INDEX(البيانات!$A$4:$CP$484,ROWS($A$1:C181),COLUMNS($B$12:D192)))</f>
        <v>12 [أدبي]/1</v>
      </c>
      <c r="F192" s="6" t="str">
        <f>IF(ROWS(E$12:E192)&gt;COUNTA(البيانات!D$4:D$484),"",INDEX(البيانات!$A$4:$CP$484,ROWS($A$1:D181),COLUMNS($B$12:E192)))</f>
        <v>20207661</v>
      </c>
      <c r="G192" s="6" t="str">
        <f>IF(ROWS(F$12:F192)&gt;COUNTA(البيانات!E$4:E$484),"",INDEX(البيانات!$A$4:$CP$484,ROWS($A$1:E181),COLUMNS($B$12:F192)))</f>
        <v>محمد يوسف 181</v>
      </c>
      <c r="H192" s="6">
        <f>IF(ROWS(F$12:F192)&gt;COUNTA(البيانات!$A$4:$A$484),"",INDEX(البيانات!$A$4:$CP$484,ROWS($A$1:A181),7*(COLUMNS($H$12:H192)-1)+11))</f>
        <v>81.8</v>
      </c>
      <c r="I192" s="6">
        <f>IF(ROWS(G$12:G192)&gt;COUNTA(البيانات!$A$4:$A$484),"",INDEX(البيانات!$A$4:$CP$484,ROWS($A$1:B181),7*(COLUMNS($H$12:I192)-1)+11))</f>
        <v>72.099999999999994</v>
      </c>
      <c r="J192" s="6">
        <f>IF(ROWS(H$12:H192)&gt;COUNTA(البيانات!$A$4:$A$484),"",INDEX(البيانات!$A$4:$CP$484,ROWS($A$1:C181),7*(COLUMNS($H$12:J192)-1)+11))</f>
        <v>71.8</v>
      </c>
      <c r="K192" s="6">
        <f>IF(ROWS(I$12:I192)&gt;COUNTA(البيانات!$A$4:$A$484),"",INDEX(البيانات!$A$4:$CP$484,ROWS($A$1:D181),7*(COLUMNS($H$12:K192)-1)+11))</f>
        <v>90.5</v>
      </c>
      <c r="L192" s="6">
        <f>IF(ROWS(J$12:J192)&gt;COUNTA(البيانات!$A$4:$A$484),"",INDEX(البيانات!$A$4:$CP$484,ROWS($A$1:E181),7*(COLUMNS($H$12:L192)-1)+11))</f>
        <v>77.5</v>
      </c>
      <c r="M192" s="6">
        <f>IF(ROWS(K$12:K192)&gt;COUNTA(البيانات!$A$4:$A$484),"",INDEX(البيانات!$A$4:$CP$484,ROWS($A$1:F181),7*(COLUMNS($H$12:M192)-1)+11))</f>
        <v>82.4</v>
      </c>
      <c r="N192" s="6">
        <f>IF(ROWS(L$12:L192)&gt;COUNTA(البيانات!$A$4:$A$484),"",INDEX(البيانات!$A$4:$CP$484,ROWS($A$1:G181),7*(COLUMNS($H$12:N192)-1)+11))</f>
        <v>72.400000000000006</v>
      </c>
      <c r="O192" s="6">
        <f>IF(ROWS(M$12:M192)&gt;COUNTA(البيانات!$A$4:$A$484),"",INDEX(البيانات!$A$4:$CP$484,ROWS($A$1:H181),7*(COLUMNS($H$12:O192)-1)+11))</f>
        <v>83.5</v>
      </c>
      <c r="P192" s="6">
        <f>IF(ROWS(N$12:N192)&gt;COUNTA(البيانات!$A$4:$A$484),"",INDEX(البيانات!$A$4:$CP$484,ROWS($A$1:I181),7*(COLUMNS($H$12:P192)-1)+11))</f>
        <v>77</v>
      </c>
      <c r="Q192" s="6">
        <f>IF(ROWS(O$12:O192)&gt;COUNTA(البيانات!$A$4:$A$484),"",INDEX(البيانات!$A$4:$CP$484,ROWS($A$1:J181),7*(COLUMNS($H$12:Q192)-1)+11))</f>
        <v>0</v>
      </c>
      <c r="R192" s="6">
        <f>IF(ROWS(P$12:P192)&gt;COUNTA(البيانات!$A$4:$A$484),"",INDEX(البيانات!$A$4:$CP$484,ROWS($A$1:K181),7*(COLUMNS($H$12:R192)-1)+11))</f>
        <v>76</v>
      </c>
      <c r="S192" s="6">
        <f>IF(ROWS(Q$12:Q192)&gt;COUNTA(البيانات!$A$4:$A$484),"",INDEX(البيانات!$A$4:$CP$484,ROWS($A$1:L181),7*(COLUMNS($H$12:S192)-1)+11))</f>
        <v>0</v>
      </c>
      <c r="T192" s="5">
        <f>IF(ROWS(P$12:P192)&gt;COUNTA(البيانات!$A$4:$A$484),"",AVERAGE($H192:$S192))</f>
        <v>65.416666666666671</v>
      </c>
      <c r="U192" s="5" t="str">
        <f t="array" ref="U192">IF(ROWS($U$12:U192)&gt;$Y$11,"",INDEX($G$12:$G$492,SMALL(IF($G$12:$G$492&lt;&gt;"",IF(($T$12:$T$492&gt;=55)*($T$12:$T$492&lt;=60)+($T$12:$T$492&gt;=95)*($T$12:$T$492&lt;=100)=1,ROW($G$12:$G$492)-ROW($G$12)+1)),ROWS($U$12:U192))))</f>
        <v/>
      </c>
      <c r="V192" s="17" t="str">
        <f>IF(ROWS($V$12:V192)&gt;$Y$11,"",INDEX($T$12:$T$600,MATCH($U192,$G$12:$G$600,0)))</f>
        <v/>
      </c>
      <c r="W192" s="5"/>
    </row>
    <row r="193" spans="3:23" x14ac:dyDescent="0.35">
      <c r="C193" s="6" t="str">
        <f>IF(ROWS(B$12:B193)&gt;COUNTA(البيانات!A$4:A$484),"",INDEX(البيانات!$A$4:$CP$484,ROWS($A$1:A182),COLUMNS($B$12:B193)))</f>
        <v>مدرسة طة حسين</v>
      </c>
      <c r="D193" s="6" t="str">
        <f>IF(ROWS(C$12:C193)&gt;COUNTA(البيانات!B$4:B$484),"",INDEX(البيانات!$A$4:$CP$484,ROWS($A$1:B182),COLUMNS($B$12:C193)))</f>
        <v>أدبي</v>
      </c>
      <c r="E193" s="6" t="str">
        <f>IF(ROWS(D$12:D193)&gt;COUNTA(البيانات!C$4:C$484),"",INDEX(البيانات!$A$4:$CP$484,ROWS($A$1:C182),COLUMNS($B$12:D193)))</f>
        <v>12 [أدبي]/1</v>
      </c>
      <c r="F193" s="6" t="str">
        <f>IF(ROWS(E$12:E193)&gt;COUNTA(البيانات!D$4:D$484),"",INDEX(البيانات!$A$4:$CP$484,ROWS($A$1:D182),COLUMNS($B$12:E193)))</f>
        <v>20207522</v>
      </c>
      <c r="G193" s="6" t="str">
        <f>IF(ROWS(F$12:F193)&gt;COUNTA(البيانات!E$4:E$484),"",INDEX(البيانات!$A$4:$CP$484,ROWS($A$1:E182),COLUMNS($B$12:F193)))</f>
        <v>محمد يوسف 182</v>
      </c>
      <c r="H193" s="6">
        <f>IF(ROWS(F$12:F193)&gt;COUNTA(البيانات!$A$4:$A$484),"",INDEX(البيانات!$A$4:$CP$484,ROWS($A$1:A182),7*(COLUMNS($H$12:H193)-1)+11))</f>
        <v>74.8</v>
      </c>
      <c r="I193" s="6">
        <f>IF(ROWS(G$12:G193)&gt;COUNTA(البيانات!$A$4:$A$484),"",INDEX(البيانات!$A$4:$CP$484,ROWS($A$1:B182),7*(COLUMNS($H$12:I193)-1)+11))</f>
        <v>72.2</v>
      </c>
      <c r="J193" s="6">
        <f>IF(ROWS(H$12:H193)&gt;COUNTA(البيانات!$A$4:$A$484),"",INDEX(البيانات!$A$4:$CP$484,ROWS($A$1:C182),7*(COLUMNS($H$12:J193)-1)+11))</f>
        <v>65.8</v>
      </c>
      <c r="K193" s="6">
        <f>IF(ROWS(I$12:I193)&gt;COUNTA(البيانات!$A$4:$A$484),"",INDEX(البيانات!$A$4:$CP$484,ROWS($A$1:D182),7*(COLUMNS($H$12:K193)-1)+11))</f>
        <v>75.900000000000006</v>
      </c>
      <c r="L193" s="6">
        <f>IF(ROWS(J$12:J193)&gt;COUNTA(البيانات!$A$4:$A$484),"",INDEX(البيانات!$A$4:$CP$484,ROWS($A$1:E182),7*(COLUMNS($H$12:L193)-1)+11))</f>
        <v>71.400000000000006</v>
      </c>
      <c r="M193" s="6">
        <f>IF(ROWS(K$12:K193)&gt;COUNTA(البيانات!$A$4:$A$484),"",INDEX(البيانات!$A$4:$CP$484,ROWS($A$1:F182),7*(COLUMNS($H$12:M193)-1)+11))</f>
        <v>77.3</v>
      </c>
      <c r="N193" s="6">
        <f>IF(ROWS(L$12:L193)&gt;COUNTA(البيانات!$A$4:$A$484),"",INDEX(البيانات!$A$4:$CP$484,ROWS($A$1:G182),7*(COLUMNS($H$12:N193)-1)+11))</f>
        <v>84.3</v>
      </c>
      <c r="O193" s="6">
        <f>IF(ROWS(M$12:M193)&gt;COUNTA(البيانات!$A$4:$A$484),"",INDEX(البيانات!$A$4:$CP$484,ROWS($A$1:H182),7*(COLUMNS($H$12:O193)-1)+11))</f>
        <v>70.3</v>
      </c>
      <c r="P193" s="6">
        <f>IF(ROWS(N$12:N193)&gt;COUNTA(البيانات!$A$4:$A$484),"",INDEX(البيانات!$A$4:$CP$484,ROWS($A$1:I182),7*(COLUMNS($H$12:P193)-1)+11))</f>
        <v>78.099999999999994</v>
      </c>
      <c r="Q193" s="6">
        <f>IF(ROWS(O$12:O193)&gt;COUNTA(البيانات!$A$4:$A$484),"",INDEX(البيانات!$A$4:$CP$484,ROWS($A$1:J182),7*(COLUMNS($H$12:Q193)-1)+11))</f>
        <v>0</v>
      </c>
      <c r="R193" s="6">
        <f>IF(ROWS(P$12:P193)&gt;COUNTA(البيانات!$A$4:$A$484),"",INDEX(البيانات!$A$4:$CP$484,ROWS($A$1:K182),7*(COLUMNS($H$12:R193)-1)+11))</f>
        <v>76.7</v>
      </c>
      <c r="S193" s="6">
        <f>IF(ROWS(Q$12:Q193)&gt;COUNTA(البيانات!$A$4:$A$484),"",INDEX(البيانات!$A$4:$CP$484,ROWS($A$1:L182),7*(COLUMNS($H$12:S193)-1)+11))</f>
        <v>0</v>
      </c>
      <c r="T193" s="5">
        <f>IF(ROWS(P$12:P193)&gt;COUNTA(البيانات!$A$4:$A$484),"",AVERAGE($H193:$S193))</f>
        <v>62.233333333333341</v>
      </c>
      <c r="U193" s="5" t="str">
        <f t="array" ref="U193">IF(ROWS($U$12:U193)&gt;$Y$11,"",INDEX($G$12:$G$492,SMALL(IF($G$12:$G$492&lt;&gt;"",IF(($T$12:$T$492&gt;=55)*($T$12:$T$492&lt;=60)+($T$12:$T$492&gt;=95)*($T$12:$T$492&lt;=100)=1,ROW($G$12:$G$492)-ROW($G$12)+1)),ROWS($U$12:U193))))</f>
        <v/>
      </c>
      <c r="V193" s="17" t="str">
        <f>IF(ROWS($V$12:V193)&gt;$Y$11,"",INDEX($T$12:$T$600,MATCH($U193,$G$12:$G$600,0)))</f>
        <v/>
      </c>
      <c r="W193" s="5"/>
    </row>
    <row r="194" spans="3:23" x14ac:dyDescent="0.35">
      <c r="C194" s="6" t="str">
        <f>IF(ROWS(B$12:B194)&gt;COUNTA(البيانات!A$4:A$484),"",INDEX(البيانات!$A$4:$CP$484,ROWS($A$1:A183),COLUMNS($B$12:B194)))</f>
        <v>مدرسة طة حسين</v>
      </c>
      <c r="D194" s="6" t="str">
        <f>IF(ROWS(C$12:C194)&gt;COUNTA(البيانات!B$4:B$484),"",INDEX(البيانات!$A$4:$CP$484,ROWS($A$1:B183),COLUMNS($B$12:C194)))</f>
        <v>أدبي</v>
      </c>
      <c r="E194" s="6" t="str">
        <f>IF(ROWS(D$12:D194)&gt;COUNTA(البيانات!C$4:C$484),"",INDEX(البيانات!$A$4:$CP$484,ROWS($A$1:C183),COLUMNS($B$12:D194)))</f>
        <v>12 [أدبي]/1</v>
      </c>
      <c r="F194" s="6" t="str">
        <f>IF(ROWS(E$12:E194)&gt;COUNTA(البيانات!D$4:D$484),"",INDEX(البيانات!$A$4:$CP$484,ROWS($A$1:D183),COLUMNS($B$12:E194)))</f>
        <v>20421162</v>
      </c>
      <c r="G194" s="6" t="str">
        <f>IF(ROWS(F$12:F194)&gt;COUNTA(البيانات!E$4:E$484),"",INDEX(البيانات!$A$4:$CP$484,ROWS($A$1:E183),COLUMNS($B$12:F194)))</f>
        <v>محمد يوسف 183</v>
      </c>
      <c r="H194" s="6">
        <f>IF(ROWS(F$12:F194)&gt;COUNTA(البيانات!$A$4:$A$484),"",INDEX(البيانات!$A$4:$CP$484,ROWS($A$1:A183),7*(COLUMNS($H$12:H194)-1)+11))</f>
        <v>76.7</v>
      </c>
      <c r="I194" s="6">
        <f>IF(ROWS(G$12:G194)&gt;COUNTA(البيانات!$A$4:$A$484),"",INDEX(البيانات!$A$4:$CP$484,ROWS($A$1:B183),7*(COLUMNS($H$12:I194)-1)+11))</f>
        <v>75.8</v>
      </c>
      <c r="J194" s="6">
        <f>IF(ROWS(H$12:H194)&gt;COUNTA(البيانات!$A$4:$A$484),"",INDEX(البيانات!$A$4:$CP$484,ROWS($A$1:C183),7*(COLUMNS($H$12:J194)-1)+11))</f>
        <v>75.7</v>
      </c>
      <c r="K194" s="6">
        <f>IF(ROWS(I$12:I194)&gt;COUNTA(البيانات!$A$4:$A$484),"",INDEX(البيانات!$A$4:$CP$484,ROWS($A$1:D183),7*(COLUMNS($H$12:K194)-1)+11))</f>
        <v>88.1</v>
      </c>
      <c r="L194" s="6">
        <f>IF(ROWS(J$12:J194)&gt;COUNTA(البيانات!$A$4:$A$484),"",INDEX(البيانات!$A$4:$CP$484,ROWS($A$1:E183),7*(COLUMNS($H$12:L194)-1)+11))</f>
        <v>75.099999999999994</v>
      </c>
      <c r="M194" s="6">
        <f>IF(ROWS(K$12:K194)&gt;COUNTA(البيانات!$A$4:$A$484),"",INDEX(البيانات!$A$4:$CP$484,ROWS($A$1:F183),7*(COLUMNS($H$12:M194)-1)+11))</f>
        <v>86.1</v>
      </c>
      <c r="N194" s="6">
        <f>IF(ROWS(L$12:L194)&gt;COUNTA(البيانات!$A$4:$A$484),"",INDEX(البيانات!$A$4:$CP$484,ROWS($A$1:G183),7*(COLUMNS($H$12:N194)-1)+11))</f>
        <v>87.1</v>
      </c>
      <c r="O194" s="6">
        <f>IF(ROWS(M$12:M194)&gt;COUNTA(البيانات!$A$4:$A$484),"",INDEX(البيانات!$A$4:$CP$484,ROWS($A$1:H183),7*(COLUMNS($H$12:O194)-1)+11))</f>
        <v>81.3</v>
      </c>
      <c r="P194" s="6">
        <f>IF(ROWS(N$12:N194)&gt;COUNTA(البيانات!$A$4:$A$484),"",INDEX(البيانات!$A$4:$CP$484,ROWS($A$1:I183),7*(COLUMNS($H$12:P194)-1)+11))</f>
        <v>77.400000000000006</v>
      </c>
      <c r="Q194" s="6">
        <f>IF(ROWS(O$12:O194)&gt;COUNTA(البيانات!$A$4:$A$484),"",INDEX(البيانات!$A$4:$CP$484,ROWS($A$1:J183),7*(COLUMNS($H$12:Q194)-1)+11))</f>
        <v>0</v>
      </c>
      <c r="R194" s="6">
        <f>IF(ROWS(P$12:P194)&gt;COUNTA(البيانات!$A$4:$A$484),"",INDEX(البيانات!$A$4:$CP$484,ROWS($A$1:K183),7*(COLUMNS($H$12:R194)-1)+11))</f>
        <v>80.099999999999994</v>
      </c>
      <c r="S194" s="6">
        <f>IF(ROWS(Q$12:Q194)&gt;COUNTA(البيانات!$A$4:$A$484),"",INDEX(البيانات!$A$4:$CP$484,ROWS($A$1:L183),7*(COLUMNS($H$12:S194)-1)+11))</f>
        <v>0</v>
      </c>
      <c r="T194" s="5">
        <f>IF(ROWS(P$12:P194)&gt;COUNTA(البيانات!$A$4:$A$484),"",AVERAGE($H194:$S194))</f>
        <v>66.95</v>
      </c>
      <c r="U194" s="5" t="str">
        <f t="array" ref="U194">IF(ROWS($U$12:U194)&gt;$Y$11,"",INDEX($G$12:$G$492,SMALL(IF($G$12:$G$492&lt;&gt;"",IF(($T$12:$T$492&gt;=55)*($T$12:$T$492&lt;=60)+($T$12:$T$492&gt;=95)*($T$12:$T$492&lt;=100)=1,ROW($G$12:$G$492)-ROW($G$12)+1)),ROWS($U$12:U194))))</f>
        <v/>
      </c>
      <c r="V194" s="17" t="str">
        <f>IF(ROWS($V$12:V194)&gt;$Y$11,"",INDEX($T$12:$T$600,MATCH($U194,$G$12:$G$600,0)))</f>
        <v/>
      </c>
      <c r="W194" s="5"/>
    </row>
    <row r="195" spans="3:23" x14ac:dyDescent="0.35">
      <c r="C195" s="6" t="str">
        <f>IF(ROWS(B$12:B195)&gt;COUNTA(البيانات!A$4:A$484),"",INDEX(البيانات!$A$4:$CP$484,ROWS($A$1:A184),COLUMNS($B$12:B195)))</f>
        <v>مدرسة طة حسين</v>
      </c>
      <c r="D195" s="6" t="str">
        <f>IF(ROWS(C$12:C195)&gt;COUNTA(البيانات!B$4:B$484),"",INDEX(البيانات!$A$4:$CP$484,ROWS($A$1:B184),COLUMNS($B$12:C195)))</f>
        <v>أدبي</v>
      </c>
      <c r="E195" s="6" t="str">
        <f>IF(ROWS(D$12:D195)&gt;COUNTA(البيانات!C$4:C$484),"",INDEX(البيانات!$A$4:$CP$484,ROWS($A$1:C184),COLUMNS($B$12:D195)))</f>
        <v>12 [أدبي]/1</v>
      </c>
      <c r="F195" s="6" t="str">
        <f>IF(ROWS(E$12:E195)&gt;COUNTA(البيانات!D$4:D$484),"",INDEX(البيانات!$A$4:$CP$484,ROWS($A$1:D184),COLUMNS($B$12:E195)))</f>
        <v>20110965</v>
      </c>
      <c r="G195" s="6" t="str">
        <f>IF(ROWS(F$12:F195)&gt;COUNTA(البيانات!E$4:E$484),"",INDEX(البيانات!$A$4:$CP$484,ROWS($A$1:E184),COLUMNS($B$12:F195)))</f>
        <v>محمد يوسف 184</v>
      </c>
      <c r="H195" s="6">
        <f>IF(ROWS(F$12:F195)&gt;COUNTA(البيانات!$A$4:$A$484),"",INDEX(البيانات!$A$4:$CP$484,ROWS($A$1:A184),7*(COLUMNS($H$12:H195)-1)+11))</f>
        <v>83.2</v>
      </c>
      <c r="I195" s="6">
        <f>IF(ROWS(G$12:G195)&gt;COUNTA(البيانات!$A$4:$A$484),"",INDEX(البيانات!$A$4:$CP$484,ROWS($A$1:B184),7*(COLUMNS($H$12:I195)-1)+11))</f>
        <v>86.4</v>
      </c>
      <c r="J195" s="6">
        <f>IF(ROWS(H$12:H195)&gt;COUNTA(البيانات!$A$4:$A$484),"",INDEX(البيانات!$A$4:$CP$484,ROWS($A$1:C184),7*(COLUMNS($H$12:J195)-1)+11))</f>
        <v>76.5</v>
      </c>
      <c r="K195" s="6">
        <f>IF(ROWS(I$12:I195)&gt;COUNTA(البيانات!$A$4:$A$484),"",INDEX(البيانات!$A$4:$CP$484,ROWS($A$1:D184),7*(COLUMNS($H$12:K195)-1)+11))</f>
        <v>90.8</v>
      </c>
      <c r="L195" s="6">
        <f>IF(ROWS(J$12:J195)&gt;COUNTA(البيانات!$A$4:$A$484),"",INDEX(البيانات!$A$4:$CP$484,ROWS($A$1:E184),7*(COLUMNS($H$12:L195)-1)+11))</f>
        <v>90.3</v>
      </c>
      <c r="M195" s="6">
        <f>IF(ROWS(K$12:K195)&gt;COUNTA(البيانات!$A$4:$A$484),"",INDEX(البيانات!$A$4:$CP$484,ROWS($A$1:F184),7*(COLUMNS($H$12:M195)-1)+11))</f>
        <v>85.2</v>
      </c>
      <c r="N195" s="6">
        <f>IF(ROWS(L$12:L195)&gt;COUNTA(البيانات!$A$4:$A$484),"",INDEX(البيانات!$A$4:$CP$484,ROWS($A$1:G184),7*(COLUMNS($H$12:N195)-1)+11))</f>
        <v>72</v>
      </c>
      <c r="O195" s="6">
        <f>IF(ROWS(M$12:M195)&gt;COUNTA(البيانات!$A$4:$A$484),"",INDEX(البيانات!$A$4:$CP$484,ROWS($A$1:H184),7*(COLUMNS($H$12:O195)-1)+11))</f>
        <v>86.6</v>
      </c>
      <c r="P195" s="6">
        <f>IF(ROWS(N$12:N195)&gt;COUNTA(البيانات!$A$4:$A$484),"",INDEX(البيانات!$A$4:$CP$484,ROWS($A$1:I184),7*(COLUMNS($H$12:P195)-1)+11))</f>
        <v>73.8</v>
      </c>
      <c r="Q195" s="6">
        <f>IF(ROWS(O$12:O195)&gt;COUNTA(البيانات!$A$4:$A$484),"",INDEX(البيانات!$A$4:$CP$484,ROWS($A$1:J184),7*(COLUMNS($H$12:Q195)-1)+11))</f>
        <v>0</v>
      </c>
      <c r="R195" s="6">
        <f>IF(ROWS(P$12:P195)&gt;COUNTA(البيانات!$A$4:$A$484),"",INDEX(البيانات!$A$4:$CP$484,ROWS($A$1:K184),7*(COLUMNS($H$12:R195)-1)+11))</f>
        <v>89</v>
      </c>
      <c r="S195" s="6">
        <f>IF(ROWS(Q$12:Q195)&gt;COUNTA(البيانات!$A$4:$A$484),"",INDEX(البيانات!$A$4:$CP$484,ROWS($A$1:L184),7*(COLUMNS($H$12:S195)-1)+11))</f>
        <v>0</v>
      </c>
      <c r="T195" s="5">
        <f>IF(ROWS(P$12:P195)&gt;COUNTA(البيانات!$A$4:$A$484),"",AVERAGE($H195:$S195))</f>
        <v>69.483333333333334</v>
      </c>
      <c r="U195" s="5" t="str">
        <f t="array" ref="U195">IF(ROWS($U$12:U195)&gt;$Y$11,"",INDEX($G$12:$G$492,SMALL(IF($G$12:$G$492&lt;&gt;"",IF(($T$12:$T$492&gt;=55)*($T$12:$T$492&lt;=60)+($T$12:$T$492&gt;=95)*($T$12:$T$492&lt;=100)=1,ROW($G$12:$G$492)-ROW($G$12)+1)),ROWS($U$12:U195))))</f>
        <v/>
      </c>
      <c r="V195" s="17" t="str">
        <f>IF(ROWS($V$12:V195)&gt;$Y$11,"",INDEX($T$12:$T$600,MATCH($U195,$G$12:$G$600,0)))</f>
        <v/>
      </c>
      <c r="W195" s="5"/>
    </row>
    <row r="196" spans="3:23" x14ac:dyDescent="0.35">
      <c r="C196" s="6" t="str">
        <f>IF(ROWS(B$12:B196)&gt;COUNTA(البيانات!A$4:A$484),"",INDEX(البيانات!$A$4:$CP$484,ROWS($A$1:A185),COLUMNS($B$12:B196)))</f>
        <v>مدرسة طة حسين</v>
      </c>
      <c r="D196" s="6" t="str">
        <f>IF(ROWS(C$12:C196)&gt;COUNTA(البيانات!B$4:B$484),"",INDEX(البيانات!$A$4:$CP$484,ROWS($A$1:B185),COLUMNS($B$12:C196)))</f>
        <v>أدبي</v>
      </c>
      <c r="E196" s="6" t="str">
        <f>IF(ROWS(D$12:D196)&gt;COUNTA(البيانات!C$4:C$484),"",INDEX(البيانات!$A$4:$CP$484,ROWS($A$1:C185),COLUMNS($B$12:D196)))</f>
        <v>12 [أدبي]/1</v>
      </c>
      <c r="F196" s="6" t="str">
        <f>IF(ROWS(E$12:E196)&gt;COUNTA(البيانات!D$4:D$484),"",INDEX(البيانات!$A$4:$CP$484,ROWS($A$1:D185),COLUMNS($B$12:E196)))</f>
        <v>20207371</v>
      </c>
      <c r="G196" s="6" t="str">
        <f>IF(ROWS(F$12:F196)&gt;COUNTA(البيانات!E$4:E$484),"",INDEX(البيانات!$A$4:$CP$484,ROWS($A$1:E185),COLUMNS($B$12:F196)))</f>
        <v>محمد يوسف 185</v>
      </c>
      <c r="H196" s="6">
        <f>IF(ROWS(F$12:F196)&gt;COUNTA(البيانات!$A$4:$A$484),"",INDEX(البيانات!$A$4:$CP$484,ROWS($A$1:A185),7*(COLUMNS($H$12:H196)-1)+11))</f>
        <v>98.2</v>
      </c>
      <c r="I196" s="6">
        <f>IF(ROWS(G$12:G196)&gt;COUNTA(البيانات!$A$4:$A$484),"",INDEX(البيانات!$A$4:$CP$484,ROWS($A$1:B185),7*(COLUMNS($H$12:I196)-1)+11))</f>
        <v>91.7</v>
      </c>
      <c r="J196" s="6">
        <f>IF(ROWS(H$12:H196)&gt;COUNTA(البيانات!$A$4:$A$484),"",INDEX(البيانات!$A$4:$CP$484,ROWS($A$1:C185),7*(COLUMNS($H$12:J196)-1)+11))</f>
        <v>92.5</v>
      </c>
      <c r="K196" s="6">
        <f>IF(ROWS(I$12:I196)&gt;COUNTA(البيانات!$A$4:$A$484),"",INDEX(البيانات!$A$4:$CP$484,ROWS($A$1:D185),7*(COLUMNS($H$12:K196)-1)+11))</f>
        <v>99.9</v>
      </c>
      <c r="L196" s="6">
        <f>IF(ROWS(J$12:J196)&gt;COUNTA(البيانات!$A$4:$A$484),"",INDEX(البيانات!$A$4:$CP$484,ROWS($A$1:E185),7*(COLUMNS($H$12:L196)-1)+11))</f>
        <v>96.8</v>
      </c>
      <c r="M196" s="6">
        <f>IF(ROWS(K$12:K196)&gt;COUNTA(البيانات!$A$4:$A$484),"",INDEX(البيانات!$A$4:$CP$484,ROWS($A$1:F185),7*(COLUMNS($H$12:M196)-1)+11))</f>
        <v>95.5</v>
      </c>
      <c r="N196" s="6">
        <f>IF(ROWS(L$12:L196)&gt;COUNTA(البيانات!$A$4:$A$484),"",INDEX(البيانات!$A$4:$CP$484,ROWS($A$1:G185),7*(COLUMNS($H$12:N196)-1)+11))</f>
        <v>95.3</v>
      </c>
      <c r="O196" s="6">
        <f>IF(ROWS(M$12:M196)&gt;COUNTA(البيانات!$A$4:$A$484),"",INDEX(البيانات!$A$4:$CP$484,ROWS($A$1:H185),7*(COLUMNS($H$12:O196)-1)+11))</f>
        <v>99.3</v>
      </c>
      <c r="P196" s="6">
        <f>IF(ROWS(N$12:N196)&gt;COUNTA(البيانات!$A$4:$A$484),"",INDEX(البيانات!$A$4:$CP$484,ROWS($A$1:I185),7*(COLUMNS($H$12:P196)-1)+11))</f>
        <v>90.4</v>
      </c>
      <c r="Q196" s="6">
        <f>IF(ROWS(O$12:O196)&gt;COUNTA(البيانات!$A$4:$A$484),"",INDEX(البيانات!$A$4:$CP$484,ROWS($A$1:J185),7*(COLUMNS($H$12:Q196)-1)+11))</f>
        <v>0</v>
      </c>
      <c r="R196" s="6">
        <f>IF(ROWS(P$12:P196)&gt;COUNTA(البيانات!$A$4:$A$484),"",INDEX(البيانات!$A$4:$CP$484,ROWS($A$1:K185),7*(COLUMNS($H$12:R196)-1)+11))</f>
        <v>95.4</v>
      </c>
      <c r="S196" s="6">
        <f>IF(ROWS(Q$12:Q196)&gt;COUNTA(البيانات!$A$4:$A$484),"",INDEX(البيانات!$A$4:$CP$484,ROWS($A$1:L185),7*(COLUMNS($H$12:S196)-1)+11))</f>
        <v>0</v>
      </c>
      <c r="T196" s="5">
        <f>IF(ROWS(P$12:P196)&gt;COUNTA(البيانات!$A$4:$A$484),"",AVERAGE($H196:$S196))</f>
        <v>79.583333333333314</v>
      </c>
      <c r="U196" s="5" t="str">
        <f t="array" ref="U196">IF(ROWS($U$12:U196)&gt;$Y$11,"",INDEX($G$12:$G$492,SMALL(IF($G$12:$G$492&lt;&gt;"",IF(($T$12:$T$492&gt;=55)*($T$12:$T$492&lt;=60)+($T$12:$T$492&gt;=95)*($T$12:$T$492&lt;=100)=1,ROW($G$12:$G$492)-ROW($G$12)+1)),ROWS($U$12:U196))))</f>
        <v/>
      </c>
      <c r="V196" s="17" t="str">
        <f>IF(ROWS($V$12:V196)&gt;$Y$11,"",INDEX($T$12:$T$600,MATCH($U196,$G$12:$G$600,0)))</f>
        <v/>
      </c>
      <c r="W196" s="5"/>
    </row>
    <row r="197" spans="3:23" x14ac:dyDescent="0.35">
      <c r="C197" s="6" t="str">
        <f>IF(ROWS(B$12:B197)&gt;COUNTA(البيانات!A$4:A$484),"",INDEX(البيانات!$A$4:$CP$484,ROWS($A$1:A186),COLUMNS($B$12:B197)))</f>
        <v>مدرسة طة حسين</v>
      </c>
      <c r="D197" s="6" t="str">
        <f>IF(ROWS(C$12:C197)&gt;COUNTA(البيانات!B$4:B$484),"",INDEX(البيانات!$A$4:$CP$484,ROWS($A$1:B186),COLUMNS($B$12:C197)))</f>
        <v>أدبي</v>
      </c>
      <c r="E197" s="6" t="str">
        <f>IF(ROWS(D$12:D197)&gt;COUNTA(البيانات!C$4:C$484),"",INDEX(البيانات!$A$4:$CP$484,ROWS($A$1:C186),COLUMNS($B$12:D197)))</f>
        <v>12 [أدبي]/1</v>
      </c>
      <c r="F197" s="6" t="str">
        <f>IF(ROWS(E$12:E197)&gt;COUNTA(البيانات!D$4:D$484),"",INDEX(البيانات!$A$4:$CP$484,ROWS($A$1:D186),COLUMNS($B$12:E197)))</f>
        <v>20206887</v>
      </c>
      <c r="G197" s="6" t="str">
        <f>IF(ROWS(F$12:F197)&gt;COUNTA(البيانات!E$4:E$484),"",INDEX(البيانات!$A$4:$CP$484,ROWS($A$1:E186),COLUMNS($B$12:F197)))</f>
        <v>محمد يوسف 186</v>
      </c>
      <c r="H197" s="6">
        <f>IF(ROWS(F$12:F197)&gt;COUNTA(البيانات!$A$4:$A$484),"",INDEX(البيانات!$A$4:$CP$484,ROWS($A$1:A186),7*(COLUMNS($H$12:H197)-1)+11))</f>
        <v>83.2</v>
      </c>
      <c r="I197" s="6">
        <f>IF(ROWS(G$12:G197)&gt;COUNTA(البيانات!$A$4:$A$484),"",INDEX(البيانات!$A$4:$CP$484,ROWS($A$1:B186),7*(COLUMNS($H$12:I197)-1)+11))</f>
        <v>78.3</v>
      </c>
      <c r="J197" s="6">
        <f>IF(ROWS(H$12:H197)&gt;COUNTA(البيانات!$A$4:$A$484),"",INDEX(البيانات!$A$4:$CP$484,ROWS($A$1:C186),7*(COLUMNS($H$12:J197)-1)+11))</f>
        <v>72.8</v>
      </c>
      <c r="K197" s="6">
        <f>IF(ROWS(I$12:I197)&gt;COUNTA(البيانات!$A$4:$A$484),"",INDEX(البيانات!$A$4:$CP$484,ROWS($A$1:D186),7*(COLUMNS($H$12:K197)-1)+11))</f>
        <v>86.5</v>
      </c>
      <c r="L197" s="6">
        <f>IF(ROWS(J$12:J197)&gt;COUNTA(البيانات!$A$4:$A$484),"",INDEX(البيانات!$A$4:$CP$484,ROWS($A$1:E186),7*(COLUMNS($H$12:L197)-1)+11))</f>
        <v>80.599999999999994</v>
      </c>
      <c r="M197" s="6">
        <f>IF(ROWS(K$12:K197)&gt;COUNTA(البيانات!$A$4:$A$484),"",INDEX(البيانات!$A$4:$CP$484,ROWS($A$1:F186),7*(COLUMNS($H$12:M197)-1)+11))</f>
        <v>92.3</v>
      </c>
      <c r="N197" s="6">
        <f>IF(ROWS(L$12:L197)&gt;COUNTA(البيانات!$A$4:$A$484),"",INDEX(البيانات!$A$4:$CP$484,ROWS($A$1:G186),7*(COLUMNS($H$12:N197)-1)+11))</f>
        <v>91.3</v>
      </c>
      <c r="O197" s="6">
        <f>IF(ROWS(M$12:M197)&gt;COUNTA(البيانات!$A$4:$A$484),"",INDEX(البيانات!$A$4:$CP$484,ROWS($A$1:H186),7*(COLUMNS($H$12:O197)-1)+11))</f>
        <v>87.3</v>
      </c>
      <c r="P197" s="6">
        <f>IF(ROWS(N$12:N197)&gt;COUNTA(البيانات!$A$4:$A$484),"",INDEX(البيانات!$A$4:$CP$484,ROWS($A$1:I186),7*(COLUMNS($H$12:P197)-1)+11))</f>
        <v>75.900000000000006</v>
      </c>
      <c r="Q197" s="6">
        <f>IF(ROWS(O$12:O197)&gt;COUNTA(البيانات!$A$4:$A$484),"",INDEX(البيانات!$A$4:$CP$484,ROWS($A$1:J186),7*(COLUMNS($H$12:Q197)-1)+11))</f>
        <v>0</v>
      </c>
      <c r="R197" s="6">
        <f>IF(ROWS(P$12:P197)&gt;COUNTA(البيانات!$A$4:$A$484),"",INDEX(البيانات!$A$4:$CP$484,ROWS($A$1:K186),7*(COLUMNS($H$12:R197)-1)+11))</f>
        <v>85</v>
      </c>
      <c r="S197" s="6">
        <f>IF(ROWS(Q$12:Q197)&gt;COUNTA(البيانات!$A$4:$A$484),"",INDEX(البيانات!$A$4:$CP$484,ROWS($A$1:L186),7*(COLUMNS($H$12:S197)-1)+11))</f>
        <v>0</v>
      </c>
      <c r="T197" s="5">
        <f>IF(ROWS(P$12:P197)&gt;COUNTA(البيانات!$A$4:$A$484),"",AVERAGE($H197:$S197))</f>
        <v>69.433333333333323</v>
      </c>
      <c r="U197" s="5" t="str">
        <f t="array" ref="U197">IF(ROWS($U$12:U197)&gt;$Y$11,"",INDEX($G$12:$G$492,SMALL(IF($G$12:$G$492&lt;&gt;"",IF(($T$12:$T$492&gt;=55)*($T$12:$T$492&lt;=60)+($T$12:$T$492&gt;=95)*($T$12:$T$492&lt;=100)=1,ROW($G$12:$G$492)-ROW($G$12)+1)),ROWS($U$12:U197))))</f>
        <v/>
      </c>
      <c r="V197" s="17" t="str">
        <f>IF(ROWS($V$12:V197)&gt;$Y$11,"",INDEX($T$12:$T$600,MATCH($U197,$G$12:$G$600,0)))</f>
        <v/>
      </c>
      <c r="W197" s="5"/>
    </row>
    <row r="198" spans="3:23" x14ac:dyDescent="0.35">
      <c r="C198" s="6" t="str">
        <f>IF(ROWS(B$12:B198)&gt;COUNTA(البيانات!A$4:A$484),"",INDEX(البيانات!$A$4:$CP$484,ROWS($A$1:A187),COLUMNS($B$12:B198)))</f>
        <v>مدرسة طة حسين</v>
      </c>
      <c r="D198" s="6" t="str">
        <f>IF(ROWS(C$12:C198)&gt;COUNTA(البيانات!B$4:B$484),"",INDEX(البيانات!$A$4:$CP$484,ROWS($A$1:B187),COLUMNS($B$12:C198)))</f>
        <v>أدبي</v>
      </c>
      <c r="E198" s="6" t="str">
        <f>IF(ROWS(D$12:D198)&gt;COUNTA(البيانات!C$4:C$484),"",INDEX(البيانات!$A$4:$CP$484,ROWS($A$1:C187),COLUMNS($B$12:D198)))</f>
        <v>12 [أدبي]/2</v>
      </c>
      <c r="F198" s="6" t="str">
        <f>IF(ROWS(E$12:E198)&gt;COUNTA(البيانات!D$4:D$484),"",INDEX(البيانات!$A$4:$CP$484,ROWS($A$1:D187),COLUMNS($B$12:E198)))</f>
        <v>20117947</v>
      </c>
      <c r="G198" s="6" t="str">
        <f>IF(ROWS(F$12:F198)&gt;COUNTA(البيانات!E$4:E$484),"",INDEX(البيانات!$A$4:$CP$484,ROWS($A$1:E187),COLUMNS($B$12:F198)))</f>
        <v>محمد يوسف 187</v>
      </c>
      <c r="H198" s="6">
        <f>IF(ROWS(F$12:F198)&gt;COUNTA(البيانات!$A$4:$A$484),"",INDEX(البيانات!$A$4:$CP$484,ROWS($A$1:A187),7*(COLUMNS($H$12:H198)-1)+11))</f>
        <v>68.900000000000006</v>
      </c>
      <c r="I198" s="6">
        <f>IF(ROWS(G$12:G198)&gt;COUNTA(البيانات!$A$4:$A$484),"",INDEX(البيانات!$A$4:$CP$484,ROWS($A$1:B187),7*(COLUMNS($H$12:I198)-1)+11))</f>
        <v>66.3</v>
      </c>
      <c r="J198" s="6">
        <f>IF(ROWS(H$12:H198)&gt;COUNTA(البيانات!$A$4:$A$484),"",INDEX(البيانات!$A$4:$CP$484,ROWS($A$1:C187),7*(COLUMNS($H$12:J198)-1)+11))</f>
        <v>64.599999999999994</v>
      </c>
      <c r="K198" s="6">
        <f>IF(ROWS(I$12:I198)&gt;COUNTA(البيانات!$A$4:$A$484),"",INDEX(البيانات!$A$4:$CP$484,ROWS($A$1:D187),7*(COLUMNS($H$12:K198)-1)+11))</f>
        <v>88.3</v>
      </c>
      <c r="L198" s="6">
        <f>IF(ROWS(J$12:J198)&gt;COUNTA(البيانات!$A$4:$A$484),"",INDEX(البيانات!$A$4:$CP$484,ROWS($A$1:E187),7*(COLUMNS($H$12:L198)-1)+11))</f>
        <v>70.099999999999994</v>
      </c>
      <c r="M198" s="6">
        <f>IF(ROWS(K$12:K198)&gt;COUNTA(البيانات!$A$4:$A$484),"",INDEX(البيانات!$A$4:$CP$484,ROWS($A$1:F187),7*(COLUMNS($H$12:M198)-1)+11))</f>
        <v>82.9</v>
      </c>
      <c r="N198" s="6">
        <f>IF(ROWS(L$12:L198)&gt;COUNTA(البيانات!$A$4:$A$484),"",INDEX(البيانات!$A$4:$CP$484,ROWS($A$1:G187),7*(COLUMNS($H$12:N198)-1)+11))</f>
        <v>88.5</v>
      </c>
      <c r="O198" s="6">
        <f>IF(ROWS(M$12:M198)&gt;COUNTA(البيانات!$A$4:$A$484),"",INDEX(البيانات!$A$4:$CP$484,ROWS($A$1:H187),7*(COLUMNS($H$12:O198)-1)+11))</f>
        <v>80.900000000000006</v>
      </c>
      <c r="P198" s="6">
        <f>IF(ROWS(N$12:N198)&gt;COUNTA(البيانات!$A$4:$A$484),"",INDEX(البيانات!$A$4:$CP$484,ROWS($A$1:I187),7*(COLUMNS($H$12:P198)-1)+11))</f>
        <v>66.5</v>
      </c>
      <c r="Q198" s="6">
        <f>IF(ROWS(O$12:O198)&gt;COUNTA(البيانات!$A$4:$A$484),"",INDEX(البيانات!$A$4:$CP$484,ROWS($A$1:J187),7*(COLUMNS($H$12:Q198)-1)+11))</f>
        <v>0</v>
      </c>
      <c r="R198" s="6">
        <f>IF(ROWS(P$12:P198)&gt;COUNTA(البيانات!$A$4:$A$484),"",INDEX(البيانات!$A$4:$CP$484,ROWS($A$1:K187),7*(COLUMNS($H$12:R198)-1)+11))</f>
        <v>71</v>
      </c>
      <c r="S198" s="6">
        <f>IF(ROWS(Q$12:Q198)&gt;COUNTA(البيانات!$A$4:$A$484),"",INDEX(البيانات!$A$4:$CP$484,ROWS($A$1:L187),7*(COLUMNS($H$12:S198)-1)+11))</f>
        <v>0</v>
      </c>
      <c r="T198" s="5">
        <f>IF(ROWS(P$12:P198)&gt;COUNTA(البيانات!$A$4:$A$484),"",AVERAGE($H198:$S198))</f>
        <v>62.333333333333321</v>
      </c>
      <c r="U198" s="5" t="str">
        <f t="array" ref="U198">IF(ROWS($U$12:U198)&gt;$Y$11,"",INDEX($G$12:$G$492,SMALL(IF($G$12:$G$492&lt;&gt;"",IF(($T$12:$T$492&gt;=55)*($T$12:$T$492&lt;=60)+($T$12:$T$492&gt;=95)*($T$12:$T$492&lt;=100)=1,ROW($G$12:$G$492)-ROW($G$12)+1)),ROWS($U$12:U198))))</f>
        <v/>
      </c>
      <c r="V198" s="17" t="str">
        <f>IF(ROWS($V$12:V198)&gt;$Y$11,"",INDEX($T$12:$T$600,MATCH($U198,$G$12:$G$600,0)))</f>
        <v/>
      </c>
      <c r="W198" s="5"/>
    </row>
    <row r="199" spans="3:23" x14ac:dyDescent="0.35">
      <c r="C199" s="6" t="str">
        <f>IF(ROWS(B$12:B199)&gt;COUNTA(البيانات!A$4:A$484),"",INDEX(البيانات!$A$4:$CP$484,ROWS($A$1:A188),COLUMNS($B$12:B199)))</f>
        <v>مدرسة طة حسين</v>
      </c>
      <c r="D199" s="6" t="str">
        <f>IF(ROWS(C$12:C199)&gt;COUNTA(البيانات!B$4:B$484),"",INDEX(البيانات!$A$4:$CP$484,ROWS($A$1:B188),COLUMNS($B$12:C199)))</f>
        <v>أدبي</v>
      </c>
      <c r="E199" s="6" t="str">
        <f>IF(ROWS(D$12:D199)&gt;COUNTA(البيانات!C$4:C$484),"",INDEX(البيانات!$A$4:$CP$484,ROWS($A$1:C188),COLUMNS($B$12:D199)))</f>
        <v>12 [أدبي]/2</v>
      </c>
      <c r="F199" s="6" t="str">
        <f>IF(ROWS(E$12:E199)&gt;COUNTA(البيانات!D$4:D$484),"",INDEX(البيانات!$A$4:$CP$484,ROWS($A$1:D188),COLUMNS($B$12:E199)))</f>
        <v>2012034141</v>
      </c>
      <c r="G199" s="6" t="str">
        <f>IF(ROWS(F$12:F199)&gt;COUNTA(البيانات!E$4:E$484),"",INDEX(البيانات!$A$4:$CP$484,ROWS($A$1:E188),COLUMNS($B$12:F199)))</f>
        <v>محمد يوسف 188</v>
      </c>
      <c r="H199" s="6">
        <f>IF(ROWS(F$12:F199)&gt;COUNTA(البيانات!$A$4:$A$484),"",INDEX(البيانات!$A$4:$CP$484,ROWS($A$1:A188),7*(COLUMNS($H$12:H199)-1)+11))</f>
        <v>61.8</v>
      </c>
      <c r="I199" s="6">
        <f>IF(ROWS(G$12:G199)&gt;COUNTA(البيانات!$A$4:$A$484),"",INDEX(البيانات!$A$4:$CP$484,ROWS($A$1:B188),7*(COLUMNS($H$12:I199)-1)+11))</f>
        <v>64.8</v>
      </c>
      <c r="J199" s="6">
        <f>IF(ROWS(H$12:H199)&gt;COUNTA(البيانات!$A$4:$A$484),"",INDEX(البيانات!$A$4:$CP$484,ROWS($A$1:C188),7*(COLUMNS($H$12:J199)-1)+11))</f>
        <v>76.7</v>
      </c>
      <c r="K199" s="6">
        <f>IF(ROWS(I$12:I199)&gt;COUNTA(البيانات!$A$4:$A$484),"",INDEX(البيانات!$A$4:$CP$484,ROWS($A$1:D188),7*(COLUMNS($H$12:K199)-1)+11))</f>
        <v>69.099999999999994</v>
      </c>
      <c r="L199" s="6">
        <f>IF(ROWS(J$12:J199)&gt;COUNTA(البيانات!$A$4:$A$484),"",INDEX(البيانات!$A$4:$CP$484,ROWS($A$1:E188),7*(COLUMNS($H$12:L199)-1)+11))</f>
        <v>59</v>
      </c>
      <c r="M199" s="6">
        <f>IF(ROWS(K$12:K199)&gt;COUNTA(البيانات!$A$4:$A$484),"",INDEX(البيانات!$A$4:$CP$484,ROWS($A$1:F188),7*(COLUMNS($H$12:M199)-1)+11))</f>
        <v>74</v>
      </c>
      <c r="N199" s="6">
        <f>IF(ROWS(L$12:L199)&gt;COUNTA(البيانات!$A$4:$A$484),"",INDEX(البيانات!$A$4:$CP$484,ROWS($A$1:G188),7*(COLUMNS($H$12:N199)-1)+11))</f>
        <v>63.9</v>
      </c>
      <c r="O199" s="6">
        <f>IF(ROWS(M$12:M199)&gt;COUNTA(البيانات!$A$4:$A$484),"",INDEX(البيانات!$A$4:$CP$484,ROWS($A$1:H188),7*(COLUMNS($H$12:O199)-1)+11))</f>
        <v>60</v>
      </c>
      <c r="P199" s="6">
        <f>IF(ROWS(N$12:N199)&gt;COUNTA(البيانات!$A$4:$A$484),"",INDEX(البيانات!$A$4:$CP$484,ROWS($A$1:I188),7*(COLUMNS($H$12:P199)-1)+11))</f>
        <v>62.2</v>
      </c>
      <c r="Q199" s="6">
        <f>IF(ROWS(O$12:O199)&gt;COUNTA(البيانات!$A$4:$A$484),"",INDEX(البيانات!$A$4:$CP$484,ROWS($A$1:J188),7*(COLUMNS($H$12:Q199)-1)+11))</f>
        <v>0</v>
      </c>
      <c r="R199" s="6">
        <f>IF(ROWS(P$12:P199)&gt;COUNTA(البيانات!$A$4:$A$484),"",INDEX(البيانات!$A$4:$CP$484,ROWS($A$1:K188),7*(COLUMNS($H$12:R199)-1)+11))</f>
        <v>69.7</v>
      </c>
      <c r="S199" s="6">
        <f>IF(ROWS(Q$12:Q199)&gt;COUNTA(البيانات!$A$4:$A$484),"",INDEX(البيانات!$A$4:$CP$484,ROWS($A$1:L188),7*(COLUMNS($H$12:S199)-1)+11))</f>
        <v>0</v>
      </c>
      <c r="T199" s="5">
        <f>IF(ROWS(P$12:P199)&gt;COUNTA(البيانات!$A$4:$A$484),"",AVERAGE($H199:$S199))</f>
        <v>55.1</v>
      </c>
      <c r="U199" s="5" t="str">
        <f t="array" ref="U199">IF(ROWS($U$12:U199)&gt;$Y$11,"",INDEX($G$12:$G$492,SMALL(IF($G$12:$G$492&lt;&gt;"",IF(($T$12:$T$492&gt;=55)*($T$12:$T$492&lt;=60)+($T$12:$T$492&gt;=95)*($T$12:$T$492&lt;=100)=1,ROW($G$12:$G$492)-ROW($G$12)+1)),ROWS($U$12:U199))))</f>
        <v/>
      </c>
      <c r="V199" s="17" t="str">
        <f>IF(ROWS($V$12:V199)&gt;$Y$11,"",INDEX($T$12:$T$600,MATCH($U199,$G$12:$G$600,0)))</f>
        <v/>
      </c>
      <c r="W199" s="5"/>
    </row>
    <row r="200" spans="3:23" x14ac:dyDescent="0.35">
      <c r="C200" s="6" t="str">
        <f>IF(ROWS(B$12:B200)&gt;COUNTA(البيانات!A$4:A$484),"",INDEX(البيانات!$A$4:$CP$484,ROWS($A$1:A189),COLUMNS($B$12:B200)))</f>
        <v>مدرسة طة حسين</v>
      </c>
      <c r="D200" s="6" t="str">
        <f>IF(ROWS(C$12:C200)&gt;COUNTA(البيانات!B$4:B$484),"",INDEX(البيانات!$A$4:$CP$484,ROWS($A$1:B189),COLUMNS($B$12:C200)))</f>
        <v>أدبي</v>
      </c>
      <c r="E200" s="6" t="str">
        <f>IF(ROWS(D$12:D200)&gt;COUNTA(البيانات!C$4:C$484),"",INDEX(البيانات!$A$4:$CP$484,ROWS($A$1:C189),COLUMNS($B$12:D200)))</f>
        <v>12 [أدبي]/2</v>
      </c>
      <c r="F200" s="6" t="str">
        <f>IF(ROWS(E$12:E200)&gt;COUNTA(البيانات!D$4:D$484),"",INDEX(البيانات!$A$4:$CP$484,ROWS($A$1:D189),COLUMNS($B$12:E200)))</f>
        <v>20014819</v>
      </c>
      <c r="G200" s="6" t="str">
        <f>IF(ROWS(F$12:F200)&gt;COUNTA(البيانات!E$4:E$484),"",INDEX(البيانات!$A$4:$CP$484,ROWS($A$1:E189),COLUMNS($B$12:F200)))</f>
        <v>محمد يوسف 189</v>
      </c>
      <c r="H200" s="6">
        <f>IF(ROWS(F$12:F200)&gt;COUNTA(البيانات!$A$4:$A$484),"",INDEX(البيانات!$A$4:$CP$484,ROWS($A$1:A189),7*(COLUMNS($H$12:H200)-1)+11))</f>
        <v>60</v>
      </c>
      <c r="I200" s="6">
        <f>IF(ROWS(G$12:G200)&gt;COUNTA(البيانات!$A$4:$A$484),"",INDEX(البيانات!$A$4:$CP$484,ROWS($A$1:B189),7*(COLUMNS($H$12:I200)-1)+11))</f>
        <v>65.2</v>
      </c>
      <c r="J200" s="6">
        <f>IF(ROWS(H$12:H200)&gt;COUNTA(البيانات!$A$4:$A$484),"",INDEX(البيانات!$A$4:$CP$484,ROWS($A$1:C189),7*(COLUMNS($H$12:J200)-1)+11))</f>
        <v>59.5</v>
      </c>
      <c r="K200" s="6">
        <f>IF(ROWS(I$12:I200)&gt;COUNTA(البيانات!$A$4:$A$484),"",INDEX(البيانات!$A$4:$CP$484,ROWS($A$1:D189),7*(COLUMNS($H$12:K200)-1)+11))</f>
        <v>60</v>
      </c>
      <c r="L200" s="6">
        <f>IF(ROWS(J$12:J200)&gt;COUNTA(البيانات!$A$4:$A$484),"",INDEX(البيانات!$A$4:$CP$484,ROWS($A$1:E189),7*(COLUMNS($H$12:L200)-1)+11))</f>
        <v>66</v>
      </c>
      <c r="M200" s="6">
        <f>IF(ROWS(K$12:K200)&gt;COUNTA(البيانات!$A$4:$A$484),"",INDEX(البيانات!$A$4:$CP$484,ROWS($A$1:F189),7*(COLUMNS($H$12:M200)-1)+11))</f>
        <v>67.7</v>
      </c>
      <c r="N200" s="6">
        <f>IF(ROWS(L$12:L200)&gt;COUNTA(البيانات!$A$4:$A$484),"",INDEX(البيانات!$A$4:$CP$484,ROWS($A$1:G189),7*(COLUMNS($H$12:N200)-1)+11))</f>
        <v>60.5</v>
      </c>
      <c r="O200" s="6">
        <f>IF(ROWS(M$12:M200)&gt;COUNTA(البيانات!$A$4:$A$484),"",INDEX(البيانات!$A$4:$CP$484,ROWS($A$1:H189),7*(COLUMNS($H$12:O200)-1)+11))</f>
        <v>60</v>
      </c>
      <c r="P200" s="6">
        <f>IF(ROWS(N$12:N200)&gt;COUNTA(البيانات!$A$4:$A$484),"",INDEX(البيانات!$A$4:$CP$484,ROWS($A$1:I189),7*(COLUMNS($H$12:P200)-1)+11))</f>
        <v>59.1</v>
      </c>
      <c r="Q200" s="6">
        <f>IF(ROWS(O$12:O200)&gt;COUNTA(البيانات!$A$4:$A$484),"",INDEX(البيانات!$A$4:$CP$484,ROWS($A$1:J189),7*(COLUMNS($H$12:Q200)-1)+11))</f>
        <v>0</v>
      </c>
      <c r="R200" s="6">
        <f>IF(ROWS(P$12:P200)&gt;COUNTA(البيانات!$A$4:$A$484),"",INDEX(البيانات!$A$4:$CP$484,ROWS($A$1:K189),7*(COLUMNS($H$12:R200)-1)+11))</f>
        <v>66.099999999999994</v>
      </c>
      <c r="S200" s="6">
        <f>IF(ROWS(Q$12:Q200)&gt;COUNTA(البيانات!$A$4:$A$484),"",INDEX(البيانات!$A$4:$CP$484,ROWS($A$1:L189),7*(COLUMNS($H$12:S200)-1)+11))</f>
        <v>0</v>
      </c>
      <c r="T200" s="5">
        <f>IF(ROWS(P$12:P200)&gt;COUNTA(البيانات!$A$4:$A$484),"",AVERAGE($H200:$S200))</f>
        <v>52.008333333333333</v>
      </c>
      <c r="U200" s="5" t="str">
        <f t="array" ref="U200">IF(ROWS($U$12:U200)&gt;$Y$11,"",INDEX($G$12:$G$492,SMALL(IF($G$12:$G$492&lt;&gt;"",IF(($T$12:$T$492&gt;=55)*($T$12:$T$492&lt;=60)+($T$12:$T$492&gt;=95)*($T$12:$T$492&lt;=100)=1,ROW($G$12:$G$492)-ROW($G$12)+1)),ROWS($U$12:U200))))</f>
        <v/>
      </c>
      <c r="V200" s="17" t="str">
        <f>IF(ROWS($V$12:V200)&gt;$Y$11,"",INDEX($T$12:$T$600,MATCH($U200,$G$12:$G$600,0)))</f>
        <v/>
      </c>
      <c r="W200" s="5"/>
    </row>
    <row r="201" spans="3:23" x14ac:dyDescent="0.35">
      <c r="C201" s="6" t="str">
        <f>IF(ROWS(B$12:B201)&gt;COUNTA(البيانات!A$4:A$484),"",INDEX(البيانات!$A$4:$CP$484,ROWS($A$1:A190),COLUMNS($B$12:B201)))</f>
        <v>مدرسة طة حسين</v>
      </c>
      <c r="D201" s="6" t="str">
        <f>IF(ROWS(C$12:C201)&gt;COUNTA(البيانات!B$4:B$484),"",INDEX(البيانات!$A$4:$CP$484,ROWS($A$1:B190),COLUMNS($B$12:C201)))</f>
        <v>أدبي</v>
      </c>
      <c r="E201" s="6" t="str">
        <f>IF(ROWS(D$12:D201)&gt;COUNTA(البيانات!C$4:C$484),"",INDEX(البيانات!$A$4:$CP$484,ROWS($A$1:C190),COLUMNS($B$12:D201)))</f>
        <v>12 [أدبي]/2</v>
      </c>
      <c r="F201" s="6" t="str">
        <f>IF(ROWS(E$12:E201)&gt;COUNTA(البيانات!D$4:D$484),"",INDEX(البيانات!$A$4:$CP$484,ROWS($A$1:D190),COLUMNS($B$12:E201)))</f>
        <v>20118043</v>
      </c>
      <c r="G201" s="6" t="str">
        <f>IF(ROWS(F$12:F201)&gt;COUNTA(البيانات!E$4:E$484),"",INDEX(البيانات!$A$4:$CP$484,ROWS($A$1:E190),COLUMNS($B$12:F201)))</f>
        <v>محمد يوسف 190</v>
      </c>
      <c r="H201" s="6">
        <f>IF(ROWS(F$12:F201)&gt;COUNTA(البيانات!$A$4:$A$484),"",INDEX(البيانات!$A$4:$CP$484,ROWS($A$1:A190),7*(COLUMNS($H$12:H201)-1)+11))</f>
        <v>70.7</v>
      </c>
      <c r="I201" s="6">
        <f>IF(ROWS(G$12:G201)&gt;COUNTA(البيانات!$A$4:$A$484),"",INDEX(البيانات!$A$4:$CP$484,ROWS($A$1:B190),7*(COLUMNS($H$12:I201)-1)+11))</f>
        <v>68</v>
      </c>
      <c r="J201" s="6">
        <f>IF(ROWS(H$12:H201)&gt;COUNTA(البيانات!$A$4:$A$484),"",INDEX(البيانات!$A$4:$CP$484,ROWS($A$1:C190),7*(COLUMNS($H$12:J201)-1)+11))</f>
        <v>33</v>
      </c>
      <c r="K201" s="6">
        <f>IF(ROWS(I$12:I201)&gt;COUNTA(البيانات!$A$4:$A$484),"",INDEX(البيانات!$A$4:$CP$484,ROWS($A$1:D190),7*(COLUMNS($H$12:K201)-1)+11))</f>
        <v>64.599999999999994</v>
      </c>
      <c r="L201" s="6">
        <f>IF(ROWS(J$12:J201)&gt;COUNTA(البيانات!$A$4:$A$484),"",INDEX(البيانات!$A$4:$CP$484,ROWS($A$1:E190),7*(COLUMNS($H$12:L201)-1)+11))</f>
        <v>41</v>
      </c>
      <c r="M201" s="6">
        <f>IF(ROWS(K$12:K201)&gt;COUNTA(البيانات!$A$4:$A$484),"",INDEX(البيانات!$A$4:$CP$484,ROWS($A$1:F190),7*(COLUMNS($H$12:M201)-1)+11))</f>
        <v>65.3</v>
      </c>
      <c r="N201" s="6">
        <f>IF(ROWS(L$12:L201)&gt;COUNTA(البيانات!$A$4:$A$484),"",INDEX(البيانات!$A$4:$CP$484,ROWS($A$1:G190),7*(COLUMNS($H$12:N201)-1)+11))</f>
        <v>61.4</v>
      </c>
      <c r="O201" s="6">
        <f>IF(ROWS(M$12:M201)&gt;COUNTA(البيانات!$A$4:$A$484),"",INDEX(البيانات!$A$4:$CP$484,ROWS($A$1:H190),7*(COLUMNS($H$12:O201)-1)+11))</f>
        <v>45</v>
      </c>
      <c r="P201" s="6">
        <f>IF(ROWS(N$12:N201)&gt;COUNTA(البيانات!$A$4:$A$484),"",INDEX(البيانات!$A$4:$CP$484,ROWS($A$1:I190),7*(COLUMNS($H$12:P201)-1)+11))</f>
        <v>59.4</v>
      </c>
      <c r="Q201" s="6">
        <f>IF(ROWS(O$12:O201)&gt;COUNTA(البيانات!$A$4:$A$484),"",INDEX(البيانات!$A$4:$CP$484,ROWS($A$1:J190),7*(COLUMNS($H$12:Q201)-1)+11))</f>
        <v>0</v>
      </c>
      <c r="R201" s="6">
        <f>IF(ROWS(P$12:P201)&gt;COUNTA(البيانات!$A$4:$A$484),"",INDEX(البيانات!$A$4:$CP$484,ROWS($A$1:K190),7*(COLUMNS($H$12:R201)-1)+11))</f>
        <v>64.599999999999994</v>
      </c>
      <c r="S201" s="6">
        <f>IF(ROWS(Q$12:Q201)&gt;COUNTA(البيانات!$A$4:$A$484),"",INDEX(البيانات!$A$4:$CP$484,ROWS($A$1:L190),7*(COLUMNS($H$12:S201)-1)+11))</f>
        <v>0</v>
      </c>
      <c r="T201" s="5">
        <f>IF(ROWS(P$12:P201)&gt;COUNTA(البيانات!$A$4:$A$484),"",AVERAGE($H201:$S201))</f>
        <v>47.749999999999993</v>
      </c>
      <c r="U201" s="5" t="str">
        <f t="array" ref="U201">IF(ROWS($U$12:U201)&gt;$Y$11,"",INDEX($G$12:$G$492,SMALL(IF($G$12:$G$492&lt;&gt;"",IF(($T$12:$T$492&gt;=55)*($T$12:$T$492&lt;=60)+($T$12:$T$492&gt;=95)*($T$12:$T$492&lt;=100)=1,ROW($G$12:$G$492)-ROW($G$12)+1)),ROWS($U$12:U201))))</f>
        <v/>
      </c>
      <c r="V201" s="17" t="str">
        <f>IF(ROWS($V$12:V201)&gt;$Y$11,"",INDEX($T$12:$T$600,MATCH($U201,$G$12:$G$600,0)))</f>
        <v/>
      </c>
      <c r="W201" s="5"/>
    </row>
    <row r="202" spans="3:23" x14ac:dyDescent="0.35">
      <c r="C202" s="6" t="str">
        <f>IF(ROWS(B$12:B202)&gt;COUNTA(البيانات!A$4:A$484),"",INDEX(البيانات!$A$4:$CP$484,ROWS($A$1:A191),COLUMNS($B$12:B202)))</f>
        <v>مدرسة طة حسين</v>
      </c>
      <c r="D202" s="6" t="str">
        <f>IF(ROWS(C$12:C202)&gt;COUNTA(البيانات!B$4:B$484),"",INDEX(البيانات!$A$4:$CP$484,ROWS($A$1:B191),COLUMNS($B$12:C202)))</f>
        <v>أدبي</v>
      </c>
      <c r="E202" s="6" t="str">
        <f>IF(ROWS(D$12:D202)&gt;COUNTA(البيانات!C$4:C$484),"",INDEX(البيانات!$A$4:$CP$484,ROWS($A$1:C191),COLUMNS($B$12:D202)))</f>
        <v>12 [أدبي]/2</v>
      </c>
      <c r="F202" s="6" t="str">
        <f>IF(ROWS(E$12:E202)&gt;COUNTA(البيانات!D$4:D$484),"",INDEX(البيانات!$A$4:$CP$484,ROWS($A$1:D191),COLUMNS($B$12:E202)))</f>
        <v>20023412</v>
      </c>
      <c r="G202" s="6" t="str">
        <f>IF(ROWS(F$12:F202)&gt;COUNTA(البيانات!E$4:E$484),"",INDEX(البيانات!$A$4:$CP$484,ROWS($A$1:E191),COLUMNS($B$12:F202)))</f>
        <v>محمد يوسف 191</v>
      </c>
      <c r="H202" s="6">
        <f>IF(ROWS(F$12:F202)&gt;COUNTA(البيانات!$A$4:$A$484),"",INDEX(البيانات!$A$4:$CP$484,ROWS($A$1:A191),7*(COLUMNS($H$12:H202)-1)+11))</f>
        <v>74.400000000000006</v>
      </c>
      <c r="I202" s="6">
        <f>IF(ROWS(G$12:G202)&gt;COUNTA(البيانات!$A$4:$A$484),"",INDEX(البيانات!$A$4:$CP$484,ROWS($A$1:B191),7*(COLUMNS($H$12:I202)-1)+11))</f>
        <v>72.3</v>
      </c>
      <c r="J202" s="6">
        <f>IF(ROWS(H$12:H202)&gt;COUNTA(البيانات!$A$4:$A$484),"",INDEX(البيانات!$A$4:$CP$484,ROWS($A$1:C191),7*(COLUMNS($H$12:J202)-1)+11))</f>
        <v>61.7</v>
      </c>
      <c r="K202" s="6">
        <f>IF(ROWS(I$12:I202)&gt;COUNTA(البيانات!$A$4:$A$484),"",INDEX(البيانات!$A$4:$CP$484,ROWS($A$1:D191),7*(COLUMNS($H$12:K202)-1)+11))</f>
        <v>81.900000000000006</v>
      </c>
      <c r="L202" s="6">
        <f>IF(ROWS(J$12:J202)&gt;COUNTA(البيانات!$A$4:$A$484),"",INDEX(البيانات!$A$4:$CP$484,ROWS($A$1:E191),7*(COLUMNS($H$12:L202)-1)+11))</f>
        <v>67.099999999999994</v>
      </c>
      <c r="M202" s="6">
        <f>IF(ROWS(K$12:K202)&gt;COUNTA(البيانات!$A$4:$A$484),"",INDEX(البيانات!$A$4:$CP$484,ROWS($A$1:F191),7*(COLUMNS($H$12:M202)-1)+11))</f>
        <v>88.6</v>
      </c>
      <c r="N202" s="6">
        <f>IF(ROWS(L$12:L202)&gt;COUNTA(البيانات!$A$4:$A$484),"",INDEX(البيانات!$A$4:$CP$484,ROWS($A$1:G191),7*(COLUMNS($H$12:N202)-1)+11))</f>
        <v>73.2</v>
      </c>
      <c r="O202" s="6">
        <f>IF(ROWS(M$12:M202)&gt;COUNTA(البيانات!$A$4:$A$484),"",INDEX(البيانات!$A$4:$CP$484,ROWS($A$1:H191),7*(COLUMNS($H$12:O202)-1)+11))</f>
        <v>77.7</v>
      </c>
      <c r="P202" s="6">
        <f>IF(ROWS(N$12:N202)&gt;COUNTA(البيانات!$A$4:$A$484),"",INDEX(البيانات!$A$4:$CP$484,ROWS($A$1:I191),7*(COLUMNS($H$12:P202)-1)+11))</f>
        <v>71.3</v>
      </c>
      <c r="Q202" s="6">
        <f>IF(ROWS(O$12:O202)&gt;COUNTA(البيانات!$A$4:$A$484),"",INDEX(البيانات!$A$4:$CP$484,ROWS($A$1:J191),7*(COLUMNS($H$12:Q202)-1)+11))</f>
        <v>0</v>
      </c>
      <c r="R202" s="6">
        <f>IF(ROWS(P$12:P202)&gt;COUNTA(البيانات!$A$4:$A$484),"",INDEX(البيانات!$A$4:$CP$484,ROWS($A$1:K191),7*(COLUMNS($H$12:R202)-1)+11))</f>
        <v>75.5</v>
      </c>
      <c r="S202" s="6">
        <f>IF(ROWS(Q$12:Q202)&gt;COUNTA(البيانات!$A$4:$A$484),"",INDEX(البيانات!$A$4:$CP$484,ROWS($A$1:L191),7*(COLUMNS($H$12:S202)-1)+11))</f>
        <v>0</v>
      </c>
      <c r="T202" s="5">
        <f>IF(ROWS(P$12:P202)&gt;COUNTA(البيانات!$A$4:$A$484),"",AVERAGE($H202:$S202))</f>
        <v>61.975000000000001</v>
      </c>
      <c r="U202" s="5" t="str">
        <f t="array" ref="U202">IF(ROWS($U$12:U202)&gt;$Y$11,"",INDEX($G$12:$G$492,SMALL(IF($G$12:$G$492&lt;&gt;"",IF(($T$12:$T$492&gt;=55)*($T$12:$T$492&lt;=60)+($T$12:$T$492&gt;=95)*($T$12:$T$492&lt;=100)=1,ROW($G$12:$G$492)-ROW($G$12)+1)),ROWS($U$12:U202))))</f>
        <v/>
      </c>
      <c r="V202" s="17" t="str">
        <f>IF(ROWS($V$12:V202)&gt;$Y$11,"",INDEX($T$12:$T$600,MATCH($U202,$G$12:$G$600,0)))</f>
        <v/>
      </c>
      <c r="W202" s="5"/>
    </row>
    <row r="203" spans="3:23" x14ac:dyDescent="0.35">
      <c r="C203" s="6" t="str">
        <f>IF(ROWS(B$12:B203)&gt;COUNTA(البيانات!A$4:A$484),"",INDEX(البيانات!$A$4:$CP$484,ROWS($A$1:A192),COLUMNS($B$12:B203)))</f>
        <v>مدرسة طة حسين</v>
      </c>
      <c r="D203" s="6" t="str">
        <f>IF(ROWS(C$12:C203)&gt;COUNTA(البيانات!B$4:B$484),"",INDEX(البيانات!$A$4:$CP$484,ROWS($A$1:B192),COLUMNS($B$12:C203)))</f>
        <v>أدبي</v>
      </c>
      <c r="E203" s="6" t="str">
        <f>IF(ROWS(D$12:D203)&gt;COUNTA(البيانات!C$4:C$484),"",INDEX(البيانات!$A$4:$CP$484,ROWS($A$1:C192),COLUMNS($B$12:D203)))</f>
        <v>12 [أدبي]/2</v>
      </c>
      <c r="F203" s="6" t="str">
        <f>IF(ROWS(E$12:E203)&gt;COUNTA(البيانات!D$4:D$484),"",INDEX(البيانات!$A$4:$CP$484,ROWS($A$1:D192),COLUMNS($B$12:E203)))</f>
        <v>20206728</v>
      </c>
      <c r="G203" s="6" t="str">
        <f>IF(ROWS(F$12:F203)&gt;COUNTA(البيانات!E$4:E$484),"",INDEX(البيانات!$A$4:$CP$484,ROWS($A$1:E192),COLUMNS($B$12:F203)))</f>
        <v>محمد يوسف 192</v>
      </c>
      <c r="H203" s="6">
        <f>IF(ROWS(F$12:F203)&gt;COUNTA(البيانات!$A$4:$A$484),"",INDEX(البيانات!$A$4:$CP$484,ROWS($A$1:A192),7*(COLUMNS($H$12:H203)-1)+11))</f>
        <v>64.900000000000006</v>
      </c>
      <c r="I203" s="6">
        <f>IF(ROWS(G$12:G203)&gt;COUNTA(البيانات!$A$4:$A$484),"",INDEX(البيانات!$A$4:$CP$484,ROWS($A$1:B192),7*(COLUMNS($H$12:I203)-1)+11))</f>
        <v>67.099999999999994</v>
      </c>
      <c r="J203" s="6">
        <f>IF(ROWS(H$12:H203)&gt;COUNTA(البيانات!$A$4:$A$484),"",INDEX(البيانات!$A$4:$CP$484,ROWS($A$1:C192),7*(COLUMNS($H$12:J203)-1)+11))</f>
        <v>64.3</v>
      </c>
      <c r="K203" s="6">
        <f>IF(ROWS(I$12:I203)&gt;COUNTA(البيانات!$A$4:$A$484),"",INDEX(البيانات!$A$4:$CP$484,ROWS($A$1:D192),7*(COLUMNS($H$12:K203)-1)+11))</f>
        <v>66.099999999999994</v>
      </c>
      <c r="L203" s="6">
        <f>IF(ROWS(J$12:J203)&gt;COUNTA(البيانات!$A$4:$A$484),"",INDEX(البيانات!$A$4:$CP$484,ROWS($A$1:E192),7*(COLUMNS($H$12:L203)-1)+11))</f>
        <v>60.6</v>
      </c>
      <c r="M203" s="6">
        <f>IF(ROWS(K$12:K203)&gt;COUNTA(البيانات!$A$4:$A$484),"",INDEX(البيانات!$A$4:$CP$484,ROWS($A$1:F192),7*(COLUMNS($H$12:M203)-1)+11))</f>
        <v>75.2</v>
      </c>
      <c r="N203" s="6">
        <f>IF(ROWS(L$12:L203)&gt;COUNTA(البيانات!$A$4:$A$484),"",INDEX(البيانات!$A$4:$CP$484,ROWS($A$1:G192),7*(COLUMNS($H$12:N203)-1)+11))</f>
        <v>67</v>
      </c>
      <c r="O203" s="6">
        <f>IF(ROWS(M$12:M203)&gt;COUNTA(البيانات!$A$4:$A$484),"",INDEX(البيانات!$A$4:$CP$484,ROWS($A$1:H192),7*(COLUMNS($H$12:O203)-1)+11))</f>
        <v>66.599999999999994</v>
      </c>
      <c r="P203" s="6">
        <f>IF(ROWS(N$12:N203)&gt;COUNTA(البيانات!$A$4:$A$484),"",INDEX(البيانات!$A$4:$CP$484,ROWS($A$1:I192),7*(COLUMNS($H$12:P203)-1)+11))</f>
        <v>60</v>
      </c>
      <c r="Q203" s="6">
        <f>IF(ROWS(O$12:O203)&gt;COUNTA(البيانات!$A$4:$A$484),"",INDEX(البيانات!$A$4:$CP$484,ROWS($A$1:J192),7*(COLUMNS($H$12:Q203)-1)+11))</f>
        <v>0</v>
      </c>
      <c r="R203" s="6">
        <f>IF(ROWS(P$12:P203)&gt;COUNTA(البيانات!$A$4:$A$484),"",INDEX(البيانات!$A$4:$CP$484,ROWS($A$1:K192),7*(COLUMNS($H$12:R203)-1)+11))</f>
        <v>63</v>
      </c>
      <c r="S203" s="6">
        <f>IF(ROWS(Q$12:Q203)&gt;COUNTA(البيانات!$A$4:$A$484),"",INDEX(البيانات!$A$4:$CP$484,ROWS($A$1:L192),7*(COLUMNS($H$12:S203)-1)+11))</f>
        <v>0</v>
      </c>
      <c r="T203" s="5">
        <f>IF(ROWS(P$12:P203)&gt;COUNTA(البيانات!$A$4:$A$484),"",AVERAGE($H203:$S203))</f>
        <v>54.566666666666663</v>
      </c>
      <c r="U203" s="5" t="str">
        <f t="array" ref="U203">IF(ROWS($U$12:U203)&gt;$Y$11,"",INDEX($G$12:$G$492,SMALL(IF($G$12:$G$492&lt;&gt;"",IF(($T$12:$T$492&gt;=55)*($T$12:$T$492&lt;=60)+($T$12:$T$492&gt;=95)*($T$12:$T$492&lt;=100)=1,ROW($G$12:$G$492)-ROW($G$12)+1)),ROWS($U$12:U203))))</f>
        <v/>
      </c>
      <c r="V203" s="17" t="str">
        <f>IF(ROWS($V$12:V203)&gt;$Y$11,"",INDEX($T$12:$T$600,MATCH($U203,$G$12:$G$600,0)))</f>
        <v/>
      </c>
      <c r="W203" s="5"/>
    </row>
    <row r="204" spans="3:23" x14ac:dyDescent="0.35">
      <c r="C204" s="6" t="str">
        <f>IF(ROWS(B$12:B204)&gt;COUNTA(البيانات!A$4:A$484),"",INDEX(البيانات!$A$4:$CP$484,ROWS($A$1:A193),COLUMNS($B$12:B204)))</f>
        <v>مدرسة طة حسين</v>
      </c>
      <c r="D204" s="6" t="str">
        <f>IF(ROWS(C$12:C204)&gt;COUNTA(البيانات!B$4:B$484),"",INDEX(البيانات!$A$4:$CP$484,ROWS($A$1:B193),COLUMNS($B$12:C204)))</f>
        <v>أدبي</v>
      </c>
      <c r="E204" s="6" t="str">
        <f>IF(ROWS(D$12:D204)&gt;COUNTA(البيانات!C$4:C$484),"",INDEX(البيانات!$A$4:$CP$484,ROWS($A$1:C193),COLUMNS($B$12:D204)))</f>
        <v>12 [أدبي]/2</v>
      </c>
      <c r="F204" s="6" t="str">
        <f>IF(ROWS(E$12:E204)&gt;COUNTA(البيانات!D$4:D$484),"",INDEX(البيانات!$A$4:$CP$484,ROWS($A$1:D193),COLUMNS($B$12:E204)))</f>
        <v>20918312</v>
      </c>
      <c r="G204" s="6" t="str">
        <f>IF(ROWS(F$12:F204)&gt;COUNTA(البيانات!E$4:E$484),"",INDEX(البيانات!$A$4:$CP$484,ROWS($A$1:E193),COLUMNS($B$12:F204)))</f>
        <v>محمد يوسف 193</v>
      </c>
      <c r="H204" s="6">
        <f>IF(ROWS(F$12:F204)&gt;COUNTA(البيانات!$A$4:$A$484),"",INDEX(البيانات!$A$4:$CP$484,ROWS($A$1:A193),7*(COLUMNS($H$12:H204)-1)+11))</f>
        <v>60</v>
      </c>
      <c r="I204" s="6">
        <f>IF(ROWS(G$12:G204)&gt;COUNTA(البيانات!$A$4:$A$484),"",INDEX(البيانات!$A$4:$CP$484,ROWS($A$1:B193),7*(COLUMNS($H$12:I204)-1)+11))</f>
        <v>59.1</v>
      </c>
      <c r="J204" s="6">
        <f>IF(ROWS(H$12:H204)&gt;COUNTA(البيانات!$A$4:$A$484),"",INDEX(البيانات!$A$4:$CP$484,ROWS($A$1:C193),7*(COLUMNS($H$12:J204)-1)+11))</f>
        <v>68.8</v>
      </c>
      <c r="K204" s="6">
        <f>IF(ROWS(I$12:I204)&gt;COUNTA(البيانات!$A$4:$A$484),"",INDEX(البيانات!$A$4:$CP$484,ROWS($A$1:D193),7*(COLUMNS($H$12:K204)-1)+11))</f>
        <v>62.5</v>
      </c>
      <c r="L204" s="6">
        <f>IF(ROWS(J$12:J204)&gt;COUNTA(البيانات!$A$4:$A$484),"",INDEX(البيانات!$A$4:$CP$484,ROWS($A$1:E193),7*(COLUMNS($H$12:L204)-1)+11))</f>
        <v>60</v>
      </c>
      <c r="M204" s="6">
        <f>IF(ROWS(K$12:K204)&gt;COUNTA(البيانات!$A$4:$A$484),"",INDEX(البيانات!$A$4:$CP$484,ROWS($A$1:F193),7*(COLUMNS($H$12:M204)-1)+11))</f>
        <v>60.5</v>
      </c>
      <c r="N204" s="6">
        <f>IF(ROWS(L$12:L204)&gt;COUNTA(البيانات!$A$4:$A$484),"",INDEX(البيانات!$A$4:$CP$484,ROWS($A$1:G193),7*(COLUMNS($H$12:N204)-1)+11))</f>
        <v>60</v>
      </c>
      <c r="O204" s="6">
        <f>IF(ROWS(M$12:M204)&gt;COUNTA(البيانات!$A$4:$A$484),"",INDEX(البيانات!$A$4:$CP$484,ROWS($A$1:H193),7*(COLUMNS($H$12:O204)-1)+11))</f>
        <v>60</v>
      </c>
      <c r="P204" s="6">
        <f>IF(ROWS(N$12:N204)&gt;COUNTA(البيانات!$A$4:$A$484),"",INDEX(البيانات!$A$4:$CP$484,ROWS($A$1:I193),7*(COLUMNS($H$12:P204)-1)+11))</f>
        <v>62.1</v>
      </c>
      <c r="Q204" s="6">
        <f>IF(ROWS(O$12:O204)&gt;COUNTA(البيانات!$A$4:$A$484),"",INDEX(البيانات!$A$4:$CP$484,ROWS($A$1:J193),7*(COLUMNS($H$12:Q204)-1)+11))</f>
        <v>0</v>
      </c>
      <c r="R204" s="6">
        <f>IF(ROWS(P$12:P204)&gt;COUNTA(البيانات!$A$4:$A$484),"",INDEX(البيانات!$A$4:$CP$484,ROWS($A$1:K193),7*(COLUMNS($H$12:R204)-1)+11))</f>
        <v>62.7</v>
      </c>
      <c r="S204" s="6">
        <f>IF(ROWS(Q$12:Q204)&gt;COUNTA(البيانات!$A$4:$A$484),"",INDEX(البيانات!$A$4:$CP$484,ROWS($A$1:L193),7*(COLUMNS($H$12:S204)-1)+11))</f>
        <v>0</v>
      </c>
      <c r="T204" s="5">
        <f>IF(ROWS(P$12:P204)&gt;COUNTA(البيانات!$A$4:$A$484),"",AVERAGE($H204:$S204))</f>
        <v>51.308333333333337</v>
      </c>
      <c r="U204" s="5" t="str">
        <f t="array" ref="U204">IF(ROWS($U$12:U204)&gt;$Y$11,"",INDEX($G$12:$G$492,SMALL(IF($G$12:$G$492&lt;&gt;"",IF(($T$12:$T$492&gt;=55)*($T$12:$T$492&lt;=60)+($T$12:$T$492&gt;=95)*($T$12:$T$492&lt;=100)=1,ROW($G$12:$G$492)-ROW($G$12)+1)),ROWS($U$12:U204))))</f>
        <v/>
      </c>
      <c r="V204" s="17" t="str">
        <f>IF(ROWS($V$12:V204)&gt;$Y$11,"",INDEX($T$12:$T$600,MATCH($U204,$G$12:$G$600,0)))</f>
        <v/>
      </c>
      <c r="W204" s="5"/>
    </row>
    <row r="205" spans="3:23" x14ac:dyDescent="0.35">
      <c r="C205" s="6" t="str">
        <f>IF(ROWS(B$12:B205)&gt;COUNTA(البيانات!A$4:A$484),"",INDEX(البيانات!$A$4:$CP$484,ROWS($A$1:A194),COLUMNS($B$12:B205)))</f>
        <v>مدرسة طة حسين</v>
      </c>
      <c r="D205" s="6" t="str">
        <f>IF(ROWS(C$12:C205)&gt;COUNTA(البيانات!B$4:B$484),"",INDEX(البيانات!$A$4:$CP$484,ROWS($A$1:B194),COLUMNS($B$12:C205)))</f>
        <v>أدبي</v>
      </c>
      <c r="E205" s="6" t="str">
        <f>IF(ROWS(D$12:D205)&gt;COUNTA(البيانات!C$4:C$484),"",INDEX(البيانات!$A$4:$CP$484,ROWS($A$1:C194),COLUMNS($B$12:D205)))</f>
        <v>12 [أدبي]/2</v>
      </c>
      <c r="F205" s="6" t="str">
        <f>IF(ROWS(E$12:E205)&gt;COUNTA(البيانات!D$4:D$484),"",INDEX(البيانات!$A$4:$CP$484,ROWS($A$1:D194),COLUMNS($B$12:E205)))</f>
        <v>19819461</v>
      </c>
      <c r="G205" s="6" t="str">
        <f>IF(ROWS(F$12:F205)&gt;COUNTA(البيانات!E$4:E$484),"",INDEX(البيانات!$A$4:$CP$484,ROWS($A$1:E194),COLUMNS($B$12:F205)))</f>
        <v>محمد يوسف 194</v>
      </c>
      <c r="H205" s="6">
        <f>IF(ROWS(F$12:F205)&gt;COUNTA(البيانات!$A$4:$A$484),"",INDEX(البيانات!$A$4:$CP$484,ROWS($A$1:A194),7*(COLUMNS($H$12:H205)-1)+11))</f>
        <v>58.9</v>
      </c>
      <c r="I205" s="6">
        <f>IF(ROWS(G$12:G205)&gt;COUNTA(البيانات!$A$4:$A$484),"",INDEX(البيانات!$A$4:$CP$484,ROWS($A$1:B194),7*(COLUMNS($H$12:I205)-1)+11))</f>
        <v>61.3</v>
      </c>
      <c r="J205" s="6">
        <f>IF(ROWS(H$12:H205)&gt;COUNTA(البيانات!$A$4:$A$484),"",INDEX(البيانات!$A$4:$CP$484,ROWS($A$1:C194),7*(COLUMNS($H$12:J205)-1)+11))</f>
        <v>60</v>
      </c>
      <c r="K205" s="6">
        <f>IF(ROWS(I$12:I205)&gt;COUNTA(البيانات!$A$4:$A$484),"",INDEX(البيانات!$A$4:$CP$484,ROWS($A$1:D194),7*(COLUMNS($H$12:K205)-1)+11))</f>
        <v>58.9</v>
      </c>
      <c r="L205" s="6">
        <f>IF(ROWS(J$12:J205)&gt;COUNTA(البيانات!$A$4:$A$484),"",INDEX(البيانات!$A$4:$CP$484,ROWS($A$1:E194),7*(COLUMNS($H$12:L205)-1)+11))</f>
        <v>56.4</v>
      </c>
      <c r="M205" s="6">
        <f>IF(ROWS(K$12:K205)&gt;COUNTA(البيانات!$A$4:$A$484),"",INDEX(البيانات!$A$4:$CP$484,ROWS($A$1:F194),7*(COLUMNS($H$12:M205)-1)+11))</f>
        <v>60.8</v>
      </c>
      <c r="N205" s="6">
        <f>IF(ROWS(L$12:L205)&gt;COUNTA(البيانات!$A$4:$A$484),"",INDEX(البيانات!$A$4:$CP$484,ROWS($A$1:G194),7*(COLUMNS($H$12:N205)-1)+11))</f>
        <v>59.5</v>
      </c>
      <c r="O205" s="6">
        <f>IF(ROWS(M$12:M205)&gt;COUNTA(البيانات!$A$4:$A$484),"",INDEX(البيانات!$A$4:$CP$484,ROWS($A$1:H194),7*(COLUMNS($H$12:O205)-1)+11))</f>
        <v>47.7</v>
      </c>
      <c r="P205" s="6">
        <f>IF(ROWS(N$12:N205)&gt;COUNTA(البيانات!$A$4:$A$484),"",INDEX(البيانات!$A$4:$CP$484,ROWS($A$1:I194),7*(COLUMNS($H$12:P205)-1)+11))</f>
        <v>59.3</v>
      </c>
      <c r="Q205" s="6">
        <f>IF(ROWS(O$12:O205)&gt;COUNTA(البيانات!$A$4:$A$484),"",INDEX(البيانات!$A$4:$CP$484,ROWS($A$1:J194),7*(COLUMNS($H$12:Q205)-1)+11))</f>
        <v>0</v>
      </c>
      <c r="R205" s="6">
        <f>IF(ROWS(P$12:P205)&gt;COUNTA(البيانات!$A$4:$A$484),"",INDEX(البيانات!$A$4:$CP$484,ROWS($A$1:K194),7*(COLUMNS($H$12:R205)-1)+11))</f>
        <v>55</v>
      </c>
      <c r="S205" s="6">
        <f>IF(ROWS(Q$12:Q205)&gt;COUNTA(البيانات!$A$4:$A$484),"",INDEX(البيانات!$A$4:$CP$484,ROWS($A$1:L194),7*(COLUMNS($H$12:S205)-1)+11))</f>
        <v>0</v>
      </c>
      <c r="T205" s="5">
        <f>IF(ROWS(P$12:P205)&gt;COUNTA(البيانات!$A$4:$A$484),"",AVERAGE($H205:$S205))</f>
        <v>48.15</v>
      </c>
      <c r="U205" s="5" t="str">
        <f t="array" ref="U205">IF(ROWS($U$12:U205)&gt;$Y$11,"",INDEX($G$12:$G$492,SMALL(IF($G$12:$G$492&lt;&gt;"",IF(($T$12:$T$492&gt;=55)*($T$12:$T$492&lt;=60)+($T$12:$T$492&gt;=95)*($T$12:$T$492&lt;=100)=1,ROW($G$12:$G$492)-ROW($G$12)+1)),ROWS($U$12:U205))))</f>
        <v/>
      </c>
      <c r="V205" s="17" t="str">
        <f>IF(ROWS($V$12:V205)&gt;$Y$11,"",INDEX($T$12:$T$600,MATCH($U205,$G$12:$G$600,0)))</f>
        <v/>
      </c>
      <c r="W205" s="5"/>
    </row>
    <row r="206" spans="3:23" x14ac:dyDescent="0.35">
      <c r="C206" s="6" t="str">
        <f>IF(ROWS(B$12:B206)&gt;COUNTA(البيانات!A$4:A$484),"",INDEX(البيانات!$A$4:$CP$484,ROWS($A$1:A195),COLUMNS($B$12:B206)))</f>
        <v>مدرسة طة حسين</v>
      </c>
      <c r="D206" s="6" t="str">
        <f>IF(ROWS(C$12:C206)&gt;COUNTA(البيانات!B$4:B$484),"",INDEX(البيانات!$A$4:$CP$484,ROWS($A$1:B195),COLUMNS($B$12:C206)))</f>
        <v>أدبي</v>
      </c>
      <c r="E206" s="6" t="str">
        <f>IF(ROWS(D$12:D206)&gt;COUNTA(البيانات!C$4:C$484),"",INDEX(البيانات!$A$4:$CP$484,ROWS($A$1:C195),COLUMNS($B$12:D206)))</f>
        <v>12 [أدبي]/2</v>
      </c>
      <c r="F206" s="6" t="str">
        <f>IF(ROWS(E$12:E206)&gt;COUNTA(البيانات!D$4:D$484),"",INDEX(البيانات!$A$4:$CP$484,ROWS($A$1:D195),COLUMNS($B$12:E206)))</f>
        <v>20207353</v>
      </c>
      <c r="G206" s="6" t="str">
        <f>IF(ROWS(F$12:F206)&gt;COUNTA(البيانات!E$4:E$484),"",INDEX(البيانات!$A$4:$CP$484,ROWS($A$1:E195),COLUMNS($B$12:F206)))</f>
        <v>محمد يوسف 195</v>
      </c>
      <c r="H206" s="6">
        <f>IF(ROWS(F$12:F206)&gt;COUNTA(البيانات!$A$4:$A$484),"",INDEX(البيانات!$A$4:$CP$484,ROWS($A$1:A195),7*(COLUMNS($H$12:H206)-1)+11))</f>
        <v>71.099999999999994</v>
      </c>
      <c r="I206" s="6">
        <f>IF(ROWS(G$12:G206)&gt;COUNTA(البيانات!$A$4:$A$484),"",INDEX(البيانات!$A$4:$CP$484,ROWS($A$1:B195),7*(COLUMNS($H$12:I206)-1)+11))</f>
        <v>74.099999999999994</v>
      </c>
      <c r="J206" s="6">
        <f>IF(ROWS(H$12:H206)&gt;COUNTA(البيانات!$A$4:$A$484),"",INDEX(البيانات!$A$4:$CP$484,ROWS($A$1:C195),7*(COLUMNS($H$12:J206)-1)+11))</f>
        <v>83.5</v>
      </c>
      <c r="K206" s="6">
        <f>IF(ROWS(I$12:I206)&gt;COUNTA(البيانات!$A$4:$A$484),"",INDEX(البيانات!$A$4:$CP$484,ROWS($A$1:D195),7*(COLUMNS($H$12:K206)-1)+11))</f>
        <v>80.2</v>
      </c>
      <c r="L206" s="6">
        <f>IF(ROWS(J$12:J206)&gt;COUNTA(البيانات!$A$4:$A$484),"",INDEX(البيانات!$A$4:$CP$484,ROWS($A$1:E195),7*(COLUMNS($H$12:L206)-1)+11))</f>
        <v>80.2</v>
      </c>
      <c r="M206" s="6">
        <f>IF(ROWS(K$12:K206)&gt;COUNTA(البيانات!$A$4:$A$484),"",INDEX(البيانات!$A$4:$CP$484,ROWS($A$1:F195),7*(COLUMNS($H$12:M206)-1)+11))</f>
        <v>77.599999999999994</v>
      </c>
      <c r="N206" s="6">
        <f>IF(ROWS(L$12:L206)&gt;COUNTA(البيانات!$A$4:$A$484),"",INDEX(البيانات!$A$4:$CP$484,ROWS($A$1:G195),7*(COLUMNS($H$12:N206)-1)+11))</f>
        <v>74.3</v>
      </c>
      <c r="O206" s="6">
        <f>IF(ROWS(M$12:M206)&gt;COUNTA(البيانات!$A$4:$A$484),"",INDEX(البيانات!$A$4:$CP$484,ROWS($A$1:H195),7*(COLUMNS($H$12:O206)-1)+11))</f>
        <v>74.400000000000006</v>
      </c>
      <c r="P206" s="6">
        <f>IF(ROWS(N$12:N206)&gt;COUNTA(البيانات!$A$4:$A$484),"",INDEX(البيانات!$A$4:$CP$484,ROWS($A$1:I195),7*(COLUMNS($H$12:P206)-1)+11))</f>
        <v>66.400000000000006</v>
      </c>
      <c r="Q206" s="6">
        <f>IF(ROWS(O$12:O206)&gt;COUNTA(البيانات!$A$4:$A$484),"",INDEX(البيانات!$A$4:$CP$484,ROWS($A$1:J195),7*(COLUMNS($H$12:Q206)-1)+11))</f>
        <v>0</v>
      </c>
      <c r="R206" s="6">
        <f>IF(ROWS(P$12:P206)&gt;COUNTA(البيانات!$A$4:$A$484),"",INDEX(البيانات!$A$4:$CP$484,ROWS($A$1:K195),7*(COLUMNS($H$12:R206)-1)+11))</f>
        <v>78.8</v>
      </c>
      <c r="S206" s="6">
        <f>IF(ROWS(Q$12:Q206)&gt;COUNTA(البيانات!$A$4:$A$484),"",INDEX(البيانات!$A$4:$CP$484,ROWS($A$1:L195),7*(COLUMNS($H$12:S206)-1)+11))</f>
        <v>0</v>
      </c>
      <c r="T206" s="5">
        <f>IF(ROWS(P$12:P206)&gt;COUNTA(البيانات!$A$4:$A$484),"",AVERAGE($H206:$S206))</f>
        <v>63.383333333333319</v>
      </c>
      <c r="U206" s="5" t="str">
        <f t="array" ref="U206">IF(ROWS($U$12:U206)&gt;$Y$11,"",INDEX($G$12:$G$492,SMALL(IF($G$12:$G$492&lt;&gt;"",IF(($T$12:$T$492&gt;=55)*($T$12:$T$492&lt;=60)+($T$12:$T$492&gt;=95)*($T$12:$T$492&lt;=100)=1,ROW($G$12:$G$492)-ROW($G$12)+1)),ROWS($U$12:U206))))</f>
        <v/>
      </c>
      <c r="V206" s="17" t="str">
        <f>IF(ROWS($V$12:V206)&gt;$Y$11,"",INDEX($T$12:$T$600,MATCH($U206,$G$12:$G$600,0)))</f>
        <v/>
      </c>
      <c r="W206" s="5"/>
    </row>
    <row r="207" spans="3:23" x14ac:dyDescent="0.35">
      <c r="C207" s="6" t="str">
        <f>IF(ROWS(B$12:B207)&gt;COUNTA(البيانات!A$4:A$484),"",INDEX(البيانات!$A$4:$CP$484,ROWS($A$1:A196),COLUMNS($B$12:B207)))</f>
        <v>مدرسة طة حسين</v>
      </c>
      <c r="D207" s="6" t="str">
        <f>IF(ROWS(C$12:C207)&gt;COUNTA(البيانات!B$4:B$484),"",INDEX(البيانات!$A$4:$CP$484,ROWS($A$1:B196),COLUMNS($B$12:C207)))</f>
        <v>أدبي</v>
      </c>
      <c r="E207" s="6" t="str">
        <f>IF(ROWS(D$12:D207)&gt;COUNTA(البيانات!C$4:C$484),"",INDEX(البيانات!$A$4:$CP$484,ROWS($A$1:C196),COLUMNS($B$12:D207)))</f>
        <v>12 [أدبي]/2</v>
      </c>
      <c r="F207" s="6" t="str">
        <f>IF(ROWS(E$12:E207)&gt;COUNTA(البيانات!D$4:D$484),"",INDEX(البيانات!$A$4:$CP$484,ROWS($A$1:D196),COLUMNS($B$12:E207)))</f>
        <v>20208389</v>
      </c>
      <c r="G207" s="6" t="str">
        <f>IF(ROWS(F$12:F207)&gt;COUNTA(البيانات!E$4:E$484),"",INDEX(البيانات!$A$4:$CP$484,ROWS($A$1:E196),COLUMNS($B$12:F207)))</f>
        <v>محمد يوسف 196</v>
      </c>
      <c r="H207" s="6">
        <f>IF(ROWS(F$12:F207)&gt;COUNTA(البيانات!$A$4:$A$484),"",INDEX(البيانات!$A$4:$CP$484,ROWS($A$1:A196),7*(COLUMNS($H$12:H207)-1)+11))</f>
        <v>63.7</v>
      </c>
      <c r="I207" s="6">
        <f>IF(ROWS(G$12:G207)&gt;COUNTA(البيانات!$A$4:$A$484),"",INDEX(البيانات!$A$4:$CP$484,ROWS($A$1:B196),7*(COLUMNS($H$12:I207)-1)+11))</f>
        <v>64.7</v>
      </c>
      <c r="J207" s="6">
        <f>IF(ROWS(H$12:H207)&gt;COUNTA(البيانات!$A$4:$A$484),"",INDEX(البيانات!$A$4:$CP$484,ROWS($A$1:C196),7*(COLUMNS($H$12:J207)-1)+11))</f>
        <v>60.3</v>
      </c>
      <c r="K207" s="6">
        <f>IF(ROWS(I$12:I207)&gt;COUNTA(البيانات!$A$4:$A$484),"",INDEX(البيانات!$A$4:$CP$484,ROWS($A$1:D196),7*(COLUMNS($H$12:K207)-1)+11))</f>
        <v>75.8</v>
      </c>
      <c r="L207" s="6">
        <f>IF(ROWS(J$12:J207)&gt;COUNTA(البيانات!$A$4:$A$484),"",INDEX(البيانات!$A$4:$CP$484,ROWS($A$1:E196),7*(COLUMNS($H$12:L207)-1)+11))</f>
        <v>67.099999999999994</v>
      </c>
      <c r="M207" s="6">
        <f>IF(ROWS(K$12:K207)&gt;COUNTA(البيانات!$A$4:$A$484),"",INDEX(البيانات!$A$4:$CP$484,ROWS($A$1:F196),7*(COLUMNS($H$12:M207)-1)+11))</f>
        <v>71</v>
      </c>
      <c r="N207" s="6">
        <f>IF(ROWS(L$12:L207)&gt;COUNTA(البيانات!$A$4:$A$484),"",INDEX(البيانات!$A$4:$CP$484,ROWS($A$1:G196),7*(COLUMNS($H$12:N207)-1)+11))</f>
        <v>59.1</v>
      </c>
      <c r="O207" s="6">
        <f>IF(ROWS(M$12:M207)&gt;COUNTA(البيانات!$A$4:$A$484),"",INDEX(البيانات!$A$4:$CP$484,ROWS($A$1:H196),7*(COLUMNS($H$12:O207)-1)+11))</f>
        <v>65.3</v>
      </c>
      <c r="P207" s="6">
        <f>IF(ROWS(N$12:N207)&gt;COUNTA(البيانات!$A$4:$A$484),"",INDEX(البيانات!$A$4:$CP$484,ROWS($A$1:I196),7*(COLUMNS($H$12:P207)-1)+11))</f>
        <v>58.9</v>
      </c>
      <c r="Q207" s="6">
        <f>IF(ROWS(O$12:O207)&gt;COUNTA(البيانات!$A$4:$A$484),"",INDEX(البيانات!$A$4:$CP$484,ROWS($A$1:J196),7*(COLUMNS($H$12:Q207)-1)+11))</f>
        <v>0</v>
      </c>
      <c r="R207" s="6">
        <f>IF(ROWS(P$12:P207)&gt;COUNTA(البيانات!$A$4:$A$484),"",INDEX(البيانات!$A$4:$CP$484,ROWS($A$1:K196),7*(COLUMNS($H$12:R207)-1)+11))</f>
        <v>64.3</v>
      </c>
      <c r="S207" s="6">
        <f>IF(ROWS(Q$12:Q207)&gt;COUNTA(البيانات!$A$4:$A$484),"",INDEX(البيانات!$A$4:$CP$484,ROWS($A$1:L196),7*(COLUMNS($H$12:S207)-1)+11))</f>
        <v>0</v>
      </c>
      <c r="T207" s="5">
        <f>IF(ROWS(P$12:P207)&gt;COUNTA(البيانات!$A$4:$A$484),"",AVERAGE($H207:$S207))</f>
        <v>54.18333333333333</v>
      </c>
      <c r="U207" s="5" t="str">
        <f t="array" ref="U207">IF(ROWS($U$12:U207)&gt;$Y$11,"",INDEX($G$12:$G$492,SMALL(IF($G$12:$G$492&lt;&gt;"",IF(($T$12:$T$492&gt;=55)*($T$12:$T$492&lt;=60)+($T$12:$T$492&gt;=95)*($T$12:$T$492&lt;=100)=1,ROW($G$12:$G$492)-ROW($G$12)+1)),ROWS($U$12:U207))))</f>
        <v/>
      </c>
      <c r="V207" s="17" t="str">
        <f>IF(ROWS($V$12:V207)&gt;$Y$11,"",INDEX($T$12:$T$600,MATCH($U207,$G$12:$G$600,0)))</f>
        <v/>
      </c>
      <c r="W207" s="5"/>
    </row>
    <row r="208" spans="3:23" x14ac:dyDescent="0.35">
      <c r="C208" s="6" t="str">
        <f>IF(ROWS(B$12:B208)&gt;COUNTA(البيانات!A$4:A$484),"",INDEX(البيانات!$A$4:$CP$484,ROWS($A$1:A197),COLUMNS($B$12:B208)))</f>
        <v>مدرسة طة حسين</v>
      </c>
      <c r="D208" s="6" t="str">
        <f>IF(ROWS(C$12:C208)&gt;COUNTA(البيانات!B$4:B$484),"",INDEX(البيانات!$A$4:$CP$484,ROWS($A$1:B197),COLUMNS($B$12:C208)))</f>
        <v>أدبي</v>
      </c>
      <c r="E208" s="6" t="str">
        <f>IF(ROWS(D$12:D208)&gt;COUNTA(البيانات!C$4:C$484),"",INDEX(البيانات!$A$4:$CP$484,ROWS($A$1:C197),COLUMNS($B$12:D208)))</f>
        <v>12 [أدبي]/2</v>
      </c>
      <c r="F208" s="6" t="str">
        <f>IF(ROWS(E$12:E208)&gt;COUNTA(البيانات!D$4:D$484),"",INDEX(البيانات!$A$4:$CP$484,ROWS($A$1:D197),COLUMNS($B$12:E208)))</f>
        <v>20110754</v>
      </c>
      <c r="G208" s="6" t="str">
        <f>IF(ROWS(F$12:F208)&gt;COUNTA(البيانات!E$4:E$484),"",INDEX(البيانات!$A$4:$CP$484,ROWS($A$1:E197),COLUMNS($B$12:F208)))</f>
        <v>محمد يوسف 197</v>
      </c>
      <c r="H208" s="6">
        <f>IF(ROWS(F$12:F208)&gt;COUNTA(البيانات!$A$4:$A$484),"",INDEX(البيانات!$A$4:$CP$484,ROWS($A$1:A197),7*(COLUMNS($H$12:H208)-1)+11))</f>
        <v>77</v>
      </c>
      <c r="I208" s="6">
        <f>IF(ROWS(G$12:G208)&gt;COUNTA(البيانات!$A$4:$A$484),"",INDEX(البيانات!$A$4:$CP$484,ROWS($A$1:B197),7*(COLUMNS($H$12:I208)-1)+11))</f>
        <v>73.3</v>
      </c>
      <c r="J208" s="6">
        <f>IF(ROWS(H$12:H208)&gt;COUNTA(البيانات!$A$4:$A$484),"",INDEX(البيانات!$A$4:$CP$484,ROWS($A$1:C197),7*(COLUMNS($H$12:J208)-1)+11))</f>
        <v>75.8</v>
      </c>
      <c r="K208" s="6">
        <f>IF(ROWS(I$12:I208)&gt;COUNTA(البيانات!$A$4:$A$484),"",INDEX(البيانات!$A$4:$CP$484,ROWS($A$1:D197),7*(COLUMNS($H$12:K208)-1)+11))</f>
        <v>73</v>
      </c>
      <c r="L208" s="6">
        <f>IF(ROWS(J$12:J208)&gt;COUNTA(البيانات!$A$4:$A$484),"",INDEX(البيانات!$A$4:$CP$484,ROWS($A$1:E197),7*(COLUMNS($H$12:L208)-1)+11))</f>
        <v>67.099999999999994</v>
      </c>
      <c r="M208" s="6">
        <f>IF(ROWS(K$12:K208)&gt;COUNTA(البيانات!$A$4:$A$484),"",INDEX(البيانات!$A$4:$CP$484,ROWS($A$1:F197),7*(COLUMNS($H$12:M208)-1)+11))</f>
        <v>75.8</v>
      </c>
      <c r="N208" s="6">
        <f>IF(ROWS(L$12:L208)&gt;COUNTA(البيانات!$A$4:$A$484),"",INDEX(البيانات!$A$4:$CP$484,ROWS($A$1:G197),7*(COLUMNS($H$12:N208)-1)+11))</f>
        <v>66</v>
      </c>
      <c r="O208" s="6">
        <f>IF(ROWS(M$12:M208)&gt;COUNTA(البيانات!$A$4:$A$484),"",INDEX(البيانات!$A$4:$CP$484,ROWS($A$1:H197),7*(COLUMNS($H$12:O208)-1)+11))</f>
        <v>71.400000000000006</v>
      </c>
      <c r="P208" s="6">
        <f>IF(ROWS(N$12:N208)&gt;COUNTA(البيانات!$A$4:$A$484),"",INDEX(البيانات!$A$4:$CP$484,ROWS($A$1:I197),7*(COLUMNS($H$12:P208)-1)+11))</f>
        <v>64.400000000000006</v>
      </c>
      <c r="Q208" s="6">
        <f>IF(ROWS(O$12:O208)&gt;COUNTA(البيانات!$A$4:$A$484),"",INDEX(البيانات!$A$4:$CP$484,ROWS($A$1:J197),7*(COLUMNS($H$12:Q208)-1)+11))</f>
        <v>0</v>
      </c>
      <c r="R208" s="6">
        <f>IF(ROWS(P$12:P208)&gt;COUNTA(البيانات!$A$4:$A$484),"",INDEX(البيانات!$A$4:$CP$484,ROWS($A$1:K197),7*(COLUMNS($H$12:R208)-1)+11))</f>
        <v>70.2</v>
      </c>
      <c r="S208" s="6">
        <f>IF(ROWS(Q$12:Q208)&gt;COUNTA(البيانات!$A$4:$A$484),"",INDEX(البيانات!$A$4:$CP$484,ROWS($A$1:L197),7*(COLUMNS($H$12:S208)-1)+11))</f>
        <v>0</v>
      </c>
      <c r="T208" s="5">
        <f>IF(ROWS(P$12:P208)&gt;COUNTA(البيانات!$A$4:$A$484),"",AVERAGE($H208:$S208))</f>
        <v>59.500000000000007</v>
      </c>
      <c r="U208" s="5" t="str">
        <f t="array" ref="U208">IF(ROWS($U$12:U208)&gt;$Y$11,"",INDEX($G$12:$G$492,SMALL(IF($G$12:$G$492&lt;&gt;"",IF(($T$12:$T$492&gt;=55)*($T$12:$T$492&lt;=60)+($T$12:$T$492&gt;=95)*($T$12:$T$492&lt;=100)=1,ROW($G$12:$G$492)-ROW($G$12)+1)),ROWS($U$12:U208))))</f>
        <v/>
      </c>
      <c r="V208" s="17" t="str">
        <f>IF(ROWS($V$12:V208)&gt;$Y$11,"",INDEX($T$12:$T$600,MATCH($U208,$G$12:$G$600,0)))</f>
        <v/>
      </c>
      <c r="W208" s="5"/>
    </row>
    <row r="209" spans="3:23" x14ac:dyDescent="0.35">
      <c r="C209" s="6" t="str">
        <f>IF(ROWS(B$12:B209)&gt;COUNTA(البيانات!A$4:A$484),"",INDEX(البيانات!$A$4:$CP$484,ROWS($A$1:A198),COLUMNS($B$12:B209)))</f>
        <v>مدرسة طة حسين</v>
      </c>
      <c r="D209" s="6" t="str">
        <f>IF(ROWS(C$12:C209)&gt;COUNTA(البيانات!B$4:B$484),"",INDEX(البيانات!$A$4:$CP$484,ROWS($A$1:B198),COLUMNS($B$12:C209)))</f>
        <v>أدبي</v>
      </c>
      <c r="E209" s="6" t="str">
        <f>IF(ROWS(D$12:D209)&gt;COUNTA(البيانات!C$4:C$484),"",INDEX(البيانات!$A$4:$CP$484,ROWS($A$1:C198),COLUMNS($B$12:D209)))</f>
        <v>12 [أدبي]/2</v>
      </c>
      <c r="F209" s="6" t="str">
        <f>IF(ROWS(E$12:E209)&gt;COUNTA(البيانات!D$4:D$484),"",INDEX(البيانات!$A$4:$CP$484,ROWS($A$1:D198),COLUMNS($B$12:E209)))</f>
        <v>20207356</v>
      </c>
      <c r="G209" s="6" t="str">
        <f>IF(ROWS(F$12:F209)&gt;COUNTA(البيانات!E$4:E$484),"",INDEX(البيانات!$A$4:$CP$484,ROWS($A$1:E198),COLUMNS($B$12:F209)))</f>
        <v>محمد يوسف 198</v>
      </c>
      <c r="H209" s="6">
        <f>IF(ROWS(F$12:F209)&gt;COUNTA(البيانات!$A$4:$A$484),"",INDEX(البيانات!$A$4:$CP$484,ROWS($A$1:A198),7*(COLUMNS($H$12:H209)-1)+11))</f>
        <v>62.2</v>
      </c>
      <c r="I209" s="6">
        <f>IF(ROWS(G$12:G209)&gt;COUNTA(البيانات!$A$4:$A$484),"",INDEX(البيانات!$A$4:$CP$484,ROWS($A$1:B198),7*(COLUMNS($H$12:I209)-1)+11))</f>
        <v>69.900000000000006</v>
      </c>
      <c r="J209" s="6">
        <f>IF(ROWS(H$12:H209)&gt;COUNTA(البيانات!$A$4:$A$484),"",INDEX(البيانات!$A$4:$CP$484,ROWS($A$1:C198),7*(COLUMNS($H$12:J209)-1)+11))</f>
        <v>81.8</v>
      </c>
      <c r="K209" s="6">
        <f>IF(ROWS(I$12:I209)&gt;COUNTA(البيانات!$A$4:$A$484),"",INDEX(البيانات!$A$4:$CP$484,ROWS($A$1:D198),7*(COLUMNS($H$12:K209)-1)+11))</f>
        <v>69.099999999999994</v>
      </c>
      <c r="L209" s="6">
        <f>IF(ROWS(J$12:J209)&gt;COUNTA(البيانات!$A$4:$A$484),"",INDEX(البيانات!$A$4:$CP$484,ROWS($A$1:E198),7*(COLUMNS($H$12:L209)-1)+11))</f>
        <v>60.3</v>
      </c>
      <c r="M209" s="6">
        <f>IF(ROWS(K$12:K209)&gt;COUNTA(البيانات!$A$4:$A$484),"",INDEX(البيانات!$A$4:$CP$484,ROWS($A$1:F198),7*(COLUMNS($H$12:M209)-1)+11))</f>
        <v>66.7</v>
      </c>
      <c r="N209" s="6">
        <f>IF(ROWS(L$12:L209)&gt;COUNTA(البيانات!$A$4:$A$484),"",INDEX(البيانات!$A$4:$CP$484,ROWS($A$1:G198),7*(COLUMNS($H$12:N209)-1)+11))</f>
        <v>70.900000000000006</v>
      </c>
      <c r="O209" s="6">
        <f>IF(ROWS(M$12:M209)&gt;COUNTA(البيانات!$A$4:$A$484),"",INDEX(البيانات!$A$4:$CP$484,ROWS($A$1:H198),7*(COLUMNS($H$12:O209)-1)+11))</f>
        <v>61.4</v>
      </c>
      <c r="P209" s="6">
        <f>IF(ROWS(N$12:N209)&gt;COUNTA(البيانات!$A$4:$A$484),"",INDEX(البيانات!$A$4:$CP$484,ROWS($A$1:I198),7*(COLUMNS($H$12:P209)-1)+11))</f>
        <v>61.4</v>
      </c>
      <c r="Q209" s="6">
        <f>IF(ROWS(O$12:O209)&gt;COUNTA(البيانات!$A$4:$A$484),"",INDEX(البيانات!$A$4:$CP$484,ROWS($A$1:J198),7*(COLUMNS($H$12:Q209)-1)+11))</f>
        <v>0</v>
      </c>
      <c r="R209" s="6">
        <f>IF(ROWS(P$12:P209)&gt;COUNTA(البيانات!$A$4:$A$484),"",INDEX(البيانات!$A$4:$CP$484,ROWS($A$1:K198),7*(COLUMNS($H$12:R209)-1)+11))</f>
        <v>58.4</v>
      </c>
      <c r="S209" s="6">
        <f>IF(ROWS(Q$12:Q209)&gt;COUNTA(البيانات!$A$4:$A$484),"",INDEX(البيانات!$A$4:$CP$484,ROWS($A$1:L198),7*(COLUMNS($H$12:S209)-1)+11))</f>
        <v>0</v>
      </c>
      <c r="T209" s="5">
        <f>IF(ROWS(P$12:P209)&gt;COUNTA(البيانات!$A$4:$A$484),"",AVERAGE($H209:$S209))</f>
        <v>55.17499999999999</v>
      </c>
      <c r="U209" s="5" t="str">
        <f t="array" ref="U209">IF(ROWS($U$12:U209)&gt;$Y$11,"",INDEX($G$12:$G$492,SMALL(IF($G$12:$G$492&lt;&gt;"",IF(($T$12:$T$492&gt;=55)*($T$12:$T$492&lt;=60)+($T$12:$T$492&gt;=95)*($T$12:$T$492&lt;=100)=1,ROW($G$12:$G$492)-ROW($G$12)+1)),ROWS($U$12:U209))))</f>
        <v/>
      </c>
      <c r="V209" s="17" t="str">
        <f>IF(ROWS($V$12:V209)&gt;$Y$11,"",INDEX($T$12:$T$600,MATCH($U209,$G$12:$G$600,0)))</f>
        <v/>
      </c>
      <c r="W209" s="5"/>
    </row>
    <row r="210" spans="3:23" x14ac:dyDescent="0.35">
      <c r="C210" s="6" t="str">
        <f>IF(ROWS(B$12:B210)&gt;COUNTA(البيانات!A$4:A$484),"",INDEX(البيانات!$A$4:$CP$484,ROWS($A$1:A199),COLUMNS($B$12:B210)))</f>
        <v>مدرسة طة حسين</v>
      </c>
      <c r="D210" s="6" t="str">
        <f>IF(ROWS(C$12:C210)&gt;COUNTA(البيانات!B$4:B$484),"",INDEX(البيانات!$A$4:$CP$484,ROWS($A$1:B199),COLUMNS($B$12:C210)))</f>
        <v>أدبي</v>
      </c>
      <c r="E210" s="6" t="str">
        <f>IF(ROWS(D$12:D210)&gt;COUNTA(البيانات!C$4:C$484),"",INDEX(البيانات!$A$4:$CP$484,ROWS($A$1:C199),COLUMNS($B$12:D210)))</f>
        <v>12 [أدبي]/2</v>
      </c>
      <c r="F210" s="6" t="str">
        <f>IF(ROWS(E$12:E210)&gt;COUNTA(البيانات!D$4:D$484),"",INDEX(البيانات!$A$4:$CP$484,ROWS($A$1:D199),COLUMNS($B$12:E210)))</f>
        <v>20207655</v>
      </c>
      <c r="G210" s="6" t="str">
        <f>IF(ROWS(F$12:F210)&gt;COUNTA(البيانات!E$4:E$484),"",INDEX(البيانات!$A$4:$CP$484,ROWS($A$1:E199),COLUMNS($B$12:F210)))</f>
        <v>محمد يوسف 199</v>
      </c>
      <c r="H210" s="6">
        <f>IF(ROWS(F$12:F210)&gt;COUNTA(البيانات!$A$4:$A$484),"",INDEX(البيانات!$A$4:$CP$484,ROWS($A$1:A199),7*(COLUMNS($H$12:H210)-1)+11))</f>
        <v>69.599999999999994</v>
      </c>
      <c r="I210" s="6">
        <f>IF(ROWS(G$12:G210)&gt;COUNTA(البيانات!$A$4:$A$484),"",INDEX(البيانات!$A$4:$CP$484,ROWS($A$1:B199),7*(COLUMNS($H$12:I210)-1)+11))</f>
        <v>66.900000000000006</v>
      </c>
      <c r="J210" s="6">
        <f>IF(ROWS(H$12:H210)&gt;COUNTA(البيانات!$A$4:$A$484),"",INDEX(البيانات!$A$4:$CP$484,ROWS($A$1:C199),7*(COLUMNS($H$12:J210)-1)+11))</f>
        <v>60</v>
      </c>
      <c r="K210" s="6">
        <f>IF(ROWS(I$12:I210)&gt;COUNTA(البيانات!$A$4:$A$484),"",INDEX(البيانات!$A$4:$CP$484,ROWS($A$1:D199),7*(COLUMNS($H$12:K210)-1)+11))</f>
        <v>71.900000000000006</v>
      </c>
      <c r="L210" s="6">
        <f>IF(ROWS(J$12:J210)&gt;COUNTA(البيانات!$A$4:$A$484),"",INDEX(البيانات!$A$4:$CP$484,ROWS($A$1:E199),7*(COLUMNS($H$12:L210)-1)+11))</f>
        <v>64.400000000000006</v>
      </c>
      <c r="M210" s="6">
        <f>IF(ROWS(K$12:K210)&gt;COUNTA(البيانات!$A$4:$A$484),"",INDEX(البيانات!$A$4:$CP$484,ROWS($A$1:F199),7*(COLUMNS($H$12:M210)-1)+11))</f>
        <v>62.9</v>
      </c>
      <c r="N210" s="6">
        <f>IF(ROWS(L$12:L210)&gt;COUNTA(البيانات!$A$4:$A$484),"",INDEX(البيانات!$A$4:$CP$484,ROWS($A$1:G199),7*(COLUMNS($H$12:N210)-1)+11))</f>
        <v>60</v>
      </c>
      <c r="O210" s="6">
        <f>IF(ROWS(M$12:M210)&gt;COUNTA(البيانات!$A$4:$A$484),"",INDEX(البيانات!$A$4:$CP$484,ROWS($A$1:H199),7*(COLUMNS($H$12:O210)-1)+11))</f>
        <v>63.7</v>
      </c>
      <c r="P210" s="6">
        <f>IF(ROWS(N$12:N210)&gt;COUNTA(البيانات!$A$4:$A$484),"",INDEX(البيانات!$A$4:$CP$484,ROWS($A$1:I199),7*(COLUMNS($H$12:P210)-1)+11))</f>
        <v>62.7</v>
      </c>
      <c r="Q210" s="6">
        <f>IF(ROWS(O$12:O210)&gt;COUNTA(البيانات!$A$4:$A$484),"",INDEX(البيانات!$A$4:$CP$484,ROWS($A$1:J199),7*(COLUMNS($H$12:Q210)-1)+11))</f>
        <v>0</v>
      </c>
      <c r="R210" s="6">
        <f>IF(ROWS(P$12:P210)&gt;COUNTA(البيانات!$A$4:$A$484),"",INDEX(البيانات!$A$4:$CP$484,ROWS($A$1:K199),7*(COLUMNS($H$12:R210)-1)+11))</f>
        <v>63.8</v>
      </c>
      <c r="S210" s="6">
        <f>IF(ROWS(Q$12:Q210)&gt;COUNTA(البيانات!$A$4:$A$484),"",INDEX(البيانات!$A$4:$CP$484,ROWS($A$1:L199),7*(COLUMNS($H$12:S210)-1)+11))</f>
        <v>0</v>
      </c>
      <c r="T210" s="5">
        <f>IF(ROWS(P$12:P210)&gt;COUNTA(البيانات!$A$4:$A$484),"",AVERAGE($H210:$S210))</f>
        <v>53.824999999999996</v>
      </c>
      <c r="U210" s="5" t="str">
        <f t="array" ref="U210">IF(ROWS($U$12:U210)&gt;$Y$11,"",INDEX($G$12:$G$492,SMALL(IF($G$12:$G$492&lt;&gt;"",IF(($T$12:$T$492&gt;=55)*($T$12:$T$492&lt;=60)+($T$12:$T$492&gt;=95)*($T$12:$T$492&lt;=100)=1,ROW($G$12:$G$492)-ROW($G$12)+1)),ROWS($U$12:U210))))</f>
        <v/>
      </c>
      <c r="V210" s="17" t="str">
        <f>IF(ROWS($V$12:V210)&gt;$Y$11,"",INDEX($T$12:$T$600,MATCH($U210,$G$12:$G$600,0)))</f>
        <v/>
      </c>
      <c r="W210" s="5"/>
    </row>
    <row r="211" spans="3:23" x14ac:dyDescent="0.35">
      <c r="C211" s="6" t="str">
        <f>IF(ROWS(B$12:B211)&gt;COUNTA(البيانات!A$4:A$484),"",INDEX(البيانات!$A$4:$CP$484,ROWS($A$1:A200),COLUMNS($B$12:B211)))</f>
        <v>مدرسة طة حسين</v>
      </c>
      <c r="D211" s="6" t="str">
        <f>IF(ROWS(C$12:C211)&gt;COUNTA(البيانات!B$4:B$484),"",INDEX(البيانات!$A$4:$CP$484,ROWS($A$1:B200),COLUMNS($B$12:C211)))</f>
        <v>أدبي</v>
      </c>
      <c r="E211" s="6" t="str">
        <f>IF(ROWS(D$12:D211)&gt;COUNTA(البيانات!C$4:C$484),"",INDEX(البيانات!$A$4:$CP$484,ROWS($A$1:C200),COLUMNS($B$12:D211)))</f>
        <v>12 [أدبي]/2</v>
      </c>
      <c r="F211" s="6" t="str">
        <f>IF(ROWS(E$12:E211)&gt;COUNTA(البيانات!D$4:D$484),"",INDEX(البيانات!$A$4:$CP$484,ROWS($A$1:D200),COLUMNS($B$12:E211)))</f>
        <v>19922202</v>
      </c>
      <c r="G211" s="6" t="str">
        <f>IF(ROWS(F$12:F211)&gt;COUNTA(البيانات!E$4:E$484),"",INDEX(البيانات!$A$4:$CP$484,ROWS($A$1:E200),COLUMNS($B$12:F211)))</f>
        <v>محمد يوسف 200</v>
      </c>
      <c r="H211" s="6">
        <f>IF(ROWS(F$12:F211)&gt;COUNTA(البيانات!$A$4:$A$484),"",INDEX(البيانات!$A$4:$CP$484,ROWS($A$1:A200),7*(COLUMNS($H$12:H211)-1)+11))</f>
        <v>68</v>
      </c>
      <c r="I211" s="6">
        <f>IF(ROWS(G$12:G211)&gt;COUNTA(البيانات!$A$4:$A$484),"",INDEX(البيانات!$A$4:$CP$484,ROWS($A$1:B200),7*(COLUMNS($H$12:I211)-1)+11))</f>
        <v>70.5</v>
      </c>
      <c r="J211" s="6">
        <f>IF(ROWS(H$12:H211)&gt;COUNTA(البيانات!$A$4:$A$484),"",INDEX(البيانات!$A$4:$CP$484,ROWS($A$1:C200),7*(COLUMNS($H$12:J211)-1)+11))</f>
        <v>71.8</v>
      </c>
      <c r="K211" s="6">
        <f>IF(ROWS(I$12:I211)&gt;COUNTA(البيانات!$A$4:$A$484),"",INDEX(البيانات!$A$4:$CP$484,ROWS($A$1:D200),7*(COLUMNS($H$12:K211)-1)+11))</f>
        <v>80</v>
      </c>
      <c r="L211" s="6">
        <f>IF(ROWS(J$12:J211)&gt;COUNTA(البيانات!$A$4:$A$484),"",INDEX(البيانات!$A$4:$CP$484,ROWS($A$1:E200),7*(COLUMNS($H$12:L211)-1)+11))</f>
        <v>61.6</v>
      </c>
      <c r="M211" s="6">
        <f>IF(ROWS(K$12:K211)&gt;COUNTA(البيانات!$A$4:$A$484),"",INDEX(البيانات!$A$4:$CP$484,ROWS($A$1:F200),7*(COLUMNS($H$12:M211)-1)+11))</f>
        <v>71.3</v>
      </c>
      <c r="N211" s="6">
        <f>IF(ROWS(L$12:L211)&gt;COUNTA(البيانات!$A$4:$A$484),"",INDEX(البيانات!$A$4:$CP$484,ROWS($A$1:G200),7*(COLUMNS($H$12:N211)-1)+11))</f>
        <v>73.7</v>
      </c>
      <c r="O211" s="6">
        <f>IF(ROWS(M$12:M211)&gt;COUNTA(البيانات!$A$4:$A$484),"",INDEX(البيانات!$A$4:$CP$484,ROWS($A$1:H200),7*(COLUMNS($H$12:O211)-1)+11))</f>
        <v>68.400000000000006</v>
      </c>
      <c r="P211" s="6">
        <f>IF(ROWS(N$12:N211)&gt;COUNTA(البيانات!$A$4:$A$484),"",INDEX(البيانات!$A$4:$CP$484,ROWS($A$1:I200),7*(COLUMNS($H$12:P211)-1)+11))</f>
        <v>66.400000000000006</v>
      </c>
      <c r="Q211" s="6">
        <f>IF(ROWS(O$12:O211)&gt;COUNTA(البيانات!$A$4:$A$484),"",INDEX(البيانات!$A$4:$CP$484,ROWS($A$1:J200),7*(COLUMNS($H$12:Q211)-1)+11))</f>
        <v>0</v>
      </c>
      <c r="R211" s="6">
        <f>IF(ROWS(P$12:P211)&gt;COUNTA(البيانات!$A$4:$A$484),"",INDEX(البيانات!$A$4:$CP$484,ROWS($A$1:K200),7*(COLUMNS($H$12:R211)-1)+11))</f>
        <v>69.400000000000006</v>
      </c>
      <c r="S211" s="6">
        <f>IF(ROWS(Q$12:Q211)&gt;COUNTA(البيانات!$A$4:$A$484),"",INDEX(البيانات!$A$4:$CP$484,ROWS($A$1:L200),7*(COLUMNS($H$12:S211)-1)+11))</f>
        <v>0</v>
      </c>
      <c r="T211" s="5">
        <f>IF(ROWS(P$12:P211)&gt;COUNTA(البيانات!$A$4:$A$484),"",AVERAGE($H211:$S211))</f>
        <v>58.425000000000004</v>
      </c>
      <c r="U211" s="5" t="str">
        <f t="array" ref="U211">IF(ROWS($U$12:U211)&gt;$Y$11,"",INDEX($G$12:$G$492,SMALL(IF($G$12:$G$492&lt;&gt;"",IF(($T$12:$T$492&gt;=55)*($T$12:$T$492&lt;=60)+($T$12:$T$492&gt;=95)*($T$12:$T$492&lt;=100)=1,ROW($G$12:$G$492)-ROW($G$12)+1)),ROWS($U$12:U211))))</f>
        <v/>
      </c>
      <c r="V211" s="17" t="str">
        <f>IF(ROWS($V$12:V211)&gt;$Y$11,"",INDEX($T$12:$T$600,MATCH($U211,$G$12:$G$600,0)))</f>
        <v/>
      </c>
      <c r="W211" s="5"/>
    </row>
    <row r="212" spans="3:23" x14ac:dyDescent="0.35">
      <c r="C212" s="6" t="str">
        <f>IF(ROWS(B$12:B212)&gt;COUNTA(البيانات!A$4:A$484),"",INDEX(البيانات!$A$4:$CP$484,ROWS($A$1:A201),COLUMNS($B$12:B212)))</f>
        <v>مدرسة طة حسين</v>
      </c>
      <c r="D212" s="6" t="str">
        <f>IF(ROWS(C$12:C212)&gt;COUNTA(البيانات!B$4:B$484),"",INDEX(البيانات!$A$4:$CP$484,ROWS($A$1:B201),COLUMNS($B$12:C212)))</f>
        <v>أدبي</v>
      </c>
      <c r="E212" s="6" t="str">
        <f>IF(ROWS(D$12:D212)&gt;COUNTA(البيانات!C$4:C$484),"",INDEX(البيانات!$A$4:$CP$484,ROWS($A$1:C201),COLUMNS($B$12:D212)))</f>
        <v>12 [أدبي]/2</v>
      </c>
      <c r="F212" s="6" t="str">
        <f>IF(ROWS(E$12:E212)&gt;COUNTA(البيانات!D$4:D$484),"",INDEX(البيانات!$A$4:$CP$484,ROWS($A$1:D201),COLUMNS($B$12:E212)))</f>
        <v>20206880</v>
      </c>
      <c r="G212" s="6" t="str">
        <f>IF(ROWS(F$12:F212)&gt;COUNTA(البيانات!E$4:E$484),"",INDEX(البيانات!$A$4:$CP$484,ROWS($A$1:E201),COLUMNS($B$12:F212)))</f>
        <v>محمد يوسف 201</v>
      </c>
      <c r="H212" s="6">
        <f>IF(ROWS(F$12:F212)&gt;COUNTA(البيانات!$A$4:$A$484),"",INDEX(البيانات!$A$4:$CP$484,ROWS($A$1:A201),7*(COLUMNS($H$12:H212)-1)+11))</f>
        <v>68.8</v>
      </c>
      <c r="I212" s="6">
        <f>IF(ROWS(G$12:G212)&gt;COUNTA(البيانات!$A$4:$A$484),"",INDEX(البيانات!$A$4:$CP$484,ROWS($A$1:B201),7*(COLUMNS($H$12:I212)-1)+11))</f>
        <v>69.3</v>
      </c>
      <c r="J212" s="6">
        <f>IF(ROWS(H$12:H212)&gt;COUNTA(البيانات!$A$4:$A$484),"",INDEX(البيانات!$A$4:$CP$484,ROWS($A$1:C201),7*(COLUMNS($H$12:J212)-1)+11))</f>
        <v>65.099999999999994</v>
      </c>
      <c r="K212" s="6">
        <f>IF(ROWS(I$12:I212)&gt;COUNTA(البيانات!$A$4:$A$484),"",INDEX(البيانات!$A$4:$CP$484,ROWS($A$1:D201),7*(COLUMNS($H$12:K212)-1)+11))</f>
        <v>79.7</v>
      </c>
      <c r="L212" s="6">
        <f>IF(ROWS(J$12:J212)&gt;COUNTA(البيانات!$A$4:$A$484),"",INDEX(البيانات!$A$4:$CP$484,ROWS($A$1:E201),7*(COLUMNS($H$12:L212)-1)+11))</f>
        <v>67.5</v>
      </c>
      <c r="M212" s="6">
        <f>IF(ROWS(K$12:K212)&gt;COUNTA(البيانات!$A$4:$A$484),"",INDEX(البيانات!$A$4:$CP$484,ROWS($A$1:F201),7*(COLUMNS($H$12:M212)-1)+11))</f>
        <v>82.9</v>
      </c>
      <c r="N212" s="6">
        <f>IF(ROWS(L$12:L212)&gt;COUNTA(البيانات!$A$4:$A$484),"",INDEX(البيانات!$A$4:$CP$484,ROWS($A$1:G201),7*(COLUMNS($H$12:N212)-1)+11))</f>
        <v>74.2</v>
      </c>
      <c r="O212" s="6">
        <f>IF(ROWS(M$12:M212)&gt;COUNTA(البيانات!$A$4:$A$484),"",INDEX(البيانات!$A$4:$CP$484,ROWS($A$1:H201),7*(COLUMNS($H$12:O212)-1)+11))</f>
        <v>63.5</v>
      </c>
      <c r="P212" s="6">
        <f>IF(ROWS(N$12:N212)&gt;COUNTA(البيانات!$A$4:$A$484),"",INDEX(البيانات!$A$4:$CP$484,ROWS($A$1:I201),7*(COLUMNS($H$12:P212)-1)+11))</f>
        <v>63.4</v>
      </c>
      <c r="Q212" s="6">
        <f>IF(ROWS(O$12:O212)&gt;COUNTA(البيانات!$A$4:$A$484),"",INDEX(البيانات!$A$4:$CP$484,ROWS($A$1:J201),7*(COLUMNS($H$12:Q212)-1)+11))</f>
        <v>0</v>
      </c>
      <c r="R212" s="6">
        <f>IF(ROWS(P$12:P212)&gt;COUNTA(البيانات!$A$4:$A$484),"",INDEX(البيانات!$A$4:$CP$484,ROWS($A$1:K201),7*(COLUMNS($H$12:R212)-1)+11))</f>
        <v>76.8</v>
      </c>
      <c r="S212" s="6">
        <f>IF(ROWS(Q$12:Q212)&gt;COUNTA(البيانات!$A$4:$A$484),"",INDEX(البيانات!$A$4:$CP$484,ROWS($A$1:L201),7*(COLUMNS($H$12:S212)-1)+11))</f>
        <v>0</v>
      </c>
      <c r="T212" s="5">
        <f>IF(ROWS(P$12:P212)&gt;COUNTA(البيانات!$A$4:$A$484),"",AVERAGE($H212:$S212))</f>
        <v>59.266666666666659</v>
      </c>
      <c r="U212" s="5" t="str">
        <f t="array" ref="U212">IF(ROWS($U$12:U212)&gt;$Y$11,"",INDEX($G$12:$G$492,SMALL(IF($G$12:$G$492&lt;&gt;"",IF(($T$12:$T$492&gt;=55)*($T$12:$T$492&lt;=60)+($T$12:$T$492&gt;=95)*($T$12:$T$492&lt;=100)=1,ROW($G$12:$G$492)-ROW($G$12)+1)),ROWS($U$12:U212))))</f>
        <v/>
      </c>
      <c r="V212" s="17" t="str">
        <f>IF(ROWS($V$12:V212)&gt;$Y$11,"",INDEX($T$12:$T$600,MATCH($U212,$G$12:$G$600,0)))</f>
        <v/>
      </c>
      <c r="W212" s="5"/>
    </row>
    <row r="213" spans="3:23" x14ac:dyDescent="0.35">
      <c r="C213" s="6" t="str">
        <f>IF(ROWS(B$12:B213)&gt;COUNTA(البيانات!A$4:A$484),"",INDEX(البيانات!$A$4:$CP$484,ROWS($A$1:A202),COLUMNS($B$12:B213)))</f>
        <v>مدرسة طة حسين</v>
      </c>
      <c r="D213" s="6" t="str">
        <f>IF(ROWS(C$12:C213)&gt;COUNTA(البيانات!B$4:B$484),"",INDEX(البيانات!$A$4:$CP$484,ROWS($A$1:B202),COLUMNS($B$12:C213)))</f>
        <v>أدبي</v>
      </c>
      <c r="E213" s="6" t="str">
        <f>IF(ROWS(D$12:D213)&gt;COUNTA(البيانات!C$4:C$484),"",INDEX(البيانات!$A$4:$CP$484,ROWS($A$1:C202),COLUMNS($B$12:D213)))</f>
        <v>12 [أدبي]/2</v>
      </c>
      <c r="F213" s="6" t="str">
        <f>IF(ROWS(E$12:E213)&gt;COUNTA(البيانات!D$4:D$484),"",INDEX(البيانات!$A$4:$CP$484,ROWS($A$1:D202),COLUMNS($B$12:E213)))</f>
        <v>20206301</v>
      </c>
      <c r="G213" s="6" t="str">
        <f>IF(ROWS(F$12:F213)&gt;COUNTA(البيانات!E$4:E$484),"",INDEX(البيانات!$A$4:$CP$484,ROWS($A$1:E202),COLUMNS($B$12:F213)))</f>
        <v>محمد يوسف 202</v>
      </c>
      <c r="H213" s="6">
        <f>IF(ROWS(F$12:F213)&gt;COUNTA(البيانات!$A$4:$A$484),"",INDEX(البيانات!$A$4:$CP$484,ROWS($A$1:A202),7*(COLUMNS($H$12:H213)-1)+11))</f>
        <v>71.7</v>
      </c>
      <c r="I213" s="6">
        <f>IF(ROWS(G$12:G213)&gt;COUNTA(البيانات!$A$4:$A$484),"",INDEX(البيانات!$A$4:$CP$484,ROWS($A$1:B202),7*(COLUMNS($H$12:I213)-1)+11))</f>
        <v>70</v>
      </c>
      <c r="J213" s="6">
        <f>IF(ROWS(H$12:H213)&gt;COUNTA(البيانات!$A$4:$A$484),"",INDEX(البيانات!$A$4:$CP$484,ROWS($A$1:C202),7*(COLUMNS($H$12:J213)-1)+11))</f>
        <v>77.7</v>
      </c>
      <c r="K213" s="6">
        <f>IF(ROWS(I$12:I213)&gt;COUNTA(البيانات!$A$4:$A$484),"",INDEX(البيانات!$A$4:$CP$484,ROWS($A$1:D202),7*(COLUMNS($H$12:K213)-1)+11))</f>
        <v>83.2</v>
      </c>
      <c r="L213" s="6">
        <f>IF(ROWS(J$12:J213)&gt;COUNTA(البيانات!$A$4:$A$484),"",INDEX(البيانات!$A$4:$CP$484,ROWS($A$1:E202),7*(COLUMNS($H$12:L213)-1)+11))</f>
        <v>71.8</v>
      </c>
      <c r="M213" s="6">
        <f>IF(ROWS(K$12:K213)&gt;COUNTA(البيانات!$A$4:$A$484),"",INDEX(البيانات!$A$4:$CP$484,ROWS($A$1:F202),7*(COLUMNS($H$12:M213)-1)+11))</f>
        <v>76.2</v>
      </c>
      <c r="N213" s="6">
        <f>IF(ROWS(L$12:L213)&gt;COUNTA(البيانات!$A$4:$A$484),"",INDEX(البيانات!$A$4:$CP$484,ROWS($A$1:G202),7*(COLUMNS($H$12:N213)-1)+11))</f>
        <v>73.8</v>
      </c>
      <c r="O213" s="6">
        <f>IF(ROWS(M$12:M213)&gt;COUNTA(البيانات!$A$4:$A$484),"",INDEX(البيانات!$A$4:$CP$484,ROWS($A$1:H202),7*(COLUMNS($H$12:O213)-1)+11))</f>
        <v>71.400000000000006</v>
      </c>
      <c r="P213" s="6">
        <f>IF(ROWS(N$12:N213)&gt;COUNTA(البيانات!$A$4:$A$484),"",INDEX(البيانات!$A$4:$CP$484,ROWS($A$1:I202),7*(COLUMNS($H$12:P213)-1)+11))</f>
        <v>71.099999999999994</v>
      </c>
      <c r="Q213" s="6">
        <f>IF(ROWS(O$12:O213)&gt;COUNTA(البيانات!$A$4:$A$484),"",INDEX(البيانات!$A$4:$CP$484,ROWS($A$1:J202),7*(COLUMNS($H$12:Q213)-1)+11))</f>
        <v>0</v>
      </c>
      <c r="R213" s="6">
        <f>IF(ROWS(P$12:P213)&gt;COUNTA(البيانات!$A$4:$A$484),"",INDEX(البيانات!$A$4:$CP$484,ROWS($A$1:K202),7*(COLUMNS($H$12:R213)-1)+11))</f>
        <v>74.7</v>
      </c>
      <c r="S213" s="6">
        <f>IF(ROWS(Q$12:Q213)&gt;COUNTA(البيانات!$A$4:$A$484),"",INDEX(البيانات!$A$4:$CP$484,ROWS($A$1:L202),7*(COLUMNS($H$12:S213)-1)+11))</f>
        <v>0</v>
      </c>
      <c r="T213" s="5">
        <f>IF(ROWS(P$12:P213)&gt;COUNTA(البيانات!$A$4:$A$484),"",AVERAGE($H213:$S213))</f>
        <v>61.800000000000004</v>
      </c>
      <c r="U213" s="5" t="str">
        <f t="array" ref="U213">IF(ROWS($U$12:U213)&gt;$Y$11,"",INDEX($G$12:$G$492,SMALL(IF($G$12:$G$492&lt;&gt;"",IF(($T$12:$T$492&gt;=55)*($T$12:$T$492&lt;=60)+($T$12:$T$492&gt;=95)*($T$12:$T$492&lt;=100)=1,ROW($G$12:$G$492)-ROW($G$12)+1)),ROWS($U$12:U213))))</f>
        <v/>
      </c>
      <c r="V213" s="17" t="str">
        <f>IF(ROWS($V$12:V213)&gt;$Y$11,"",INDEX($T$12:$T$600,MATCH($U213,$G$12:$G$600,0)))</f>
        <v/>
      </c>
      <c r="W213" s="5"/>
    </row>
    <row r="214" spans="3:23" x14ac:dyDescent="0.35">
      <c r="C214" s="6" t="str">
        <f>IF(ROWS(B$12:B214)&gt;COUNTA(البيانات!A$4:A$484),"",INDEX(البيانات!$A$4:$CP$484,ROWS($A$1:A203),COLUMNS($B$12:B214)))</f>
        <v>مدرسة طة حسين</v>
      </c>
      <c r="D214" s="6" t="str">
        <f>IF(ROWS(C$12:C214)&gt;COUNTA(البيانات!B$4:B$484),"",INDEX(البيانات!$A$4:$CP$484,ROWS($A$1:B203),COLUMNS($B$12:C214)))</f>
        <v>أدبي</v>
      </c>
      <c r="E214" s="6" t="str">
        <f>IF(ROWS(D$12:D214)&gt;COUNTA(البيانات!C$4:C$484),"",INDEX(البيانات!$A$4:$CP$484,ROWS($A$1:C203),COLUMNS($B$12:D214)))</f>
        <v>12 [أدبي]/2</v>
      </c>
      <c r="F214" s="6" t="str">
        <f>IF(ROWS(E$12:E214)&gt;COUNTA(البيانات!D$4:D$484),"",INDEX(البيانات!$A$4:$CP$484,ROWS($A$1:D203),COLUMNS($B$12:E214)))</f>
        <v>20110479</v>
      </c>
      <c r="G214" s="6" t="str">
        <f>IF(ROWS(F$12:F214)&gt;COUNTA(البيانات!E$4:E$484),"",INDEX(البيانات!$A$4:$CP$484,ROWS($A$1:E203),COLUMNS($B$12:F214)))</f>
        <v>محمد يوسف 203</v>
      </c>
      <c r="H214" s="6">
        <f>IF(ROWS(F$12:F214)&gt;COUNTA(البيانات!$A$4:$A$484),"",INDEX(البيانات!$A$4:$CP$484,ROWS($A$1:A203),7*(COLUMNS($H$12:H214)-1)+11))</f>
        <v>72.2</v>
      </c>
      <c r="I214" s="6">
        <f>IF(ROWS(G$12:G214)&gt;COUNTA(البيانات!$A$4:$A$484),"",INDEX(البيانات!$A$4:$CP$484,ROWS($A$1:B203),7*(COLUMNS($H$12:I214)-1)+11))</f>
        <v>72.5</v>
      </c>
      <c r="J214" s="6">
        <f>IF(ROWS(H$12:H214)&gt;COUNTA(البيانات!$A$4:$A$484),"",INDEX(البيانات!$A$4:$CP$484,ROWS($A$1:C203),7*(COLUMNS($H$12:J214)-1)+11))</f>
        <v>68</v>
      </c>
      <c r="K214" s="6">
        <f>IF(ROWS(I$12:I214)&gt;COUNTA(البيانات!$A$4:$A$484),"",INDEX(البيانات!$A$4:$CP$484,ROWS($A$1:D203),7*(COLUMNS($H$12:K214)-1)+11))</f>
        <v>72.900000000000006</v>
      </c>
      <c r="L214" s="6">
        <f>IF(ROWS(J$12:J214)&gt;COUNTA(البيانات!$A$4:$A$484),"",INDEX(البيانات!$A$4:$CP$484,ROWS($A$1:E203),7*(COLUMNS($H$12:L214)-1)+11))</f>
        <v>66.3</v>
      </c>
      <c r="M214" s="6">
        <f>IF(ROWS(K$12:K214)&gt;COUNTA(البيانات!$A$4:$A$484),"",INDEX(البيانات!$A$4:$CP$484,ROWS($A$1:F203),7*(COLUMNS($H$12:M214)-1)+11))</f>
        <v>79.900000000000006</v>
      </c>
      <c r="N214" s="6">
        <f>IF(ROWS(L$12:L214)&gt;COUNTA(البيانات!$A$4:$A$484),"",INDEX(البيانات!$A$4:$CP$484,ROWS($A$1:G203),7*(COLUMNS($H$12:N214)-1)+11))</f>
        <v>78.8</v>
      </c>
      <c r="O214" s="6">
        <f>IF(ROWS(M$12:M214)&gt;COUNTA(البيانات!$A$4:$A$484),"",INDEX(البيانات!$A$4:$CP$484,ROWS($A$1:H203),7*(COLUMNS($H$12:O214)-1)+11))</f>
        <v>75.599999999999994</v>
      </c>
      <c r="P214" s="6">
        <f>IF(ROWS(N$12:N214)&gt;COUNTA(البيانات!$A$4:$A$484),"",INDEX(البيانات!$A$4:$CP$484,ROWS($A$1:I203),7*(COLUMNS($H$12:P214)-1)+11))</f>
        <v>65.7</v>
      </c>
      <c r="Q214" s="6">
        <f>IF(ROWS(O$12:O214)&gt;COUNTA(البيانات!$A$4:$A$484),"",INDEX(البيانات!$A$4:$CP$484,ROWS($A$1:J203),7*(COLUMNS($H$12:Q214)-1)+11))</f>
        <v>0</v>
      </c>
      <c r="R214" s="6">
        <f>IF(ROWS(P$12:P214)&gt;COUNTA(البيانات!$A$4:$A$484),"",INDEX(البيانات!$A$4:$CP$484,ROWS($A$1:K203),7*(COLUMNS($H$12:R214)-1)+11))</f>
        <v>78.8</v>
      </c>
      <c r="S214" s="6">
        <f>IF(ROWS(Q$12:Q214)&gt;COUNTA(البيانات!$A$4:$A$484),"",INDEX(البيانات!$A$4:$CP$484,ROWS($A$1:L203),7*(COLUMNS($H$12:S214)-1)+11))</f>
        <v>0</v>
      </c>
      <c r="T214" s="5">
        <f>IF(ROWS(P$12:P214)&gt;COUNTA(البيانات!$A$4:$A$484),"",AVERAGE($H214:$S214))</f>
        <v>60.891666666666673</v>
      </c>
      <c r="U214" s="5" t="str">
        <f t="array" ref="U214">IF(ROWS($U$12:U214)&gt;$Y$11,"",INDEX($G$12:$G$492,SMALL(IF($G$12:$G$492&lt;&gt;"",IF(($T$12:$T$492&gt;=55)*($T$12:$T$492&lt;=60)+($T$12:$T$492&gt;=95)*($T$12:$T$492&lt;=100)=1,ROW($G$12:$G$492)-ROW($G$12)+1)),ROWS($U$12:U214))))</f>
        <v/>
      </c>
      <c r="V214" s="17" t="str">
        <f>IF(ROWS($V$12:V214)&gt;$Y$11,"",INDEX($T$12:$T$600,MATCH($U214,$G$12:$G$600,0)))</f>
        <v/>
      </c>
      <c r="W214" s="5"/>
    </row>
    <row r="215" spans="3:23" x14ac:dyDescent="0.35">
      <c r="C215" s="6" t="str">
        <f>IF(ROWS(B$12:B215)&gt;COUNTA(البيانات!A$4:A$484),"",INDEX(البيانات!$A$4:$CP$484,ROWS($A$1:A204),COLUMNS($B$12:B215)))</f>
        <v>مدرسة طة حسين</v>
      </c>
      <c r="D215" s="6" t="str">
        <f>IF(ROWS(C$12:C215)&gt;COUNTA(البيانات!B$4:B$484),"",INDEX(البيانات!$A$4:$CP$484,ROWS($A$1:B204),COLUMNS($B$12:C215)))</f>
        <v>أدبي</v>
      </c>
      <c r="E215" s="6" t="str">
        <f>IF(ROWS(D$12:D215)&gt;COUNTA(البيانات!C$4:C$484),"",INDEX(البيانات!$A$4:$CP$484,ROWS($A$1:C204),COLUMNS($B$12:D215)))</f>
        <v>12 [أدبي]/2</v>
      </c>
      <c r="F215" s="6" t="str">
        <f>IF(ROWS(E$12:E215)&gt;COUNTA(البيانات!D$4:D$484),"",INDEX(البيانات!$A$4:$CP$484,ROWS($A$1:D204),COLUMNS($B$12:E215)))</f>
        <v>20324594</v>
      </c>
      <c r="G215" s="6" t="str">
        <f>IF(ROWS(F$12:F215)&gt;COUNTA(البيانات!E$4:E$484),"",INDEX(البيانات!$A$4:$CP$484,ROWS($A$1:E204),COLUMNS($B$12:F215)))</f>
        <v>محمد يوسف 204</v>
      </c>
      <c r="H215" s="6">
        <f>IF(ROWS(F$12:F215)&gt;COUNTA(البيانات!$A$4:$A$484),"",INDEX(البيانات!$A$4:$CP$484,ROWS($A$1:A204),7*(COLUMNS($H$12:H215)-1)+11))</f>
        <v>64.3</v>
      </c>
      <c r="I215" s="6">
        <f>IF(ROWS(G$12:G215)&gt;COUNTA(البيانات!$A$4:$A$484),"",INDEX(البيانات!$A$4:$CP$484,ROWS($A$1:B204),7*(COLUMNS($H$12:I215)-1)+11))</f>
        <v>64.3</v>
      </c>
      <c r="J215" s="6">
        <f>IF(ROWS(H$12:H215)&gt;COUNTA(البيانات!$A$4:$A$484),"",INDEX(البيانات!$A$4:$CP$484,ROWS($A$1:C204),7*(COLUMNS($H$12:J215)-1)+11))</f>
        <v>60</v>
      </c>
      <c r="K215" s="6">
        <f>IF(ROWS(I$12:I215)&gt;COUNTA(البيانات!$A$4:$A$484),"",INDEX(البيانات!$A$4:$CP$484,ROWS($A$1:D204),7*(COLUMNS($H$12:K215)-1)+11))</f>
        <v>75.5</v>
      </c>
      <c r="L215" s="6">
        <f>IF(ROWS(J$12:J215)&gt;COUNTA(البيانات!$A$4:$A$484),"",INDEX(البيانات!$A$4:$CP$484,ROWS($A$1:E204),7*(COLUMNS($H$12:L215)-1)+11))</f>
        <v>72</v>
      </c>
      <c r="M215" s="6">
        <f>IF(ROWS(K$12:K215)&gt;COUNTA(البيانات!$A$4:$A$484),"",INDEX(البيانات!$A$4:$CP$484,ROWS($A$1:F204),7*(COLUMNS($H$12:M215)-1)+11))</f>
        <v>77.400000000000006</v>
      </c>
      <c r="N215" s="6">
        <f>IF(ROWS(L$12:L215)&gt;COUNTA(البيانات!$A$4:$A$484),"",INDEX(البيانات!$A$4:$CP$484,ROWS($A$1:G204),7*(COLUMNS($H$12:N215)-1)+11))</f>
        <v>66.099999999999994</v>
      </c>
      <c r="O215" s="6">
        <f>IF(ROWS(M$12:M215)&gt;COUNTA(البيانات!$A$4:$A$484),"",INDEX(البيانات!$A$4:$CP$484,ROWS($A$1:H204),7*(COLUMNS($H$12:O215)-1)+11))</f>
        <v>67.2</v>
      </c>
      <c r="P215" s="6">
        <f>IF(ROWS(N$12:N215)&gt;COUNTA(البيانات!$A$4:$A$484),"",INDEX(البيانات!$A$4:$CP$484,ROWS($A$1:I204),7*(COLUMNS($H$12:P215)-1)+11))</f>
        <v>62.8</v>
      </c>
      <c r="Q215" s="6">
        <f>IF(ROWS(O$12:O215)&gt;COUNTA(البيانات!$A$4:$A$484),"",INDEX(البيانات!$A$4:$CP$484,ROWS($A$1:J204),7*(COLUMNS($H$12:Q215)-1)+11))</f>
        <v>0</v>
      </c>
      <c r="R215" s="6">
        <f>IF(ROWS(P$12:P215)&gt;COUNTA(البيانات!$A$4:$A$484),"",INDEX(البيانات!$A$4:$CP$484,ROWS($A$1:K204),7*(COLUMNS($H$12:R215)-1)+11))</f>
        <v>67.099999999999994</v>
      </c>
      <c r="S215" s="6">
        <f>IF(ROWS(Q$12:Q215)&gt;COUNTA(البيانات!$A$4:$A$484),"",INDEX(البيانات!$A$4:$CP$484,ROWS($A$1:L204),7*(COLUMNS($H$12:S215)-1)+11))</f>
        <v>0</v>
      </c>
      <c r="T215" s="5">
        <f>IF(ROWS(P$12:P215)&gt;COUNTA(البيانات!$A$4:$A$484),"",AVERAGE($H215:$S215))</f>
        <v>56.391666666666673</v>
      </c>
      <c r="U215" s="5" t="str">
        <f t="array" ref="U215">IF(ROWS($U$12:U215)&gt;$Y$11,"",INDEX($G$12:$G$492,SMALL(IF($G$12:$G$492&lt;&gt;"",IF(($T$12:$T$492&gt;=55)*($T$12:$T$492&lt;=60)+($T$12:$T$492&gt;=95)*($T$12:$T$492&lt;=100)=1,ROW($G$12:$G$492)-ROW($G$12)+1)),ROWS($U$12:U215))))</f>
        <v/>
      </c>
      <c r="V215" s="17" t="str">
        <f>IF(ROWS($V$12:V215)&gt;$Y$11,"",INDEX($T$12:$T$600,MATCH($U215,$G$12:$G$600,0)))</f>
        <v/>
      </c>
      <c r="W215" s="5"/>
    </row>
    <row r="216" spans="3:23" x14ac:dyDescent="0.35">
      <c r="C216" s="6" t="str">
        <f>IF(ROWS(B$12:B216)&gt;COUNTA(البيانات!A$4:A$484),"",INDEX(البيانات!$A$4:$CP$484,ROWS($A$1:A205),COLUMNS($B$12:B216)))</f>
        <v>مدرسة طة حسين</v>
      </c>
      <c r="D216" s="6" t="str">
        <f>IF(ROWS(C$12:C216)&gt;COUNTA(البيانات!B$4:B$484),"",INDEX(البيانات!$A$4:$CP$484,ROWS($A$1:B205),COLUMNS($B$12:C216)))</f>
        <v>أدبي</v>
      </c>
      <c r="E216" s="6" t="str">
        <f>IF(ROWS(D$12:D216)&gt;COUNTA(البيانات!C$4:C$484),"",INDEX(البيانات!$A$4:$CP$484,ROWS($A$1:C205),COLUMNS($B$12:D216)))</f>
        <v>12 [أدبي]/2</v>
      </c>
      <c r="F216" s="6" t="str">
        <f>IF(ROWS(E$12:E216)&gt;COUNTA(البيانات!D$4:D$484),"",INDEX(البيانات!$A$4:$CP$484,ROWS($A$1:D205),COLUMNS($B$12:E216)))</f>
        <v>19923046</v>
      </c>
      <c r="G216" s="6" t="str">
        <f>IF(ROWS(F$12:F216)&gt;COUNTA(البيانات!E$4:E$484),"",INDEX(البيانات!$A$4:$CP$484,ROWS($A$1:E205),COLUMNS($B$12:F216)))</f>
        <v>محمد يوسف 205</v>
      </c>
      <c r="H216" s="6">
        <f>IF(ROWS(F$12:F216)&gt;COUNTA(البيانات!$A$4:$A$484),"",INDEX(البيانات!$A$4:$CP$484,ROWS($A$1:A205),7*(COLUMNS($H$12:H216)-1)+11))</f>
        <v>60.9</v>
      </c>
      <c r="I216" s="6">
        <f>IF(ROWS(G$12:G216)&gt;COUNTA(البيانات!$A$4:$A$484),"",INDEX(البيانات!$A$4:$CP$484,ROWS($A$1:B205),7*(COLUMNS($H$12:I216)-1)+11))</f>
        <v>63.6</v>
      </c>
      <c r="J216" s="6">
        <f>IF(ROWS(H$12:H216)&gt;COUNTA(البيانات!$A$4:$A$484),"",INDEX(البيانات!$A$4:$CP$484,ROWS($A$1:C205),7*(COLUMNS($H$12:J216)-1)+11))</f>
        <v>60</v>
      </c>
      <c r="K216" s="6">
        <f>IF(ROWS(I$12:I216)&gt;COUNTA(البيانات!$A$4:$A$484),"",INDEX(البيانات!$A$4:$CP$484,ROWS($A$1:D205),7*(COLUMNS($H$12:K216)-1)+11))</f>
        <v>64.2</v>
      </c>
      <c r="L216" s="6">
        <f>IF(ROWS(J$12:J216)&gt;COUNTA(البيانات!$A$4:$A$484),"",INDEX(البيانات!$A$4:$CP$484,ROWS($A$1:E205),7*(COLUMNS($H$12:L216)-1)+11))</f>
        <v>63</v>
      </c>
      <c r="M216" s="6">
        <f>IF(ROWS(K$12:K216)&gt;COUNTA(البيانات!$A$4:$A$484),"",INDEX(البيانات!$A$4:$CP$484,ROWS($A$1:F205),7*(COLUMNS($H$12:M216)-1)+11))</f>
        <v>70.3</v>
      </c>
      <c r="N216" s="6">
        <f>IF(ROWS(L$12:L216)&gt;COUNTA(البيانات!$A$4:$A$484),"",INDEX(البيانات!$A$4:$CP$484,ROWS($A$1:G205),7*(COLUMNS($H$12:N216)-1)+11))</f>
        <v>85.1</v>
      </c>
      <c r="O216" s="6">
        <f>IF(ROWS(M$12:M216)&gt;COUNTA(البيانات!$A$4:$A$484),"",INDEX(البيانات!$A$4:$CP$484,ROWS($A$1:H205),7*(COLUMNS($H$12:O216)-1)+11))</f>
        <v>59.8</v>
      </c>
      <c r="P216" s="6">
        <f>IF(ROWS(N$12:N216)&gt;COUNTA(البيانات!$A$4:$A$484),"",INDEX(البيانات!$A$4:$CP$484,ROWS($A$1:I205),7*(COLUMNS($H$12:P216)-1)+11))</f>
        <v>64.3</v>
      </c>
      <c r="Q216" s="6">
        <f>IF(ROWS(O$12:O216)&gt;COUNTA(البيانات!$A$4:$A$484),"",INDEX(البيانات!$A$4:$CP$484,ROWS($A$1:J205),7*(COLUMNS($H$12:Q216)-1)+11))</f>
        <v>0</v>
      </c>
      <c r="R216" s="6">
        <f>IF(ROWS(P$12:P216)&gt;COUNTA(البيانات!$A$4:$A$484),"",INDEX(البيانات!$A$4:$CP$484,ROWS($A$1:K205),7*(COLUMNS($H$12:R216)-1)+11))</f>
        <v>63.2</v>
      </c>
      <c r="S216" s="6">
        <f>IF(ROWS(Q$12:Q216)&gt;COUNTA(البيانات!$A$4:$A$484),"",INDEX(البيانات!$A$4:$CP$484,ROWS($A$1:L205),7*(COLUMNS($H$12:S216)-1)+11))</f>
        <v>0</v>
      </c>
      <c r="T216" s="5">
        <f>IF(ROWS(P$12:P216)&gt;COUNTA(البيانات!$A$4:$A$484),"",AVERAGE($H216:$S216))</f>
        <v>54.533333333333331</v>
      </c>
      <c r="U216" s="5" t="str">
        <f t="array" ref="U216">IF(ROWS($U$12:U216)&gt;$Y$11,"",INDEX($G$12:$G$492,SMALL(IF($G$12:$G$492&lt;&gt;"",IF(($T$12:$T$492&gt;=55)*($T$12:$T$492&lt;=60)+($T$12:$T$492&gt;=95)*($T$12:$T$492&lt;=100)=1,ROW($G$12:$G$492)-ROW($G$12)+1)),ROWS($U$12:U216))))</f>
        <v/>
      </c>
      <c r="V216" s="17" t="str">
        <f>IF(ROWS($V$12:V216)&gt;$Y$11,"",INDEX($T$12:$T$600,MATCH($U216,$G$12:$G$600,0)))</f>
        <v/>
      </c>
      <c r="W216" s="5"/>
    </row>
    <row r="217" spans="3:23" x14ac:dyDescent="0.35">
      <c r="C217" s="6" t="str">
        <f>IF(ROWS(B$12:B217)&gt;COUNTA(البيانات!A$4:A$484),"",INDEX(البيانات!$A$4:$CP$484,ROWS($A$1:A206),COLUMNS($B$12:B217)))</f>
        <v>مدرسة طة حسين</v>
      </c>
      <c r="D217" s="6" t="str">
        <f>IF(ROWS(C$12:C217)&gt;COUNTA(البيانات!B$4:B$484),"",INDEX(البيانات!$A$4:$CP$484,ROWS($A$1:B206),COLUMNS($B$12:C217)))</f>
        <v>أدبي</v>
      </c>
      <c r="E217" s="6" t="str">
        <f>IF(ROWS(D$12:D217)&gt;COUNTA(البيانات!C$4:C$484),"",INDEX(البيانات!$A$4:$CP$484,ROWS($A$1:C206),COLUMNS($B$12:D217)))</f>
        <v>12 [أدبي]/2</v>
      </c>
      <c r="F217" s="6" t="str">
        <f>IF(ROWS(E$12:E217)&gt;COUNTA(البيانات!D$4:D$484),"",INDEX(البيانات!$A$4:$CP$484,ROWS($A$1:D206),COLUMNS($B$12:E217)))</f>
        <v>20110481</v>
      </c>
      <c r="G217" s="6" t="str">
        <f>IF(ROWS(F$12:F217)&gt;COUNTA(البيانات!E$4:E$484),"",INDEX(البيانات!$A$4:$CP$484,ROWS($A$1:E206),COLUMNS($B$12:F217)))</f>
        <v>محمد يوسف 206</v>
      </c>
      <c r="H217" s="6">
        <f>IF(ROWS(F$12:F217)&gt;COUNTA(البيانات!$A$4:$A$484),"",INDEX(البيانات!$A$4:$CP$484,ROWS($A$1:A206),7*(COLUMNS($H$12:H217)-1)+11))</f>
        <v>60</v>
      </c>
      <c r="I217" s="6">
        <f>IF(ROWS(G$12:G217)&gt;COUNTA(البيانات!$A$4:$A$484),"",INDEX(البيانات!$A$4:$CP$484,ROWS($A$1:B206),7*(COLUMNS($H$12:I217)-1)+11))</f>
        <v>71</v>
      </c>
      <c r="J217" s="6">
        <f>IF(ROWS(H$12:H217)&gt;COUNTA(البيانات!$A$4:$A$484),"",INDEX(البيانات!$A$4:$CP$484,ROWS($A$1:C206),7*(COLUMNS($H$12:J217)-1)+11))</f>
        <v>63.2</v>
      </c>
      <c r="K217" s="6">
        <f>IF(ROWS(I$12:I217)&gt;COUNTA(البيانات!$A$4:$A$484),"",INDEX(البيانات!$A$4:$CP$484,ROWS($A$1:D206),7*(COLUMNS($H$12:K217)-1)+11))</f>
        <v>60</v>
      </c>
      <c r="L217" s="6">
        <f>IF(ROWS(J$12:J217)&gt;COUNTA(البيانات!$A$4:$A$484),"",INDEX(البيانات!$A$4:$CP$484,ROWS($A$1:E206),7*(COLUMNS($H$12:L217)-1)+11))</f>
        <v>64.5</v>
      </c>
      <c r="M217" s="6">
        <f>IF(ROWS(K$12:K217)&gt;COUNTA(البيانات!$A$4:$A$484),"",INDEX(البيانات!$A$4:$CP$484,ROWS($A$1:F206),7*(COLUMNS($H$12:M217)-1)+11))</f>
        <v>68</v>
      </c>
      <c r="N217" s="6">
        <f>IF(ROWS(L$12:L217)&gt;COUNTA(البيانات!$A$4:$A$484),"",INDEX(البيانات!$A$4:$CP$484,ROWS($A$1:G206),7*(COLUMNS($H$12:N217)-1)+11))</f>
        <v>60.9</v>
      </c>
      <c r="O217" s="6">
        <f>IF(ROWS(M$12:M217)&gt;COUNTA(البيانات!$A$4:$A$484),"",INDEX(البيانات!$A$4:$CP$484,ROWS($A$1:H206),7*(COLUMNS($H$12:O217)-1)+11))</f>
        <v>60</v>
      </c>
      <c r="P217" s="6">
        <f>IF(ROWS(N$12:N217)&gt;COUNTA(البيانات!$A$4:$A$484),"",INDEX(البيانات!$A$4:$CP$484,ROWS($A$1:I206),7*(COLUMNS($H$12:P217)-1)+11))</f>
        <v>60.6</v>
      </c>
      <c r="Q217" s="6">
        <f>IF(ROWS(O$12:O217)&gt;COUNTA(البيانات!$A$4:$A$484),"",INDEX(البيانات!$A$4:$CP$484,ROWS($A$1:J206),7*(COLUMNS($H$12:Q217)-1)+11))</f>
        <v>0</v>
      </c>
      <c r="R217" s="6">
        <f>IF(ROWS(P$12:P217)&gt;COUNTA(البيانات!$A$4:$A$484),"",INDEX(البيانات!$A$4:$CP$484,ROWS($A$1:K206),7*(COLUMNS($H$12:R217)-1)+11))</f>
        <v>62.9</v>
      </c>
      <c r="S217" s="6">
        <f>IF(ROWS(Q$12:Q217)&gt;COUNTA(البيانات!$A$4:$A$484),"",INDEX(البيانات!$A$4:$CP$484,ROWS($A$1:L206),7*(COLUMNS($H$12:S217)-1)+11))</f>
        <v>0</v>
      </c>
      <c r="T217" s="5">
        <f>IF(ROWS(P$12:P217)&gt;COUNTA(البيانات!$A$4:$A$484),"",AVERAGE($H217:$S217))</f>
        <v>52.591666666666661</v>
      </c>
      <c r="U217" s="5" t="str">
        <f t="array" ref="U217">IF(ROWS($U$12:U217)&gt;$Y$11,"",INDEX($G$12:$G$492,SMALL(IF($G$12:$G$492&lt;&gt;"",IF(($T$12:$T$492&gt;=55)*($T$12:$T$492&lt;=60)+($T$12:$T$492&gt;=95)*($T$12:$T$492&lt;=100)=1,ROW($G$12:$G$492)-ROW($G$12)+1)),ROWS($U$12:U217))))</f>
        <v/>
      </c>
      <c r="V217" s="17" t="str">
        <f>IF(ROWS($V$12:V217)&gt;$Y$11,"",INDEX($T$12:$T$600,MATCH($U217,$G$12:$G$600,0)))</f>
        <v/>
      </c>
      <c r="W217" s="5"/>
    </row>
    <row r="218" spans="3:23" x14ac:dyDescent="0.35">
      <c r="C218" s="6" t="str">
        <f>IF(ROWS(B$12:B218)&gt;COUNTA(البيانات!A$4:A$484),"",INDEX(البيانات!$A$4:$CP$484,ROWS($A$1:A207),COLUMNS($B$12:B218)))</f>
        <v>مدرسة طة حسين</v>
      </c>
      <c r="D218" s="6" t="str">
        <f>IF(ROWS(C$12:C218)&gt;COUNTA(البيانات!B$4:B$484),"",INDEX(البيانات!$A$4:$CP$484,ROWS($A$1:B207),COLUMNS($B$12:C218)))</f>
        <v>أدبي</v>
      </c>
      <c r="E218" s="6" t="str">
        <f>IF(ROWS(D$12:D218)&gt;COUNTA(البيانات!C$4:C$484),"",INDEX(البيانات!$A$4:$CP$484,ROWS($A$1:C207),COLUMNS($B$12:D218)))</f>
        <v>12 [أدبي]/2</v>
      </c>
      <c r="F218" s="6" t="str">
        <f>IF(ROWS(E$12:E218)&gt;COUNTA(البيانات!D$4:D$484),"",INDEX(البيانات!$A$4:$CP$484,ROWS($A$1:D207),COLUMNS($B$12:E218)))</f>
        <v>20216048</v>
      </c>
      <c r="G218" s="6" t="str">
        <f>IF(ROWS(F$12:F218)&gt;COUNTA(البيانات!E$4:E$484),"",INDEX(البيانات!$A$4:$CP$484,ROWS($A$1:E207),COLUMNS($B$12:F218)))</f>
        <v>محمد يوسف 207</v>
      </c>
      <c r="H218" s="6">
        <f>IF(ROWS(F$12:F218)&gt;COUNTA(البيانات!$A$4:$A$484),"",INDEX(البيانات!$A$4:$CP$484,ROWS($A$1:A207),7*(COLUMNS($H$12:H218)-1)+11))</f>
        <v>69.400000000000006</v>
      </c>
      <c r="I218" s="6">
        <f>IF(ROWS(G$12:G218)&gt;COUNTA(البيانات!$A$4:$A$484),"",INDEX(البيانات!$A$4:$CP$484,ROWS($A$1:B207),7*(COLUMNS($H$12:I218)-1)+11))</f>
        <v>68.2</v>
      </c>
      <c r="J218" s="6">
        <f>IF(ROWS(H$12:H218)&gt;COUNTA(البيانات!$A$4:$A$484),"",INDEX(البيانات!$A$4:$CP$484,ROWS($A$1:C207),7*(COLUMNS($H$12:J218)-1)+11))</f>
        <v>70.2</v>
      </c>
      <c r="K218" s="6">
        <f>IF(ROWS(I$12:I218)&gt;COUNTA(البيانات!$A$4:$A$484),"",INDEX(البيانات!$A$4:$CP$484,ROWS($A$1:D207),7*(COLUMNS($H$12:K218)-1)+11))</f>
        <v>78.7</v>
      </c>
      <c r="L218" s="6">
        <f>IF(ROWS(J$12:J218)&gt;COUNTA(البيانات!$A$4:$A$484),"",INDEX(البيانات!$A$4:$CP$484,ROWS($A$1:E207),7*(COLUMNS($H$12:L218)-1)+11))</f>
        <v>70.2</v>
      </c>
      <c r="M218" s="6">
        <f>IF(ROWS(K$12:K218)&gt;COUNTA(البيانات!$A$4:$A$484),"",INDEX(البيانات!$A$4:$CP$484,ROWS($A$1:F207),7*(COLUMNS($H$12:M218)-1)+11))</f>
        <v>75.400000000000006</v>
      </c>
      <c r="N218" s="6">
        <f>IF(ROWS(L$12:L218)&gt;COUNTA(البيانات!$A$4:$A$484),"",INDEX(البيانات!$A$4:$CP$484,ROWS($A$1:G207),7*(COLUMNS($H$12:N218)-1)+11))</f>
        <v>76.2</v>
      </c>
      <c r="O218" s="6">
        <f>IF(ROWS(M$12:M218)&gt;COUNTA(البيانات!$A$4:$A$484),"",INDEX(البيانات!$A$4:$CP$484,ROWS($A$1:H207),7*(COLUMNS($H$12:O218)-1)+11))</f>
        <v>60.6</v>
      </c>
      <c r="P218" s="6">
        <f>IF(ROWS(N$12:N218)&gt;COUNTA(البيانات!$A$4:$A$484),"",INDEX(البيانات!$A$4:$CP$484,ROWS($A$1:I207),7*(COLUMNS($H$12:P218)-1)+11))</f>
        <v>62.5</v>
      </c>
      <c r="Q218" s="6">
        <f>IF(ROWS(O$12:O218)&gt;COUNTA(البيانات!$A$4:$A$484),"",INDEX(البيانات!$A$4:$CP$484,ROWS($A$1:J207),7*(COLUMNS($H$12:Q218)-1)+11))</f>
        <v>0</v>
      </c>
      <c r="R218" s="6">
        <f>IF(ROWS(P$12:P218)&gt;COUNTA(البيانات!$A$4:$A$484),"",INDEX(البيانات!$A$4:$CP$484,ROWS($A$1:K207),7*(COLUMNS($H$12:R218)-1)+11))</f>
        <v>72.599999999999994</v>
      </c>
      <c r="S218" s="6">
        <f>IF(ROWS(Q$12:Q218)&gt;COUNTA(البيانات!$A$4:$A$484),"",INDEX(البيانات!$A$4:$CP$484,ROWS($A$1:L207),7*(COLUMNS($H$12:S218)-1)+11))</f>
        <v>0</v>
      </c>
      <c r="T218" s="5">
        <f>IF(ROWS(P$12:P218)&gt;COUNTA(البيانات!$A$4:$A$484),"",AVERAGE($H218:$S218))</f>
        <v>58.666666666666664</v>
      </c>
      <c r="U218" s="5" t="str">
        <f t="array" ref="U218">IF(ROWS($U$12:U218)&gt;$Y$11,"",INDEX($G$12:$G$492,SMALL(IF($G$12:$G$492&lt;&gt;"",IF(($T$12:$T$492&gt;=55)*($T$12:$T$492&lt;=60)+($T$12:$T$492&gt;=95)*($T$12:$T$492&lt;=100)=1,ROW($G$12:$G$492)-ROW($G$12)+1)),ROWS($U$12:U218))))</f>
        <v/>
      </c>
      <c r="V218" s="17" t="str">
        <f>IF(ROWS($V$12:V218)&gt;$Y$11,"",INDEX($T$12:$T$600,MATCH($U218,$G$12:$G$600,0)))</f>
        <v/>
      </c>
      <c r="W218" s="5"/>
    </row>
    <row r="219" spans="3:23" x14ac:dyDescent="0.35">
      <c r="C219" s="6" t="str">
        <f>IF(ROWS(B$12:B219)&gt;COUNTA(البيانات!A$4:A$484),"",INDEX(البيانات!$A$4:$CP$484,ROWS($A$1:A208),COLUMNS($B$12:B219)))</f>
        <v>مدرسة طة حسين</v>
      </c>
      <c r="D219" s="6" t="str">
        <f>IF(ROWS(C$12:C219)&gt;COUNTA(البيانات!B$4:B$484),"",INDEX(البيانات!$A$4:$CP$484,ROWS($A$1:B208),COLUMNS($B$12:C219)))</f>
        <v>أدبي</v>
      </c>
      <c r="E219" s="6" t="str">
        <f>IF(ROWS(D$12:D219)&gt;COUNTA(البيانات!C$4:C$484),"",INDEX(البيانات!$A$4:$CP$484,ROWS($A$1:C208),COLUMNS($B$12:D219)))</f>
        <v>12 [أدبي]/2</v>
      </c>
      <c r="F219" s="6" t="str">
        <f>IF(ROWS(E$12:E219)&gt;COUNTA(البيانات!D$4:D$484),"",INDEX(البيانات!$A$4:$CP$484,ROWS($A$1:D208),COLUMNS($B$12:E219)))</f>
        <v>20206886</v>
      </c>
      <c r="G219" s="6" t="str">
        <f>IF(ROWS(F$12:F219)&gt;COUNTA(البيانات!E$4:E$484),"",INDEX(البيانات!$A$4:$CP$484,ROWS($A$1:E208),COLUMNS($B$12:F219)))</f>
        <v>محمد يوسف 208</v>
      </c>
      <c r="H219" s="6">
        <f>IF(ROWS(F$12:F219)&gt;COUNTA(البيانات!$A$4:$A$484),"",INDEX(البيانات!$A$4:$CP$484,ROWS($A$1:A208),7*(COLUMNS($H$12:H219)-1)+11))</f>
        <v>66.099999999999994</v>
      </c>
      <c r="I219" s="6">
        <f>IF(ROWS(G$12:G219)&gt;COUNTA(البيانات!$A$4:$A$484),"",INDEX(البيانات!$A$4:$CP$484,ROWS($A$1:B208),7*(COLUMNS($H$12:I219)-1)+11))</f>
        <v>64.099999999999994</v>
      </c>
      <c r="J219" s="6">
        <f>IF(ROWS(H$12:H219)&gt;COUNTA(البيانات!$A$4:$A$484),"",INDEX(البيانات!$A$4:$CP$484,ROWS($A$1:C208),7*(COLUMNS($H$12:J219)-1)+11))</f>
        <v>64.3</v>
      </c>
      <c r="K219" s="6">
        <f>IF(ROWS(I$12:I219)&gt;COUNTA(البيانات!$A$4:$A$484),"",INDEX(البيانات!$A$4:$CP$484,ROWS($A$1:D208),7*(COLUMNS($H$12:K219)-1)+11))</f>
        <v>75.3</v>
      </c>
      <c r="L219" s="6">
        <f>IF(ROWS(J$12:J219)&gt;COUNTA(البيانات!$A$4:$A$484),"",INDEX(البيانات!$A$4:$CP$484,ROWS($A$1:E208),7*(COLUMNS($H$12:L219)-1)+11))</f>
        <v>60</v>
      </c>
      <c r="M219" s="6">
        <f>IF(ROWS(K$12:K219)&gt;COUNTA(البيانات!$A$4:$A$484),"",INDEX(البيانات!$A$4:$CP$484,ROWS($A$1:F208),7*(COLUMNS($H$12:M219)-1)+11))</f>
        <v>72.400000000000006</v>
      </c>
      <c r="N219" s="6">
        <f>IF(ROWS(L$12:L219)&gt;COUNTA(البيانات!$A$4:$A$484),"",INDEX(البيانات!$A$4:$CP$484,ROWS($A$1:G208),7*(COLUMNS($H$12:N219)-1)+11))</f>
        <v>84.4</v>
      </c>
      <c r="O219" s="6">
        <f>IF(ROWS(M$12:M219)&gt;COUNTA(البيانات!$A$4:$A$484),"",INDEX(البيانات!$A$4:$CP$484,ROWS($A$1:H208),7*(COLUMNS($H$12:O219)-1)+11))</f>
        <v>60</v>
      </c>
      <c r="P219" s="6">
        <f>IF(ROWS(N$12:N219)&gt;COUNTA(البيانات!$A$4:$A$484),"",INDEX(البيانات!$A$4:$CP$484,ROWS($A$1:I208),7*(COLUMNS($H$12:P219)-1)+11))</f>
        <v>60.4</v>
      </c>
      <c r="Q219" s="6">
        <f>IF(ROWS(O$12:O219)&gt;COUNTA(البيانات!$A$4:$A$484),"",INDEX(البيانات!$A$4:$CP$484,ROWS($A$1:J208),7*(COLUMNS($H$12:Q219)-1)+11))</f>
        <v>0</v>
      </c>
      <c r="R219" s="6">
        <f>IF(ROWS(P$12:P219)&gt;COUNTA(البيانات!$A$4:$A$484),"",INDEX(البيانات!$A$4:$CP$484,ROWS($A$1:K208),7*(COLUMNS($H$12:R219)-1)+11))</f>
        <v>66.7</v>
      </c>
      <c r="S219" s="6">
        <f>IF(ROWS(Q$12:Q219)&gt;COUNTA(البيانات!$A$4:$A$484),"",INDEX(البيانات!$A$4:$CP$484,ROWS($A$1:L208),7*(COLUMNS($H$12:S219)-1)+11))</f>
        <v>0</v>
      </c>
      <c r="T219" s="5">
        <f>IF(ROWS(P$12:P219)&gt;COUNTA(البيانات!$A$4:$A$484),"",AVERAGE($H219:$S219))</f>
        <v>56.141666666666673</v>
      </c>
      <c r="U219" s="5" t="str">
        <f t="array" ref="U219">IF(ROWS($U$12:U219)&gt;$Y$11,"",INDEX($G$12:$G$492,SMALL(IF($G$12:$G$492&lt;&gt;"",IF(($T$12:$T$492&gt;=55)*($T$12:$T$492&lt;=60)+($T$12:$T$492&gt;=95)*($T$12:$T$492&lt;=100)=1,ROW($G$12:$G$492)-ROW($G$12)+1)),ROWS($U$12:U219))))</f>
        <v/>
      </c>
      <c r="V219" s="17" t="str">
        <f>IF(ROWS($V$12:V219)&gt;$Y$11,"",INDEX($T$12:$T$600,MATCH($U219,$G$12:$G$600,0)))</f>
        <v/>
      </c>
      <c r="W219" s="5"/>
    </row>
    <row r="220" spans="3:23" x14ac:dyDescent="0.35">
      <c r="C220" s="6" t="str">
        <f>IF(ROWS(B$12:B220)&gt;COUNTA(البيانات!A$4:A$484),"",INDEX(البيانات!$A$4:$CP$484,ROWS($A$1:A209),COLUMNS($B$12:B220)))</f>
        <v>مدرسة طة حسين</v>
      </c>
      <c r="D220" s="6" t="str">
        <f>IF(ROWS(C$12:C220)&gt;COUNTA(البيانات!B$4:B$484),"",INDEX(البيانات!$A$4:$CP$484,ROWS($A$1:B209),COLUMNS($B$12:C220)))</f>
        <v>أدبي</v>
      </c>
      <c r="E220" s="6" t="str">
        <f>IF(ROWS(D$12:D220)&gt;COUNTA(البيانات!C$4:C$484),"",INDEX(البيانات!$A$4:$CP$484,ROWS($A$1:C209),COLUMNS($B$12:D220)))</f>
        <v>12 [أدبي]/2</v>
      </c>
      <c r="F220" s="6" t="str">
        <f>IF(ROWS(E$12:E220)&gt;COUNTA(البيانات!D$4:D$484),"",INDEX(البيانات!$A$4:$CP$484,ROWS($A$1:D209),COLUMNS($B$12:E220)))</f>
        <v>20206889</v>
      </c>
      <c r="G220" s="6" t="str">
        <f>IF(ROWS(F$12:F220)&gt;COUNTA(البيانات!E$4:E$484),"",INDEX(البيانات!$A$4:$CP$484,ROWS($A$1:E209),COLUMNS($B$12:F220)))</f>
        <v>محمد يوسف 209</v>
      </c>
      <c r="H220" s="6">
        <f>IF(ROWS(F$12:F220)&gt;COUNTA(البيانات!$A$4:$A$484),"",INDEX(البيانات!$A$4:$CP$484,ROWS($A$1:A209),7*(COLUMNS($H$12:H220)-1)+11))</f>
        <v>68.7</v>
      </c>
      <c r="I220" s="6">
        <f>IF(ROWS(G$12:G220)&gt;COUNTA(البيانات!$A$4:$A$484),"",INDEX(البيانات!$A$4:$CP$484,ROWS($A$1:B209),7*(COLUMNS($H$12:I220)-1)+11))</f>
        <v>68.099999999999994</v>
      </c>
      <c r="J220" s="6">
        <f>IF(ROWS(H$12:H220)&gt;COUNTA(البيانات!$A$4:$A$484),"",INDEX(البيانات!$A$4:$CP$484,ROWS($A$1:C209),7*(COLUMNS($H$12:J220)-1)+11))</f>
        <v>64.099999999999994</v>
      </c>
      <c r="K220" s="6">
        <f>IF(ROWS(I$12:I220)&gt;COUNTA(البيانات!$A$4:$A$484),"",INDEX(البيانات!$A$4:$CP$484,ROWS($A$1:D209),7*(COLUMNS($H$12:K220)-1)+11))</f>
        <v>67.599999999999994</v>
      </c>
      <c r="L220" s="6">
        <f>IF(ROWS(J$12:J220)&gt;COUNTA(البيانات!$A$4:$A$484),"",INDEX(البيانات!$A$4:$CP$484,ROWS($A$1:E209),7*(COLUMNS($H$12:L220)-1)+11))</f>
        <v>59.3</v>
      </c>
      <c r="M220" s="6">
        <f>IF(ROWS(K$12:K220)&gt;COUNTA(البيانات!$A$4:$A$484),"",INDEX(البيانات!$A$4:$CP$484,ROWS($A$1:F209),7*(COLUMNS($H$12:M220)-1)+11))</f>
        <v>73.900000000000006</v>
      </c>
      <c r="N220" s="6">
        <f>IF(ROWS(L$12:L220)&gt;COUNTA(البيانات!$A$4:$A$484),"",INDEX(البيانات!$A$4:$CP$484,ROWS($A$1:G209),7*(COLUMNS($H$12:N220)-1)+11))</f>
        <v>66.5</v>
      </c>
      <c r="O220" s="6">
        <f>IF(ROWS(M$12:M220)&gt;COUNTA(البيانات!$A$4:$A$484),"",INDEX(البيانات!$A$4:$CP$484,ROWS($A$1:H209),7*(COLUMNS($H$12:O220)-1)+11))</f>
        <v>60.8</v>
      </c>
      <c r="P220" s="6">
        <f>IF(ROWS(N$12:N220)&gt;COUNTA(البيانات!$A$4:$A$484),"",INDEX(البيانات!$A$4:$CP$484,ROWS($A$1:I209),7*(COLUMNS($H$12:P220)-1)+11))</f>
        <v>62.5</v>
      </c>
      <c r="Q220" s="6">
        <f>IF(ROWS(O$12:O220)&gt;COUNTA(البيانات!$A$4:$A$484),"",INDEX(البيانات!$A$4:$CP$484,ROWS($A$1:J209),7*(COLUMNS($H$12:Q220)-1)+11))</f>
        <v>0</v>
      </c>
      <c r="R220" s="6">
        <f>IF(ROWS(P$12:P220)&gt;COUNTA(البيانات!$A$4:$A$484),"",INDEX(البيانات!$A$4:$CP$484,ROWS($A$1:K209),7*(COLUMNS($H$12:R220)-1)+11))</f>
        <v>66.3</v>
      </c>
      <c r="S220" s="6">
        <f>IF(ROWS(Q$12:Q220)&gt;COUNTA(البيانات!$A$4:$A$484),"",INDEX(البيانات!$A$4:$CP$484,ROWS($A$1:L209),7*(COLUMNS($H$12:S220)-1)+11))</f>
        <v>0</v>
      </c>
      <c r="T220" s="5">
        <f>IF(ROWS(P$12:P220)&gt;COUNTA(البيانات!$A$4:$A$484),"",AVERAGE($H220:$S220))</f>
        <v>54.816666666666663</v>
      </c>
      <c r="U220" s="5" t="str">
        <f t="array" ref="U220">IF(ROWS($U$12:U220)&gt;$Y$11,"",INDEX($G$12:$G$492,SMALL(IF($G$12:$G$492&lt;&gt;"",IF(($T$12:$T$492&gt;=55)*($T$12:$T$492&lt;=60)+($T$12:$T$492&gt;=95)*($T$12:$T$492&lt;=100)=1,ROW($G$12:$G$492)-ROW($G$12)+1)),ROWS($U$12:U220))))</f>
        <v/>
      </c>
      <c r="V220" s="17" t="str">
        <f>IF(ROWS($V$12:V220)&gt;$Y$11,"",INDEX($T$12:$T$600,MATCH($U220,$G$12:$G$600,0)))</f>
        <v/>
      </c>
      <c r="W220" s="5"/>
    </row>
    <row r="221" spans="3:23" x14ac:dyDescent="0.35">
      <c r="C221" s="6" t="str">
        <f>IF(ROWS(B$12:B221)&gt;COUNTA(البيانات!A$4:A$484),"",INDEX(البيانات!$A$4:$CP$484,ROWS($A$1:A210),COLUMNS($B$12:B221)))</f>
        <v>مدرسة طة حسين</v>
      </c>
      <c r="D221" s="6" t="str">
        <f>IF(ROWS(C$12:C221)&gt;COUNTA(البيانات!B$4:B$484),"",INDEX(البيانات!$A$4:$CP$484,ROWS($A$1:B210),COLUMNS($B$12:C221)))</f>
        <v>علمي</v>
      </c>
      <c r="E221" s="6" t="str">
        <f>IF(ROWS(D$12:D221)&gt;COUNTA(البيانات!C$4:C$484),"",INDEX(البيانات!$A$4:$CP$484,ROWS($A$1:C210),COLUMNS($B$12:D221)))</f>
        <v>12 [علمي]/1</v>
      </c>
      <c r="F221" s="6" t="str">
        <f>IF(ROWS(E$12:E221)&gt;COUNTA(البيانات!D$4:D$484),"",INDEX(البيانات!$A$4:$CP$484,ROWS($A$1:D210),COLUMNS($B$12:E221)))</f>
        <v>20111155</v>
      </c>
      <c r="G221" s="6" t="str">
        <f>IF(ROWS(F$12:F221)&gt;COUNTA(البيانات!E$4:E$484),"",INDEX(البيانات!$A$4:$CP$484,ROWS($A$1:E210),COLUMNS($B$12:F221)))</f>
        <v>محمد يوسف 210</v>
      </c>
      <c r="H221" s="6">
        <f>IF(ROWS(F$12:F221)&gt;COUNTA(البيانات!$A$4:$A$484),"",INDEX(البيانات!$A$4:$CP$484,ROWS($A$1:A210),7*(COLUMNS($H$12:H221)-1)+11))</f>
        <v>90.1</v>
      </c>
      <c r="I221" s="6">
        <f>IF(ROWS(G$12:G221)&gt;COUNTA(البيانات!$A$4:$A$484),"",INDEX(البيانات!$A$4:$CP$484,ROWS($A$1:B210),7*(COLUMNS($H$12:I221)-1)+11))</f>
        <v>79.5</v>
      </c>
      <c r="J221" s="6">
        <f>IF(ROWS(H$12:H221)&gt;COUNTA(البيانات!$A$4:$A$484),"",INDEX(البيانات!$A$4:$CP$484,ROWS($A$1:C210),7*(COLUMNS($H$12:J221)-1)+11))</f>
        <v>67.400000000000006</v>
      </c>
      <c r="K221" s="6">
        <f>IF(ROWS(I$12:I221)&gt;COUNTA(البيانات!$A$4:$A$484),"",INDEX(البيانات!$A$4:$CP$484,ROWS($A$1:D210),7*(COLUMNS($H$12:K221)-1)+11))</f>
        <v>0</v>
      </c>
      <c r="L221" s="6">
        <f>IF(ROWS(J$12:J221)&gt;COUNTA(البيانات!$A$4:$A$484),"",INDEX(البيانات!$A$4:$CP$484,ROWS($A$1:E210),7*(COLUMNS($H$12:L221)-1)+11))</f>
        <v>0</v>
      </c>
      <c r="M221" s="6">
        <f>IF(ROWS(K$12:K221)&gt;COUNTA(البيانات!$A$4:$A$484),"",INDEX(البيانات!$A$4:$CP$484,ROWS($A$1:F210),7*(COLUMNS($H$12:M221)-1)+11))</f>
        <v>0</v>
      </c>
      <c r="N221" s="6">
        <f>IF(ROWS(L$12:L221)&gt;COUNTA(البيانات!$A$4:$A$484),"",INDEX(البيانات!$A$4:$CP$484,ROWS($A$1:G210),7*(COLUMNS($H$12:N221)-1)+11))</f>
        <v>75.2</v>
      </c>
      <c r="O221" s="6">
        <f>IF(ROWS(M$12:M221)&gt;COUNTA(البيانات!$A$4:$A$484),"",INDEX(البيانات!$A$4:$CP$484,ROWS($A$1:H210),7*(COLUMNS($H$12:O221)-1)+11))</f>
        <v>0</v>
      </c>
      <c r="P221" s="6">
        <f>IF(ROWS(N$12:N221)&gt;COUNTA(البيانات!$A$4:$A$484),"",INDEX(البيانات!$A$4:$CP$484,ROWS($A$1:I210),7*(COLUMNS($H$12:P221)-1)+11))</f>
        <v>72.900000000000006</v>
      </c>
      <c r="Q221" s="6">
        <f>IF(ROWS(O$12:O221)&gt;COUNTA(البيانات!$A$4:$A$484),"",INDEX(البيانات!$A$4:$CP$484,ROWS($A$1:J210),7*(COLUMNS($H$12:Q221)-1)+11))</f>
        <v>76.099999999999994</v>
      </c>
      <c r="R221" s="6">
        <f>IF(ROWS(P$12:P221)&gt;COUNTA(البيانات!$A$4:$A$484),"",INDEX(البيانات!$A$4:$CP$484,ROWS($A$1:K210),7*(COLUMNS($H$12:R221)-1)+11))</f>
        <v>88.8</v>
      </c>
      <c r="S221" s="6">
        <f>IF(ROWS(Q$12:Q221)&gt;COUNTA(البيانات!$A$4:$A$484),"",INDEX(البيانات!$A$4:$CP$484,ROWS($A$1:L210),7*(COLUMNS($H$12:S221)-1)+11))</f>
        <v>85.1</v>
      </c>
      <c r="T221" s="5">
        <f>IF(ROWS(P$12:P221)&gt;COUNTA(البيانات!$A$4:$A$484),"",AVERAGE($H221:$S221))</f>
        <v>52.925000000000004</v>
      </c>
      <c r="U221" s="5" t="str">
        <f t="array" ref="U221">IF(ROWS($U$12:U221)&gt;$Y$11,"",INDEX($G$12:$G$492,SMALL(IF($G$12:$G$492&lt;&gt;"",IF(($T$12:$T$492&gt;=55)*($T$12:$T$492&lt;=60)+($T$12:$T$492&gt;=95)*($T$12:$T$492&lt;=100)=1,ROW($G$12:$G$492)-ROW($G$12)+1)),ROWS($U$12:U221))))</f>
        <v/>
      </c>
      <c r="V221" s="17" t="str">
        <f>IF(ROWS($V$12:V221)&gt;$Y$11,"",INDEX($T$12:$T$600,MATCH($U221,$G$12:$G$600,0)))</f>
        <v/>
      </c>
      <c r="W221" s="5"/>
    </row>
    <row r="222" spans="3:23" x14ac:dyDescent="0.35">
      <c r="C222" s="6" t="str">
        <f>IF(ROWS(B$12:B222)&gt;COUNTA(البيانات!A$4:A$484),"",INDEX(البيانات!$A$4:$CP$484,ROWS($A$1:A211),COLUMNS($B$12:B222)))</f>
        <v>مدرسة طة حسين</v>
      </c>
      <c r="D222" s="6" t="str">
        <f>IF(ROWS(C$12:C222)&gt;COUNTA(البيانات!B$4:B$484),"",INDEX(البيانات!$A$4:$CP$484,ROWS($A$1:B211),COLUMNS($B$12:C222)))</f>
        <v>علمي</v>
      </c>
      <c r="E222" s="6" t="str">
        <f>IF(ROWS(D$12:D222)&gt;COUNTA(البيانات!C$4:C$484),"",INDEX(البيانات!$A$4:$CP$484,ROWS($A$1:C211),COLUMNS($B$12:D222)))</f>
        <v>12 [علمي]/1</v>
      </c>
      <c r="F222" s="6" t="str">
        <f>IF(ROWS(E$12:E222)&gt;COUNTA(البيانات!D$4:D$484),"",INDEX(البيانات!$A$4:$CP$484,ROWS($A$1:D211),COLUMNS($B$12:E222)))</f>
        <v>20111161</v>
      </c>
      <c r="G222" s="6" t="str">
        <f>IF(ROWS(F$12:F222)&gt;COUNTA(البيانات!E$4:E$484),"",INDEX(البيانات!$A$4:$CP$484,ROWS($A$1:E211),COLUMNS($B$12:F222)))</f>
        <v>محمد يوسف 211</v>
      </c>
      <c r="H222" s="6">
        <f>IF(ROWS(F$12:F222)&gt;COUNTA(البيانات!$A$4:$A$484),"",INDEX(البيانات!$A$4:$CP$484,ROWS($A$1:A211),7*(COLUMNS($H$12:H222)-1)+11))</f>
        <v>94.5</v>
      </c>
      <c r="I222" s="6">
        <f>IF(ROWS(G$12:G222)&gt;COUNTA(البيانات!$A$4:$A$484),"",INDEX(البيانات!$A$4:$CP$484,ROWS($A$1:B211),7*(COLUMNS($H$12:I222)-1)+11))</f>
        <v>92.9</v>
      </c>
      <c r="J222" s="6">
        <f>IF(ROWS(H$12:H222)&gt;COUNTA(البيانات!$A$4:$A$484),"",INDEX(البيانات!$A$4:$CP$484,ROWS($A$1:C211),7*(COLUMNS($H$12:J222)-1)+11))</f>
        <v>88.4</v>
      </c>
      <c r="K222" s="6">
        <f>IF(ROWS(I$12:I222)&gt;COUNTA(البيانات!$A$4:$A$484),"",INDEX(البيانات!$A$4:$CP$484,ROWS($A$1:D211),7*(COLUMNS($H$12:K222)-1)+11))</f>
        <v>0</v>
      </c>
      <c r="L222" s="6">
        <f>IF(ROWS(J$12:J222)&gt;COUNTA(البيانات!$A$4:$A$484),"",INDEX(البيانات!$A$4:$CP$484,ROWS($A$1:E211),7*(COLUMNS($H$12:L222)-1)+11))</f>
        <v>0</v>
      </c>
      <c r="M222" s="6">
        <f>IF(ROWS(K$12:K222)&gt;COUNTA(البيانات!$A$4:$A$484),"",INDEX(البيانات!$A$4:$CP$484,ROWS($A$1:F211),7*(COLUMNS($H$12:M222)-1)+11))</f>
        <v>0</v>
      </c>
      <c r="N222" s="6">
        <f>IF(ROWS(L$12:L222)&gt;COUNTA(البيانات!$A$4:$A$484),"",INDEX(البيانات!$A$4:$CP$484,ROWS($A$1:G211),7*(COLUMNS($H$12:N222)-1)+11))</f>
        <v>89.9</v>
      </c>
      <c r="O222" s="6">
        <f>IF(ROWS(M$12:M222)&gt;COUNTA(البيانات!$A$4:$A$484),"",INDEX(البيانات!$A$4:$CP$484,ROWS($A$1:H211),7*(COLUMNS($H$12:O222)-1)+11))</f>
        <v>0</v>
      </c>
      <c r="P222" s="6">
        <f>IF(ROWS(N$12:N222)&gt;COUNTA(البيانات!$A$4:$A$484),"",INDEX(البيانات!$A$4:$CP$484,ROWS($A$1:I211),7*(COLUMNS($H$12:P222)-1)+11))</f>
        <v>85.4</v>
      </c>
      <c r="Q222" s="6">
        <f>IF(ROWS(O$12:O222)&gt;COUNTA(البيانات!$A$4:$A$484),"",INDEX(البيانات!$A$4:$CP$484,ROWS($A$1:J211),7*(COLUMNS($H$12:Q222)-1)+11))</f>
        <v>83.8</v>
      </c>
      <c r="R222" s="6">
        <f>IF(ROWS(P$12:P222)&gt;COUNTA(البيانات!$A$4:$A$484),"",INDEX(البيانات!$A$4:$CP$484,ROWS($A$1:K211),7*(COLUMNS($H$12:R222)-1)+11))</f>
        <v>93.8</v>
      </c>
      <c r="S222" s="6">
        <f>IF(ROWS(Q$12:Q222)&gt;COUNTA(البيانات!$A$4:$A$484),"",INDEX(البيانات!$A$4:$CP$484,ROWS($A$1:L211),7*(COLUMNS($H$12:S222)-1)+11))</f>
        <v>85.4</v>
      </c>
      <c r="T222" s="5">
        <f>IF(ROWS(P$12:P222)&gt;COUNTA(البيانات!$A$4:$A$484),"",AVERAGE($H222:$S222))</f>
        <v>59.508333333333326</v>
      </c>
      <c r="U222" s="5" t="str">
        <f t="array" ref="U222">IF(ROWS($U$12:U222)&gt;$Y$11,"",INDEX($G$12:$G$492,SMALL(IF($G$12:$G$492&lt;&gt;"",IF(($T$12:$T$492&gt;=55)*($T$12:$T$492&lt;=60)+($T$12:$T$492&gt;=95)*($T$12:$T$492&lt;=100)=1,ROW($G$12:$G$492)-ROW($G$12)+1)),ROWS($U$12:U222))))</f>
        <v/>
      </c>
      <c r="V222" s="17" t="str">
        <f>IF(ROWS($V$12:V222)&gt;$Y$11,"",INDEX($T$12:$T$600,MATCH($U222,$G$12:$G$600,0)))</f>
        <v/>
      </c>
      <c r="W222" s="5"/>
    </row>
    <row r="223" spans="3:23" x14ac:dyDescent="0.35">
      <c r="C223" s="6" t="str">
        <f>IF(ROWS(B$12:B223)&gt;COUNTA(البيانات!A$4:A$484),"",INDEX(البيانات!$A$4:$CP$484,ROWS($A$1:A212),COLUMNS($B$12:B223)))</f>
        <v>مدرسة طة حسين</v>
      </c>
      <c r="D223" s="6" t="str">
        <f>IF(ROWS(C$12:C223)&gt;COUNTA(البيانات!B$4:B$484),"",INDEX(البيانات!$A$4:$CP$484,ROWS($A$1:B212),COLUMNS($B$12:C223)))</f>
        <v>علمي</v>
      </c>
      <c r="E223" s="6" t="str">
        <f>IF(ROWS(D$12:D223)&gt;COUNTA(البيانات!C$4:C$484),"",INDEX(البيانات!$A$4:$CP$484,ROWS($A$1:C212),COLUMNS($B$12:D223)))</f>
        <v>12 [علمي]/1</v>
      </c>
      <c r="F223" s="6" t="str">
        <f>IF(ROWS(E$12:E223)&gt;COUNTA(البيانات!D$4:D$484),"",INDEX(البيانات!$A$4:$CP$484,ROWS($A$1:D212),COLUMNS($B$12:E223)))</f>
        <v>20816598</v>
      </c>
      <c r="G223" s="6" t="str">
        <f>IF(ROWS(F$12:F223)&gt;COUNTA(البيانات!E$4:E$484),"",INDEX(البيانات!$A$4:$CP$484,ROWS($A$1:E212),COLUMNS($B$12:F223)))</f>
        <v>محمد يوسف 212</v>
      </c>
      <c r="H223" s="6">
        <f>IF(ROWS(F$12:F223)&gt;COUNTA(البيانات!$A$4:$A$484),"",INDEX(البيانات!$A$4:$CP$484,ROWS($A$1:A212),7*(COLUMNS($H$12:H223)-1)+11))</f>
        <v>99.5</v>
      </c>
      <c r="I223" s="6">
        <f>IF(ROWS(G$12:G223)&gt;COUNTA(البيانات!$A$4:$A$484),"",INDEX(البيانات!$A$4:$CP$484,ROWS($A$1:B212),7*(COLUMNS($H$12:I223)-1)+11))</f>
        <v>99.7</v>
      </c>
      <c r="J223" s="6">
        <f>IF(ROWS(H$12:H223)&gt;COUNTA(البيانات!$A$4:$A$484),"",INDEX(البيانات!$A$4:$CP$484,ROWS($A$1:C212),7*(COLUMNS($H$12:J223)-1)+11))</f>
        <v>95.4</v>
      </c>
      <c r="K223" s="6">
        <f>IF(ROWS(I$12:I223)&gt;COUNTA(البيانات!$A$4:$A$484),"",INDEX(البيانات!$A$4:$CP$484,ROWS($A$1:D212),7*(COLUMNS($H$12:K223)-1)+11))</f>
        <v>0</v>
      </c>
      <c r="L223" s="6">
        <f>IF(ROWS(J$12:J223)&gt;COUNTA(البيانات!$A$4:$A$484),"",INDEX(البيانات!$A$4:$CP$484,ROWS($A$1:E212),7*(COLUMNS($H$12:L223)-1)+11))</f>
        <v>0</v>
      </c>
      <c r="M223" s="6">
        <f>IF(ROWS(K$12:K223)&gt;COUNTA(البيانات!$A$4:$A$484),"",INDEX(البيانات!$A$4:$CP$484,ROWS($A$1:F212),7*(COLUMNS($H$12:M223)-1)+11))</f>
        <v>0</v>
      </c>
      <c r="N223" s="6">
        <f>IF(ROWS(L$12:L223)&gt;COUNTA(البيانات!$A$4:$A$484),"",INDEX(البيانات!$A$4:$CP$484,ROWS($A$1:G212),7*(COLUMNS($H$12:N223)-1)+11))</f>
        <v>99.2</v>
      </c>
      <c r="O223" s="6">
        <f>IF(ROWS(M$12:M223)&gt;COUNTA(البيانات!$A$4:$A$484),"",INDEX(البيانات!$A$4:$CP$484,ROWS($A$1:H212),7*(COLUMNS($H$12:O223)-1)+11))</f>
        <v>0</v>
      </c>
      <c r="P223" s="6">
        <f>IF(ROWS(N$12:N223)&gt;COUNTA(البيانات!$A$4:$A$484),"",INDEX(البيانات!$A$4:$CP$484,ROWS($A$1:I212),7*(COLUMNS($H$12:P223)-1)+11))</f>
        <v>94.2</v>
      </c>
      <c r="Q223" s="6">
        <f>IF(ROWS(O$12:O223)&gt;COUNTA(البيانات!$A$4:$A$484),"",INDEX(البيانات!$A$4:$CP$484,ROWS($A$1:J212),7*(COLUMNS($H$12:Q223)-1)+11))</f>
        <v>99.8</v>
      </c>
      <c r="R223" s="6">
        <f>IF(ROWS(P$12:P223)&gt;COUNTA(البيانات!$A$4:$A$484),"",INDEX(البيانات!$A$4:$CP$484,ROWS($A$1:K212),7*(COLUMNS($H$12:R223)-1)+11))</f>
        <v>98.1</v>
      </c>
      <c r="S223" s="6">
        <f>IF(ROWS(Q$12:Q223)&gt;COUNTA(البيانات!$A$4:$A$484),"",INDEX(البيانات!$A$4:$CP$484,ROWS($A$1:L212),7*(COLUMNS($H$12:S223)-1)+11))</f>
        <v>99.4</v>
      </c>
      <c r="T223" s="5">
        <f>IF(ROWS(P$12:P223)&gt;COUNTA(البيانات!$A$4:$A$484),"",AVERAGE($H223:$S223))</f>
        <v>65.441666666666663</v>
      </c>
      <c r="U223" s="5" t="str">
        <f t="array" ref="U223">IF(ROWS($U$12:U223)&gt;$Y$11,"",INDEX($G$12:$G$492,SMALL(IF($G$12:$G$492&lt;&gt;"",IF(($T$12:$T$492&gt;=55)*($T$12:$T$492&lt;=60)+($T$12:$T$492&gt;=95)*($T$12:$T$492&lt;=100)=1,ROW($G$12:$G$492)-ROW($G$12)+1)),ROWS($U$12:U223))))</f>
        <v/>
      </c>
      <c r="V223" s="17" t="str">
        <f>IF(ROWS($V$12:V223)&gt;$Y$11,"",INDEX($T$12:$T$600,MATCH($U223,$G$12:$G$600,0)))</f>
        <v/>
      </c>
      <c r="W223" s="5"/>
    </row>
    <row r="224" spans="3:23" x14ac:dyDescent="0.35">
      <c r="C224" s="6" t="str">
        <f>IF(ROWS(B$12:B224)&gt;COUNTA(البيانات!A$4:A$484),"",INDEX(البيانات!$A$4:$CP$484,ROWS($A$1:A213),COLUMNS($B$12:B224)))</f>
        <v>مدرسة طة حسين</v>
      </c>
      <c r="D224" s="6" t="str">
        <f>IF(ROWS(C$12:C224)&gt;COUNTA(البيانات!B$4:B$484),"",INDEX(البيانات!$A$4:$CP$484,ROWS($A$1:B213),COLUMNS($B$12:C224)))</f>
        <v>علمي</v>
      </c>
      <c r="E224" s="6" t="str">
        <f>IF(ROWS(D$12:D224)&gt;COUNTA(البيانات!C$4:C$484),"",INDEX(البيانات!$A$4:$CP$484,ROWS($A$1:C213),COLUMNS($B$12:D224)))</f>
        <v>12 [علمي]/1</v>
      </c>
      <c r="F224" s="6" t="str">
        <f>IF(ROWS(E$12:E224)&gt;COUNTA(البيانات!D$4:D$484),"",INDEX(البيانات!$A$4:$CP$484,ROWS($A$1:D213),COLUMNS($B$12:E224)))</f>
        <v>20324591</v>
      </c>
      <c r="G224" s="6" t="str">
        <f>IF(ROWS(F$12:F224)&gt;COUNTA(البيانات!E$4:E$484),"",INDEX(البيانات!$A$4:$CP$484,ROWS($A$1:E213),COLUMNS($B$12:F224)))</f>
        <v>محمد يوسف 213</v>
      </c>
      <c r="H224" s="6">
        <f>IF(ROWS(F$12:F224)&gt;COUNTA(البيانات!$A$4:$A$484),"",INDEX(البيانات!$A$4:$CP$484,ROWS($A$1:A213),7*(COLUMNS($H$12:H224)-1)+11))</f>
        <v>98.5</v>
      </c>
      <c r="I224" s="6">
        <f>IF(ROWS(G$12:G224)&gt;COUNTA(البيانات!$A$4:$A$484),"",INDEX(البيانات!$A$4:$CP$484,ROWS($A$1:B213),7*(COLUMNS($H$12:I224)-1)+11))</f>
        <v>98.8</v>
      </c>
      <c r="J224" s="6">
        <f>IF(ROWS(H$12:H224)&gt;COUNTA(البيانات!$A$4:$A$484),"",INDEX(البيانات!$A$4:$CP$484,ROWS($A$1:C213),7*(COLUMNS($H$12:J224)-1)+11))</f>
        <v>91.2</v>
      </c>
      <c r="K224" s="6">
        <f>IF(ROWS(I$12:I224)&gt;COUNTA(البيانات!$A$4:$A$484),"",INDEX(البيانات!$A$4:$CP$484,ROWS($A$1:D213),7*(COLUMNS($H$12:K224)-1)+11))</f>
        <v>0</v>
      </c>
      <c r="L224" s="6">
        <f>IF(ROWS(J$12:J224)&gt;COUNTA(البيانات!$A$4:$A$484),"",INDEX(البيانات!$A$4:$CP$484,ROWS($A$1:E213),7*(COLUMNS($H$12:L224)-1)+11))</f>
        <v>0</v>
      </c>
      <c r="M224" s="6">
        <f>IF(ROWS(K$12:K224)&gt;COUNTA(البيانات!$A$4:$A$484),"",INDEX(البيانات!$A$4:$CP$484,ROWS($A$1:F213),7*(COLUMNS($H$12:M224)-1)+11))</f>
        <v>0</v>
      </c>
      <c r="N224" s="6">
        <f>IF(ROWS(L$12:L224)&gt;COUNTA(البيانات!$A$4:$A$484),"",INDEX(البيانات!$A$4:$CP$484,ROWS($A$1:G213),7*(COLUMNS($H$12:N224)-1)+11))</f>
        <v>91.9</v>
      </c>
      <c r="O224" s="6">
        <f>IF(ROWS(M$12:M224)&gt;COUNTA(البيانات!$A$4:$A$484),"",INDEX(البيانات!$A$4:$CP$484,ROWS($A$1:H213),7*(COLUMNS($H$12:O224)-1)+11))</f>
        <v>0</v>
      </c>
      <c r="P224" s="6">
        <f>IF(ROWS(N$12:N224)&gt;COUNTA(البيانات!$A$4:$A$484),"",INDEX(البيانات!$A$4:$CP$484,ROWS($A$1:I213),7*(COLUMNS($H$12:P224)-1)+11))</f>
        <v>82.7</v>
      </c>
      <c r="Q224" s="6">
        <f>IF(ROWS(O$12:O224)&gt;COUNTA(البيانات!$A$4:$A$484),"",INDEX(البيانات!$A$4:$CP$484,ROWS($A$1:J213),7*(COLUMNS($H$12:Q224)-1)+11))</f>
        <v>88.7</v>
      </c>
      <c r="R224" s="6">
        <f>IF(ROWS(P$12:P224)&gt;COUNTA(البيانات!$A$4:$A$484),"",INDEX(البيانات!$A$4:$CP$484,ROWS($A$1:K213),7*(COLUMNS($H$12:R224)-1)+11))</f>
        <v>97.8</v>
      </c>
      <c r="S224" s="6">
        <f>IF(ROWS(Q$12:Q224)&gt;COUNTA(البيانات!$A$4:$A$484),"",INDEX(البيانات!$A$4:$CP$484,ROWS($A$1:L213),7*(COLUMNS($H$12:S224)-1)+11))</f>
        <v>91.1</v>
      </c>
      <c r="T224" s="5">
        <f>IF(ROWS(P$12:P224)&gt;COUNTA(البيانات!$A$4:$A$484),"",AVERAGE($H224:$S224))</f>
        <v>61.724999999999994</v>
      </c>
      <c r="U224" s="5" t="str">
        <f t="array" ref="U224">IF(ROWS($U$12:U224)&gt;$Y$11,"",INDEX($G$12:$G$492,SMALL(IF($G$12:$G$492&lt;&gt;"",IF(($T$12:$T$492&gt;=55)*($T$12:$T$492&lt;=60)+($T$12:$T$492&gt;=95)*($T$12:$T$492&lt;=100)=1,ROW($G$12:$G$492)-ROW($G$12)+1)),ROWS($U$12:U224))))</f>
        <v/>
      </c>
      <c r="V224" s="17" t="str">
        <f>IF(ROWS($V$12:V224)&gt;$Y$11,"",INDEX($T$12:$T$600,MATCH($U224,$G$12:$G$600,0)))</f>
        <v/>
      </c>
      <c r="W224" s="5"/>
    </row>
    <row r="225" spans="3:23" x14ac:dyDescent="0.35">
      <c r="C225" s="6" t="str">
        <f>IF(ROWS(B$12:B225)&gt;COUNTA(البيانات!A$4:A$484),"",INDEX(البيانات!$A$4:$CP$484,ROWS($A$1:A214),COLUMNS($B$12:B225)))</f>
        <v>مدرسة طة حسين</v>
      </c>
      <c r="D225" s="6" t="str">
        <f>IF(ROWS(C$12:C225)&gt;COUNTA(البيانات!B$4:B$484),"",INDEX(البيانات!$A$4:$CP$484,ROWS($A$1:B214),COLUMNS($B$12:C225)))</f>
        <v>علمي</v>
      </c>
      <c r="E225" s="6" t="str">
        <f>IF(ROWS(D$12:D225)&gt;COUNTA(البيانات!C$4:C$484),"",INDEX(البيانات!$A$4:$CP$484,ROWS($A$1:C214),COLUMNS($B$12:D225)))</f>
        <v>12 [علمي]/1</v>
      </c>
      <c r="F225" s="6" t="str">
        <f>IF(ROWS(E$12:E225)&gt;COUNTA(البيانات!D$4:D$484),"",INDEX(البيانات!$A$4:$CP$484,ROWS($A$1:D214),COLUMNS($B$12:E225)))</f>
        <v>2012009862</v>
      </c>
      <c r="G225" s="6" t="str">
        <f>IF(ROWS(F$12:F225)&gt;COUNTA(البيانات!E$4:E$484),"",INDEX(البيانات!$A$4:$CP$484,ROWS($A$1:E214),COLUMNS($B$12:F225)))</f>
        <v>محمد يوسف 214</v>
      </c>
      <c r="H225" s="6">
        <f>IF(ROWS(F$12:F225)&gt;COUNTA(البيانات!$A$4:$A$484),"",INDEX(البيانات!$A$4:$CP$484,ROWS($A$1:A214),7*(COLUMNS($H$12:H225)-1)+11))</f>
        <v>98.8</v>
      </c>
      <c r="I225" s="6">
        <f>IF(ROWS(G$12:G225)&gt;COUNTA(البيانات!$A$4:$A$484),"",INDEX(البيانات!$A$4:$CP$484,ROWS($A$1:B214),7*(COLUMNS($H$12:I225)-1)+11))</f>
        <v>91.1</v>
      </c>
      <c r="J225" s="6">
        <f>IF(ROWS(H$12:H225)&gt;COUNTA(البيانات!$A$4:$A$484),"",INDEX(البيانات!$A$4:$CP$484,ROWS($A$1:C214),7*(COLUMNS($H$12:J225)-1)+11))</f>
        <v>84.9</v>
      </c>
      <c r="K225" s="6">
        <f>IF(ROWS(I$12:I225)&gt;COUNTA(البيانات!$A$4:$A$484),"",INDEX(البيانات!$A$4:$CP$484,ROWS($A$1:D214),7*(COLUMNS($H$12:K225)-1)+11))</f>
        <v>0</v>
      </c>
      <c r="L225" s="6">
        <f>IF(ROWS(J$12:J225)&gt;COUNTA(البيانات!$A$4:$A$484),"",INDEX(البيانات!$A$4:$CP$484,ROWS($A$1:E214),7*(COLUMNS($H$12:L225)-1)+11))</f>
        <v>0</v>
      </c>
      <c r="M225" s="6">
        <f>IF(ROWS(K$12:K225)&gt;COUNTA(البيانات!$A$4:$A$484),"",INDEX(البيانات!$A$4:$CP$484,ROWS($A$1:F214),7*(COLUMNS($H$12:M225)-1)+11))</f>
        <v>0</v>
      </c>
      <c r="N225" s="6">
        <f>IF(ROWS(L$12:L225)&gt;COUNTA(البيانات!$A$4:$A$484),"",INDEX(البيانات!$A$4:$CP$484,ROWS($A$1:G214),7*(COLUMNS($H$12:N225)-1)+11))</f>
        <v>85.2</v>
      </c>
      <c r="O225" s="6">
        <f>IF(ROWS(M$12:M225)&gt;COUNTA(البيانات!$A$4:$A$484),"",INDEX(البيانات!$A$4:$CP$484,ROWS($A$1:H214),7*(COLUMNS($H$12:O225)-1)+11))</f>
        <v>0</v>
      </c>
      <c r="P225" s="6">
        <f>IF(ROWS(N$12:N225)&gt;COUNTA(البيانات!$A$4:$A$484),"",INDEX(البيانات!$A$4:$CP$484,ROWS($A$1:I214),7*(COLUMNS($H$12:P225)-1)+11))</f>
        <v>80.599999999999994</v>
      </c>
      <c r="Q225" s="6">
        <f>IF(ROWS(O$12:O225)&gt;COUNTA(البيانات!$A$4:$A$484),"",INDEX(البيانات!$A$4:$CP$484,ROWS($A$1:J214),7*(COLUMNS($H$12:Q225)-1)+11))</f>
        <v>91.1</v>
      </c>
      <c r="R225" s="6">
        <f>IF(ROWS(P$12:P225)&gt;COUNTA(البيانات!$A$4:$A$484),"",INDEX(البيانات!$A$4:$CP$484,ROWS($A$1:K214),7*(COLUMNS($H$12:R225)-1)+11))</f>
        <v>97.2</v>
      </c>
      <c r="S225" s="6">
        <f>IF(ROWS(Q$12:Q225)&gt;COUNTA(البيانات!$A$4:$A$484),"",INDEX(البيانات!$A$4:$CP$484,ROWS($A$1:L214),7*(COLUMNS($H$12:S225)-1)+11))</f>
        <v>84.4</v>
      </c>
      <c r="T225" s="5">
        <f>IF(ROWS(P$12:P225)&gt;COUNTA(البيانات!$A$4:$A$484),"",AVERAGE($H225:$S225))</f>
        <v>59.441666666666663</v>
      </c>
      <c r="U225" s="5" t="str">
        <f t="array" ref="U225">IF(ROWS($U$12:U225)&gt;$Y$11,"",INDEX($G$12:$G$492,SMALL(IF($G$12:$G$492&lt;&gt;"",IF(($T$12:$T$492&gt;=55)*($T$12:$T$492&lt;=60)+($T$12:$T$492&gt;=95)*($T$12:$T$492&lt;=100)=1,ROW($G$12:$G$492)-ROW($G$12)+1)),ROWS($U$12:U225))))</f>
        <v/>
      </c>
      <c r="V225" s="17" t="str">
        <f>IF(ROWS($V$12:V225)&gt;$Y$11,"",INDEX($T$12:$T$600,MATCH($U225,$G$12:$G$600,0)))</f>
        <v/>
      </c>
      <c r="W225" s="5"/>
    </row>
    <row r="226" spans="3:23" x14ac:dyDescent="0.35">
      <c r="C226" s="6" t="str">
        <f>IF(ROWS(B$12:B226)&gt;COUNTA(البيانات!A$4:A$484),"",INDEX(البيانات!$A$4:$CP$484,ROWS($A$1:A215),COLUMNS($B$12:B226)))</f>
        <v>مدرسة طة حسين</v>
      </c>
      <c r="D226" s="6" t="str">
        <f>IF(ROWS(C$12:C226)&gt;COUNTA(البيانات!B$4:B$484),"",INDEX(البيانات!$A$4:$CP$484,ROWS($A$1:B215),COLUMNS($B$12:C226)))</f>
        <v>علمي</v>
      </c>
      <c r="E226" s="6" t="str">
        <f>IF(ROWS(D$12:D226)&gt;COUNTA(البيانات!C$4:C$484),"",INDEX(البيانات!$A$4:$CP$484,ROWS($A$1:C215),COLUMNS($B$12:D226)))</f>
        <v>12 [علمي]/1</v>
      </c>
      <c r="F226" s="6" t="str">
        <f>IF(ROWS(E$12:E226)&gt;COUNTA(البيانات!D$4:D$484),"",INDEX(البيانات!$A$4:$CP$484,ROWS($A$1:D215),COLUMNS($B$12:E226)))</f>
        <v>20314571</v>
      </c>
      <c r="G226" s="6" t="str">
        <f>IF(ROWS(F$12:F226)&gt;COUNTA(البيانات!E$4:E$484),"",INDEX(البيانات!$A$4:$CP$484,ROWS($A$1:E215),COLUMNS($B$12:F226)))</f>
        <v>محمد يوسف 215</v>
      </c>
      <c r="H226" s="6">
        <f>IF(ROWS(F$12:F226)&gt;COUNTA(البيانات!$A$4:$A$484),"",INDEX(البيانات!$A$4:$CP$484,ROWS($A$1:A215),7*(COLUMNS($H$12:H226)-1)+11))</f>
        <v>96.5</v>
      </c>
      <c r="I226" s="6">
        <f>IF(ROWS(G$12:G226)&gt;COUNTA(البيانات!$A$4:$A$484),"",INDEX(البيانات!$A$4:$CP$484,ROWS($A$1:B215),7*(COLUMNS($H$12:I226)-1)+11))</f>
        <v>86.1</v>
      </c>
      <c r="J226" s="6">
        <f>IF(ROWS(H$12:H226)&gt;COUNTA(البيانات!$A$4:$A$484),"",INDEX(البيانات!$A$4:$CP$484,ROWS($A$1:C215),7*(COLUMNS($H$12:J226)-1)+11))</f>
        <v>91.8</v>
      </c>
      <c r="K226" s="6">
        <f>IF(ROWS(I$12:I226)&gt;COUNTA(البيانات!$A$4:$A$484),"",INDEX(البيانات!$A$4:$CP$484,ROWS($A$1:D215),7*(COLUMNS($H$12:K226)-1)+11))</f>
        <v>0</v>
      </c>
      <c r="L226" s="6">
        <f>IF(ROWS(J$12:J226)&gt;COUNTA(البيانات!$A$4:$A$484),"",INDEX(البيانات!$A$4:$CP$484,ROWS($A$1:E215),7*(COLUMNS($H$12:L226)-1)+11))</f>
        <v>0</v>
      </c>
      <c r="M226" s="6">
        <f>IF(ROWS(K$12:K226)&gt;COUNTA(البيانات!$A$4:$A$484),"",INDEX(البيانات!$A$4:$CP$484,ROWS($A$1:F215),7*(COLUMNS($H$12:M226)-1)+11))</f>
        <v>0</v>
      </c>
      <c r="N226" s="6">
        <f>IF(ROWS(L$12:L226)&gt;COUNTA(البيانات!$A$4:$A$484),"",INDEX(البيانات!$A$4:$CP$484,ROWS($A$1:G215),7*(COLUMNS($H$12:N226)-1)+11))</f>
        <v>84.2</v>
      </c>
      <c r="O226" s="6">
        <f>IF(ROWS(M$12:M226)&gt;COUNTA(البيانات!$A$4:$A$484),"",INDEX(البيانات!$A$4:$CP$484,ROWS($A$1:H215),7*(COLUMNS($H$12:O226)-1)+11))</f>
        <v>0</v>
      </c>
      <c r="P226" s="6">
        <f>IF(ROWS(N$12:N226)&gt;COUNTA(البيانات!$A$4:$A$484),"",INDEX(البيانات!$A$4:$CP$484,ROWS($A$1:I215),7*(COLUMNS($H$12:P226)-1)+11))</f>
        <v>77.900000000000006</v>
      </c>
      <c r="Q226" s="6">
        <f>IF(ROWS(O$12:O226)&gt;COUNTA(البيانات!$A$4:$A$484),"",INDEX(البيانات!$A$4:$CP$484,ROWS($A$1:J215),7*(COLUMNS($H$12:Q226)-1)+11))</f>
        <v>90</v>
      </c>
      <c r="R226" s="6">
        <f>IF(ROWS(P$12:P226)&gt;COUNTA(البيانات!$A$4:$A$484),"",INDEX(البيانات!$A$4:$CP$484,ROWS($A$1:K215),7*(COLUMNS($H$12:R226)-1)+11))</f>
        <v>95.5</v>
      </c>
      <c r="S226" s="6">
        <f>IF(ROWS(Q$12:Q226)&gt;COUNTA(البيانات!$A$4:$A$484),"",INDEX(البيانات!$A$4:$CP$484,ROWS($A$1:L215),7*(COLUMNS($H$12:S226)-1)+11))</f>
        <v>90.1</v>
      </c>
      <c r="T226" s="5">
        <f>IF(ROWS(P$12:P226)&gt;COUNTA(البيانات!$A$4:$A$484),"",AVERAGE($H226:$S226))</f>
        <v>59.341666666666669</v>
      </c>
      <c r="U226" s="5" t="str">
        <f t="array" ref="U226">IF(ROWS($U$12:U226)&gt;$Y$11,"",INDEX($G$12:$G$492,SMALL(IF($G$12:$G$492&lt;&gt;"",IF(($T$12:$T$492&gt;=55)*($T$12:$T$492&lt;=60)+($T$12:$T$492&gt;=95)*($T$12:$T$492&lt;=100)=1,ROW($G$12:$G$492)-ROW($G$12)+1)),ROWS($U$12:U226))))</f>
        <v/>
      </c>
      <c r="V226" s="17" t="str">
        <f>IF(ROWS($V$12:V226)&gt;$Y$11,"",INDEX($T$12:$T$600,MATCH($U226,$G$12:$G$600,0)))</f>
        <v/>
      </c>
      <c r="W226" s="5"/>
    </row>
    <row r="227" spans="3:23" x14ac:dyDescent="0.35">
      <c r="C227" s="6" t="str">
        <f>IF(ROWS(B$12:B227)&gt;COUNTA(البيانات!A$4:A$484),"",INDEX(البيانات!$A$4:$CP$484,ROWS($A$1:A216),COLUMNS($B$12:B227)))</f>
        <v>مدرسة طة حسين</v>
      </c>
      <c r="D227" s="6" t="str">
        <f>IF(ROWS(C$12:C227)&gt;COUNTA(البيانات!B$4:B$484),"",INDEX(البيانات!$A$4:$CP$484,ROWS($A$1:B216),COLUMNS($B$12:C227)))</f>
        <v>علمي</v>
      </c>
      <c r="E227" s="6" t="str">
        <f>IF(ROWS(D$12:D227)&gt;COUNTA(البيانات!C$4:C$484),"",INDEX(البيانات!$A$4:$CP$484,ROWS($A$1:C216),COLUMNS($B$12:D227)))</f>
        <v>12 [علمي]/1</v>
      </c>
      <c r="F227" s="6" t="str">
        <f>IF(ROWS(E$12:E227)&gt;COUNTA(البيانات!D$4:D$484),"",INDEX(البيانات!$A$4:$CP$484,ROWS($A$1:D216),COLUMNS($B$12:E227)))</f>
        <v>20324590</v>
      </c>
      <c r="G227" s="6" t="str">
        <f>IF(ROWS(F$12:F227)&gt;COUNTA(البيانات!E$4:E$484),"",INDEX(البيانات!$A$4:$CP$484,ROWS($A$1:E216),COLUMNS($B$12:F227)))</f>
        <v>محمد يوسف 216</v>
      </c>
      <c r="H227" s="6">
        <f>IF(ROWS(F$12:F227)&gt;COUNTA(البيانات!$A$4:$A$484),"",INDEX(البيانات!$A$4:$CP$484,ROWS($A$1:A216),7*(COLUMNS($H$12:H227)-1)+11))</f>
        <v>89.7</v>
      </c>
      <c r="I227" s="6">
        <f>IF(ROWS(G$12:G227)&gt;COUNTA(البيانات!$A$4:$A$484),"",INDEX(البيانات!$A$4:$CP$484,ROWS($A$1:B216),7*(COLUMNS($H$12:I227)-1)+11))</f>
        <v>87.5</v>
      </c>
      <c r="J227" s="6">
        <f>IF(ROWS(H$12:H227)&gt;COUNTA(البيانات!$A$4:$A$484),"",INDEX(البيانات!$A$4:$CP$484,ROWS($A$1:C216),7*(COLUMNS($H$12:J227)-1)+11))</f>
        <v>77.900000000000006</v>
      </c>
      <c r="K227" s="6">
        <f>IF(ROWS(I$12:I227)&gt;COUNTA(البيانات!$A$4:$A$484),"",INDEX(البيانات!$A$4:$CP$484,ROWS($A$1:D216),7*(COLUMNS($H$12:K227)-1)+11))</f>
        <v>0</v>
      </c>
      <c r="L227" s="6">
        <f>IF(ROWS(J$12:J227)&gt;COUNTA(البيانات!$A$4:$A$484),"",INDEX(البيانات!$A$4:$CP$484,ROWS($A$1:E216),7*(COLUMNS($H$12:L227)-1)+11))</f>
        <v>0</v>
      </c>
      <c r="M227" s="6">
        <f>IF(ROWS(K$12:K227)&gt;COUNTA(البيانات!$A$4:$A$484),"",INDEX(البيانات!$A$4:$CP$484,ROWS($A$1:F216),7*(COLUMNS($H$12:M227)-1)+11))</f>
        <v>0</v>
      </c>
      <c r="N227" s="6">
        <f>IF(ROWS(L$12:L227)&gt;COUNTA(البيانات!$A$4:$A$484),"",INDEX(البيانات!$A$4:$CP$484,ROWS($A$1:G216),7*(COLUMNS($H$12:N227)-1)+11))</f>
        <v>67.099999999999994</v>
      </c>
      <c r="O227" s="6">
        <f>IF(ROWS(M$12:M227)&gt;COUNTA(البيانات!$A$4:$A$484),"",INDEX(البيانات!$A$4:$CP$484,ROWS($A$1:H216),7*(COLUMNS($H$12:O227)-1)+11))</f>
        <v>0</v>
      </c>
      <c r="P227" s="6">
        <f>IF(ROWS(N$12:N227)&gt;COUNTA(البيانات!$A$4:$A$484),"",INDEX(البيانات!$A$4:$CP$484,ROWS($A$1:I216),7*(COLUMNS($H$12:P227)-1)+11))</f>
        <v>67.5</v>
      </c>
      <c r="Q227" s="6">
        <f>IF(ROWS(O$12:O227)&gt;COUNTA(البيانات!$A$4:$A$484),"",INDEX(البيانات!$A$4:$CP$484,ROWS($A$1:J216),7*(COLUMNS($H$12:Q227)-1)+11))</f>
        <v>78.5</v>
      </c>
      <c r="R227" s="6">
        <f>IF(ROWS(P$12:P227)&gt;COUNTA(البيانات!$A$4:$A$484),"",INDEX(البيانات!$A$4:$CP$484,ROWS($A$1:K216),7*(COLUMNS($H$12:R227)-1)+11))</f>
        <v>89.3</v>
      </c>
      <c r="S227" s="6">
        <f>IF(ROWS(Q$12:Q227)&gt;COUNTA(البيانات!$A$4:$A$484),"",INDEX(البيانات!$A$4:$CP$484,ROWS($A$1:L216),7*(COLUMNS($H$12:S227)-1)+11))</f>
        <v>76.5</v>
      </c>
      <c r="T227" s="5">
        <f>IF(ROWS(P$12:P227)&gt;COUNTA(البيانات!$A$4:$A$484),"",AVERAGE($H227:$S227))</f>
        <v>52.833333333333336</v>
      </c>
      <c r="U227" s="5" t="str">
        <f t="array" ref="U227">IF(ROWS($U$12:U227)&gt;$Y$11,"",INDEX($G$12:$G$492,SMALL(IF($G$12:$G$492&lt;&gt;"",IF(($T$12:$T$492&gt;=55)*($T$12:$T$492&lt;=60)+($T$12:$T$492&gt;=95)*($T$12:$T$492&lt;=100)=1,ROW($G$12:$G$492)-ROW($G$12)+1)),ROWS($U$12:U227))))</f>
        <v/>
      </c>
      <c r="V227" s="17" t="str">
        <f>IF(ROWS($V$12:V227)&gt;$Y$11,"",INDEX($T$12:$T$600,MATCH($U227,$G$12:$G$600,0)))</f>
        <v/>
      </c>
      <c r="W227" s="5"/>
    </row>
    <row r="228" spans="3:23" x14ac:dyDescent="0.35">
      <c r="C228" s="6" t="str">
        <f>IF(ROWS(B$12:B228)&gt;COUNTA(البيانات!A$4:A$484),"",INDEX(البيانات!$A$4:$CP$484,ROWS($A$1:A217),COLUMNS($B$12:B228)))</f>
        <v>مدرسة طة حسين</v>
      </c>
      <c r="D228" s="6" t="str">
        <f>IF(ROWS(C$12:C228)&gt;COUNTA(البيانات!B$4:B$484),"",INDEX(البيانات!$A$4:$CP$484,ROWS($A$1:B217),COLUMNS($B$12:C228)))</f>
        <v>علمي</v>
      </c>
      <c r="E228" s="6" t="str">
        <f>IF(ROWS(D$12:D228)&gt;COUNTA(البيانات!C$4:C$484),"",INDEX(البيانات!$A$4:$CP$484,ROWS($A$1:C217),COLUMNS($B$12:D228)))</f>
        <v>12 [علمي]/1</v>
      </c>
      <c r="F228" s="6" t="str">
        <f>IF(ROWS(E$12:E228)&gt;COUNTA(البيانات!D$4:D$484),"",INDEX(البيانات!$A$4:$CP$484,ROWS($A$1:D217),COLUMNS($B$12:E228)))</f>
        <v>20314579</v>
      </c>
      <c r="G228" s="6" t="str">
        <f>IF(ROWS(F$12:F228)&gt;COUNTA(البيانات!E$4:E$484),"",INDEX(البيانات!$A$4:$CP$484,ROWS($A$1:E217),COLUMNS($B$12:F228)))</f>
        <v>محمد يوسف 217</v>
      </c>
      <c r="H228" s="6">
        <f>IF(ROWS(F$12:F228)&gt;COUNTA(البيانات!$A$4:$A$484),"",INDEX(البيانات!$A$4:$CP$484,ROWS($A$1:A217),7*(COLUMNS($H$12:H228)-1)+11))</f>
        <v>87.4</v>
      </c>
      <c r="I228" s="6">
        <f>IF(ROWS(G$12:G228)&gt;COUNTA(البيانات!$A$4:$A$484),"",INDEX(البيانات!$A$4:$CP$484,ROWS($A$1:B217),7*(COLUMNS($H$12:I228)-1)+11))</f>
        <v>82</v>
      </c>
      <c r="J228" s="6">
        <f>IF(ROWS(H$12:H228)&gt;COUNTA(البيانات!$A$4:$A$484),"",INDEX(البيانات!$A$4:$CP$484,ROWS($A$1:C217),7*(COLUMNS($H$12:J228)-1)+11))</f>
        <v>79.5</v>
      </c>
      <c r="K228" s="6">
        <f>IF(ROWS(I$12:I228)&gt;COUNTA(البيانات!$A$4:$A$484),"",INDEX(البيانات!$A$4:$CP$484,ROWS($A$1:D217),7*(COLUMNS($H$12:K228)-1)+11))</f>
        <v>0</v>
      </c>
      <c r="L228" s="6">
        <f>IF(ROWS(J$12:J228)&gt;COUNTA(البيانات!$A$4:$A$484),"",INDEX(البيانات!$A$4:$CP$484,ROWS($A$1:E217),7*(COLUMNS($H$12:L228)-1)+11))</f>
        <v>0</v>
      </c>
      <c r="M228" s="6">
        <f>IF(ROWS(K$12:K228)&gt;COUNTA(البيانات!$A$4:$A$484),"",INDEX(البيانات!$A$4:$CP$484,ROWS($A$1:F217),7*(COLUMNS($H$12:M228)-1)+11))</f>
        <v>0</v>
      </c>
      <c r="N228" s="6">
        <f>IF(ROWS(L$12:L228)&gt;COUNTA(البيانات!$A$4:$A$484),"",INDEX(البيانات!$A$4:$CP$484,ROWS($A$1:G217),7*(COLUMNS($H$12:N228)-1)+11))</f>
        <v>80.2</v>
      </c>
      <c r="O228" s="6">
        <f>IF(ROWS(M$12:M228)&gt;COUNTA(البيانات!$A$4:$A$484),"",INDEX(البيانات!$A$4:$CP$484,ROWS($A$1:H217),7*(COLUMNS($H$12:O228)-1)+11))</f>
        <v>0</v>
      </c>
      <c r="P228" s="6">
        <f>IF(ROWS(N$12:N228)&gt;COUNTA(البيانات!$A$4:$A$484),"",INDEX(البيانات!$A$4:$CP$484,ROWS($A$1:I217),7*(COLUMNS($H$12:P228)-1)+11))</f>
        <v>77.099999999999994</v>
      </c>
      <c r="Q228" s="6">
        <f>IF(ROWS(O$12:O228)&gt;COUNTA(البيانات!$A$4:$A$484),"",INDEX(البيانات!$A$4:$CP$484,ROWS($A$1:J217),7*(COLUMNS($H$12:Q228)-1)+11))</f>
        <v>81.5</v>
      </c>
      <c r="R228" s="6">
        <f>IF(ROWS(P$12:P228)&gt;COUNTA(البيانات!$A$4:$A$484),"",INDEX(البيانات!$A$4:$CP$484,ROWS($A$1:K217),7*(COLUMNS($H$12:R228)-1)+11))</f>
        <v>88.4</v>
      </c>
      <c r="S228" s="6">
        <f>IF(ROWS(Q$12:Q228)&gt;COUNTA(البيانات!$A$4:$A$484),"",INDEX(البيانات!$A$4:$CP$484,ROWS($A$1:L217),7*(COLUMNS($H$12:S228)-1)+11))</f>
        <v>82.5</v>
      </c>
      <c r="T228" s="5">
        <f>IF(ROWS(P$12:P228)&gt;COUNTA(البيانات!$A$4:$A$484),"",AVERAGE($H228:$S228))</f>
        <v>54.883333333333333</v>
      </c>
      <c r="U228" s="5" t="str">
        <f t="array" ref="U228">IF(ROWS($U$12:U228)&gt;$Y$11,"",INDEX($G$12:$G$492,SMALL(IF($G$12:$G$492&lt;&gt;"",IF(($T$12:$T$492&gt;=55)*($T$12:$T$492&lt;=60)+($T$12:$T$492&gt;=95)*($T$12:$T$492&lt;=100)=1,ROW($G$12:$G$492)-ROW($G$12)+1)),ROWS($U$12:U228))))</f>
        <v/>
      </c>
      <c r="V228" s="17" t="str">
        <f>IF(ROWS($V$12:V228)&gt;$Y$11,"",INDEX($T$12:$T$600,MATCH($U228,$G$12:$G$600,0)))</f>
        <v/>
      </c>
      <c r="W228" s="5"/>
    </row>
    <row r="229" spans="3:23" x14ac:dyDescent="0.35">
      <c r="C229" s="6" t="str">
        <f>IF(ROWS(B$12:B229)&gt;COUNTA(البيانات!A$4:A$484),"",INDEX(البيانات!$A$4:$CP$484,ROWS($A$1:A218),COLUMNS($B$12:B229)))</f>
        <v>مدرسة طة حسين</v>
      </c>
      <c r="D229" s="6" t="str">
        <f>IF(ROWS(C$12:C229)&gt;COUNTA(البيانات!B$4:B$484),"",INDEX(البيانات!$A$4:$CP$484,ROWS($A$1:B218),COLUMNS($B$12:C229)))</f>
        <v>علمي</v>
      </c>
      <c r="E229" s="6" t="str">
        <f>IF(ROWS(D$12:D229)&gt;COUNTA(البيانات!C$4:C$484),"",INDEX(البيانات!$A$4:$CP$484,ROWS($A$1:C218),COLUMNS($B$12:D229)))</f>
        <v>12 [علمي]/1</v>
      </c>
      <c r="F229" s="6" t="str">
        <f>IF(ROWS(E$12:E229)&gt;COUNTA(البيانات!D$4:D$484),"",INDEX(البيانات!$A$4:$CP$484,ROWS($A$1:D218),COLUMNS($B$12:E229)))</f>
        <v>20015899</v>
      </c>
      <c r="G229" s="6" t="str">
        <f>IF(ROWS(F$12:F229)&gt;COUNTA(البيانات!E$4:E$484),"",INDEX(البيانات!$A$4:$CP$484,ROWS($A$1:E218),COLUMNS($B$12:F229)))</f>
        <v>محمد يوسف 218</v>
      </c>
      <c r="H229" s="6">
        <f>IF(ROWS(F$12:F229)&gt;COUNTA(البيانات!$A$4:$A$484),"",INDEX(البيانات!$A$4:$CP$484,ROWS($A$1:A218),7*(COLUMNS($H$12:H229)-1)+11))</f>
        <v>77</v>
      </c>
      <c r="I229" s="6">
        <f>IF(ROWS(G$12:G229)&gt;COUNTA(البيانات!$A$4:$A$484),"",INDEX(البيانات!$A$4:$CP$484,ROWS($A$1:B218),7*(COLUMNS($H$12:I229)-1)+11))</f>
        <v>70.099999999999994</v>
      </c>
      <c r="J229" s="6">
        <f>IF(ROWS(H$12:H229)&gt;COUNTA(البيانات!$A$4:$A$484),"",INDEX(البيانات!$A$4:$CP$484,ROWS($A$1:C218),7*(COLUMNS($H$12:J229)-1)+11))</f>
        <v>67.5</v>
      </c>
      <c r="K229" s="6">
        <f>IF(ROWS(I$12:I229)&gt;COUNTA(البيانات!$A$4:$A$484),"",INDEX(البيانات!$A$4:$CP$484,ROWS($A$1:D218),7*(COLUMNS($H$12:K229)-1)+11))</f>
        <v>0</v>
      </c>
      <c r="L229" s="6">
        <f>IF(ROWS(J$12:J229)&gt;COUNTA(البيانات!$A$4:$A$484),"",INDEX(البيانات!$A$4:$CP$484,ROWS($A$1:E218),7*(COLUMNS($H$12:L229)-1)+11))</f>
        <v>0</v>
      </c>
      <c r="M229" s="6">
        <f>IF(ROWS(K$12:K229)&gt;COUNTA(البيانات!$A$4:$A$484),"",INDEX(البيانات!$A$4:$CP$484,ROWS($A$1:F218),7*(COLUMNS($H$12:M229)-1)+11))</f>
        <v>0</v>
      </c>
      <c r="N229" s="6">
        <f>IF(ROWS(L$12:L229)&gt;COUNTA(البيانات!$A$4:$A$484),"",INDEX(البيانات!$A$4:$CP$484,ROWS($A$1:G218),7*(COLUMNS($H$12:N229)-1)+11))</f>
        <v>60.5</v>
      </c>
      <c r="O229" s="6">
        <f>IF(ROWS(M$12:M229)&gt;COUNTA(البيانات!$A$4:$A$484),"",INDEX(البيانات!$A$4:$CP$484,ROWS($A$1:H218),7*(COLUMNS($H$12:O229)-1)+11))</f>
        <v>0</v>
      </c>
      <c r="P229" s="6">
        <f>IF(ROWS(N$12:N229)&gt;COUNTA(البيانات!$A$4:$A$484),"",INDEX(البيانات!$A$4:$CP$484,ROWS($A$1:I218),7*(COLUMNS($H$12:P229)-1)+11))</f>
        <v>63</v>
      </c>
      <c r="Q229" s="6">
        <f>IF(ROWS(O$12:O229)&gt;COUNTA(البيانات!$A$4:$A$484),"",INDEX(البيانات!$A$4:$CP$484,ROWS($A$1:J218),7*(COLUMNS($H$12:Q229)-1)+11))</f>
        <v>62</v>
      </c>
      <c r="R229" s="6">
        <f>IF(ROWS(P$12:P229)&gt;COUNTA(البيانات!$A$4:$A$484),"",INDEX(البيانات!$A$4:$CP$484,ROWS($A$1:K218),7*(COLUMNS($H$12:R229)-1)+11))</f>
        <v>70.2</v>
      </c>
      <c r="S229" s="6">
        <f>IF(ROWS(Q$12:Q229)&gt;COUNTA(البيانات!$A$4:$A$484),"",INDEX(البيانات!$A$4:$CP$484,ROWS($A$1:L218),7*(COLUMNS($H$12:S229)-1)+11))</f>
        <v>66.599999999999994</v>
      </c>
      <c r="T229" s="5">
        <f>IF(ROWS(P$12:P229)&gt;COUNTA(البيانات!$A$4:$A$484),"",AVERAGE($H229:$S229))</f>
        <v>44.741666666666667</v>
      </c>
      <c r="U229" s="5" t="str">
        <f t="array" ref="U229">IF(ROWS($U$12:U229)&gt;$Y$11,"",INDEX($G$12:$G$492,SMALL(IF($G$12:$G$492&lt;&gt;"",IF(($T$12:$T$492&gt;=55)*($T$12:$T$492&lt;=60)+($T$12:$T$492&gt;=95)*($T$12:$T$492&lt;=100)=1,ROW($G$12:$G$492)-ROW($G$12)+1)),ROWS($U$12:U229))))</f>
        <v/>
      </c>
      <c r="V229" s="17" t="str">
        <f>IF(ROWS($V$12:V229)&gt;$Y$11,"",INDEX($T$12:$T$600,MATCH($U229,$G$12:$G$600,0)))</f>
        <v/>
      </c>
      <c r="W229" s="5"/>
    </row>
    <row r="230" spans="3:23" x14ac:dyDescent="0.35">
      <c r="C230" s="6" t="str">
        <f>IF(ROWS(B$12:B230)&gt;COUNTA(البيانات!A$4:A$484),"",INDEX(البيانات!$A$4:$CP$484,ROWS($A$1:A219),COLUMNS($B$12:B230)))</f>
        <v>مدرسة طة حسين</v>
      </c>
      <c r="D230" s="6" t="str">
        <f>IF(ROWS(C$12:C230)&gt;COUNTA(البيانات!B$4:B$484),"",INDEX(البيانات!$A$4:$CP$484,ROWS($A$1:B219),COLUMNS($B$12:C230)))</f>
        <v>علمي</v>
      </c>
      <c r="E230" s="6" t="str">
        <f>IF(ROWS(D$12:D230)&gt;COUNTA(البيانات!C$4:C$484),"",INDEX(البيانات!$A$4:$CP$484,ROWS($A$1:C219),COLUMNS($B$12:D230)))</f>
        <v>12 [علمي]/1</v>
      </c>
      <c r="F230" s="6" t="str">
        <f>IF(ROWS(E$12:E230)&gt;COUNTA(البيانات!D$4:D$484),"",INDEX(البيانات!$A$4:$CP$484,ROWS($A$1:D219),COLUMNS($B$12:E230)))</f>
        <v>70172781</v>
      </c>
      <c r="G230" s="6" t="str">
        <f>IF(ROWS(F$12:F230)&gt;COUNTA(البيانات!E$4:E$484),"",INDEX(البيانات!$A$4:$CP$484,ROWS($A$1:E219),COLUMNS($B$12:F230)))</f>
        <v>محمد يوسف 219</v>
      </c>
      <c r="H230" s="6">
        <f>IF(ROWS(F$12:F230)&gt;COUNTA(البيانات!$A$4:$A$484),"",INDEX(البيانات!$A$4:$CP$484,ROWS($A$1:A219),7*(COLUMNS($H$12:H230)-1)+11))</f>
        <v>93.8</v>
      </c>
      <c r="I230" s="6">
        <f>IF(ROWS(G$12:G230)&gt;COUNTA(البيانات!$A$4:$A$484),"",INDEX(البيانات!$A$4:$CP$484,ROWS($A$1:B219),7*(COLUMNS($H$12:I230)-1)+11))</f>
        <v>91.5</v>
      </c>
      <c r="J230" s="6">
        <f>IF(ROWS(H$12:H230)&gt;COUNTA(البيانات!$A$4:$A$484),"",INDEX(البيانات!$A$4:$CP$484,ROWS($A$1:C219),7*(COLUMNS($H$12:J230)-1)+11))</f>
        <v>88.7</v>
      </c>
      <c r="K230" s="6">
        <f>IF(ROWS(I$12:I230)&gt;COUNTA(البيانات!$A$4:$A$484),"",INDEX(البيانات!$A$4:$CP$484,ROWS($A$1:D219),7*(COLUMNS($H$12:K230)-1)+11))</f>
        <v>0</v>
      </c>
      <c r="L230" s="6">
        <f>IF(ROWS(J$12:J230)&gt;COUNTA(البيانات!$A$4:$A$484),"",INDEX(البيانات!$A$4:$CP$484,ROWS($A$1:E219),7*(COLUMNS($H$12:L230)-1)+11))</f>
        <v>0</v>
      </c>
      <c r="M230" s="6">
        <f>IF(ROWS(K$12:K230)&gt;COUNTA(البيانات!$A$4:$A$484),"",INDEX(البيانات!$A$4:$CP$484,ROWS($A$1:F219),7*(COLUMNS($H$12:M230)-1)+11))</f>
        <v>0</v>
      </c>
      <c r="N230" s="6">
        <f>IF(ROWS(L$12:L230)&gt;COUNTA(البيانات!$A$4:$A$484),"",INDEX(البيانات!$A$4:$CP$484,ROWS($A$1:G219),7*(COLUMNS($H$12:N230)-1)+11))</f>
        <v>95.8</v>
      </c>
      <c r="O230" s="6">
        <f>IF(ROWS(M$12:M230)&gt;COUNTA(البيانات!$A$4:$A$484),"",INDEX(البيانات!$A$4:$CP$484,ROWS($A$1:H219),7*(COLUMNS($H$12:O230)-1)+11))</f>
        <v>0</v>
      </c>
      <c r="P230" s="6">
        <f>IF(ROWS(N$12:N230)&gt;COUNTA(البيانات!$A$4:$A$484),"",INDEX(البيانات!$A$4:$CP$484,ROWS($A$1:I219),7*(COLUMNS($H$12:P230)-1)+11))</f>
        <v>85.4</v>
      </c>
      <c r="Q230" s="6">
        <f>IF(ROWS(O$12:O230)&gt;COUNTA(البيانات!$A$4:$A$484),"",INDEX(البيانات!$A$4:$CP$484,ROWS($A$1:J219),7*(COLUMNS($H$12:Q230)-1)+11))</f>
        <v>92.9</v>
      </c>
      <c r="R230" s="6">
        <f>IF(ROWS(P$12:P230)&gt;COUNTA(البيانات!$A$4:$A$484),"",INDEX(البيانات!$A$4:$CP$484,ROWS($A$1:K219),7*(COLUMNS($H$12:R230)-1)+11))</f>
        <v>95.2</v>
      </c>
      <c r="S230" s="6">
        <f>IF(ROWS(Q$12:Q230)&gt;COUNTA(البيانات!$A$4:$A$484),"",INDEX(البيانات!$A$4:$CP$484,ROWS($A$1:L219),7*(COLUMNS($H$12:S230)-1)+11))</f>
        <v>90</v>
      </c>
      <c r="T230" s="5">
        <f>IF(ROWS(P$12:P230)&gt;COUNTA(البيانات!$A$4:$A$484),"",AVERAGE($H230:$S230))</f>
        <v>61.108333333333341</v>
      </c>
      <c r="U230" s="5" t="str">
        <f t="array" ref="U230">IF(ROWS($U$12:U230)&gt;$Y$11,"",INDEX($G$12:$G$492,SMALL(IF($G$12:$G$492&lt;&gt;"",IF(($T$12:$T$492&gt;=55)*($T$12:$T$492&lt;=60)+($T$12:$T$492&gt;=95)*($T$12:$T$492&lt;=100)=1,ROW($G$12:$G$492)-ROW($G$12)+1)),ROWS($U$12:U230))))</f>
        <v/>
      </c>
      <c r="V230" s="17" t="str">
        <f>IF(ROWS($V$12:V230)&gt;$Y$11,"",INDEX($T$12:$T$600,MATCH($U230,$G$12:$G$600,0)))</f>
        <v/>
      </c>
      <c r="W230" s="5"/>
    </row>
    <row r="231" spans="3:23" x14ac:dyDescent="0.35">
      <c r="C231" s="6" t="str">
        <f>IF(ROWS(B$12:B231)&gt;COUNTA(البيانات!A$4:A$484),"",INDEX(البيانات!$A$4:$CP$484,ROWS($A$1:A220),COLUMNS($B$12:B231)))</f>
        <v>مدرسة طة حسين</v>
      </c>
      <c r="D231" s="6" t="str">
        <f>IF(ROWS(C$12:C231)&gt;COUNTA(البيانات!B$4:B$484),"",INDEX(البيانات!$A$4:$CP$484,ROWS($A$1:B220),COLUMNS($B$12:C231)))</f>
        <v>علمي</v>
      </c>
      <c r="E231" s="6" t="str">
        <f>IF(ROWS(D$12:D231)&gt;COUNTA(البيانات!C$4:C$484),"",INDEX(البيانات!$A$4:$CP$484,ROWS($A$1:C220),COLUMNS($B$12:D231)))</f>
        <v>12 [علمي]/1</v>
      </c>
      <c r="F231" s="6" t="str">
        <f>IF(ROWS(E$12:E231)&gt;COUNTA(البيانات!D$4:D$484),"",INDEX(البيانات!$A$4:$CP$484,ROWS($A$1:D220),COLUMNS($B$12:E231)))</f>
        <v>20206031</v>
      </c>
      <c r="G231" s="6" t="str">
        <f>IF(ROWS(F$12:F231)&gt;COUNTA(البيانات!E$4:E$484),"",INDEX(البيانات!$A$4:$CP$484,ROWS($A$1:E220),COLUMNS($B$12:F231)))</f>
        <v>محمد يوسف 220</v>
      </c>
      <c r="H231" s="6">
        <f>IF(ROWS(F$12:F231)&gt;COUNTA(البيانات!$A$4:$A$484),"",INDEX(البيانات!$A$4:$CP$484,ROWS($A$1:A220),7*(COLUMNS($H$12:H231)-1)+11))</f>
        <v>94.8</v>
      </c>
      <c r="I231" s="6">
        <f>IF(ROWS(G$12:G231)&gt;COUNTA(البيانات!$A$4:$A$484),"",INDEX(البيانات!$A$4:$CP$484,ROWS($A$1:B220),7*(COLUMNS($H$12:I231)-1)+11))</f>
        <v>93.7</v>
      </c>
      <c r="J231" s="6">
        <f>IF(ROWS(H$12:H231)&gt;COUNTA(البيانات!$A$4:$A$484),"",INDEX(البيانات!$A$4:$CP$484,ROWS($A$1:C220),7*(COLUMNS($H$12:J231)-1)+11))</f>
        <v>79.2</v>
      </c>
      <c r="K231" s="6">
        <f>IF(ROWS(I$12:I231)&gt;COUNTA(البيانات!$A$4:$A$484),"",INDEX(البيانات!$A$4:$CP$484,ROWS($A$1:D220),7*(COLUMNS($H$12:K231)-1)+11))</f>
        <v>0</v>
      </c>
      <c r="L231" s="6">
        <f>IF(ROWS(J$12:J231)&gt;COUNTA(البيانات!$A$4:$A$484),"",INDEX(البيانات!$A$4:$CP$484,ROWS($A$1:E220),7*(COLUMNS($H$12:L231)-1)+11))</f>
        <v>0</v>
      </c>
      <c r="M231" s="6">
        <f>IF(ROWS(K$12:K231)&gt;COUNTA(البيانات!$A$4:$A$484),"",INDEX(البيانات!$A$4:$CP$484,ROWS($A$1:F220),7*(COLUMNS($H$12:M231)-1)+11))</f>
        <v>0</v>
      </c>
      <c r="N231" s="6">
        <f>IF(ROWS(L$12:L231)&gt;COUNTA(البيانات!$A$4:$A$484),"",INDEX(البيانات!$A$4:$CP$484,ROWS($A$1:G220),7*(COLUMNS($H$12:N231)-1)+11))</f>
        <v>79</v>
      </c>
      <c r="O231" s="6">
        <f>IF(ROWS(M$12:M231)&gt;COUNTA(البيانات!$A$4:$A$484),"",INDEX(البيانات!$A$4:$CP$484,ROWS($A$1:H220),7*(COLUMNS($H$12:O231)-1)+11))</f>
        <v>0</v>
      </c>
      <c r="P231" s="6">
        <f>IF(ROWS(N$12:N231)&gt;COUNTA(البيانات!$A$4:$A$484),"",INDEX(البيانات!$A$4:$CP$484,ROWS($A$1:I220),7*(COLUMNS($H$12:P231)-1)+11))</f>
        <v>72.2</v>
      </c>
      <c r="Q231" s="6">
        <f>IF(ROWS(O$12:O231)&gt;COUNTA(البيانات!$A$4:$A$484),"",INDEX(البيانات!$A$4:$CP$484,ROWS($A$1:J220),7*(COLUMNS($H$12:Q231)-1)+11))</f>
        <v>80.8</v>
      </c>
      <c r="R231" s="6">
        <f>IF(ROWS(P$12:P231)&gt;COUNTA(البيانات!$A$4:$A$484),"",INDEX(البيانات!$A$4:$CP$484,ROWS($A$1:K220),7*(COLUMNS($H$12:R231)-1)+11))</f>
        <v>91.3</v>
      </c>
      <c r="S231" s="6">
        <f>IF(ROWS(Q$12:Q231)&gt;COUNTA(البيانات!$A$4:$A$484),"",INDEX(البيانات!$A$4:$CP$484,ROWS($A$1:L220),7*(COLUMNS($H$12:S231)-1)+11))</f>
        <v>79.2</v>
      </c>
      <c r="T231" s="5">
        <f>IF(ROWS(P$12:P231)&gt;COUNTA(البيانات!$A$4:$A$484),"",AVERAGE($H231:$S231))</f>
        <v>55.85</v>
      </c>
      <c r="U231" s="5" t="str">
        <f t="array" ref="U231">IF(ROWS($U$12:U231)&gt;$Y$11,"",INDEX($G$12:$G$492,SMALL(IF($G$12:$G$492&lt;&gt;"",IF(($T$12:$T$492&gt;=55)*($T$12:$T$492&lt;=60)+($T$12:$T$492&gt;=95)*($T$12:$T$492&lt;=100)=1,ROW($G$12:$G$492)-ROW($G$12)+1)),ROWS($U$12:U231))))</f>
        <v/>
      </c>
      <c r="V231" s="17" t="str">
        <f>IF(ROWS($V$12:V231)&gt;$Y$11,"",INDEX($T$12:$T$600,MATCH($U231,$G$12:$G$600,0)))</f>
        <v/>
      </c>
      <c r="W231" s="5"/>
    </row>
    <row r="232" spans="3:23" x14ac:dyDescent="0.35">
      <c r="C232" s="6" t="str">
        <f>IF(ROWS(B$12:B232)&gt;COUNTA(البيانات!A$4:A$484),"",INDEX(البيانات!$A$4:$CP$484,ROWS($A$1:A221),COLUMNS($B$12:B232)))</f>
        <v>مدرسة طة حسين</v>
      </c>
      <c r="D232" s="6" t="str">
        <f>IF(ROWS(C$12:C232)&gt;COUNTA(البيانات!B$4:B$484),"",INDEX(البيانات!$A$4:$CP$484,ROWS($A$1:B221),COLUMNS($B$12:C232)))</f>
        <v>علمي</v>
      </c>
      <c r="E232" s="6" t="str">
        <f>IF(ROWS(D$12:D232)&gt;COUNTA(البيانات!C$4:C$484),"",INDEX(البيانات!$A$4:$CP$484,ROWS($A$1:C221),COLUMNS($B$12:D232)))</f>
        <v>12 [علمي]/1</v>
      </c>
      <c r="F232" s="6" t="str">
        <f>IF(ROWS(E$12:E232)&gt;COUNTA(البيانات!D$4:D$484),"",INDEX(البيانات!$A$4:$CP$484,ROWS($A$1:D221),COLUMNS($B$12:E232)))</f>
        <v>20512896</v>
      </c>
      <c r="G232" s="6" t="str">
        <f>IF(ROWS(F$12:F232)&gt;COUNTA(البيانات!E$4:E$484),"",INDEX(البيانات!$A$4:$CP$484,ROWS($A$1:E221),COLUMNS($B$12:F232)))</f>
        <v>محمد يوسف 221</v>
      </c>
      <c r="H232" s="6">
        <f>IF(ROWS(F$12:F232)&gt;COUNTA(البيانات!$A$4:$A$484),"",INDEX(البيانات!$A$4:$CP$484,ROWS($A$1:A221),7*(COLUMNS($H$12:H232)-1)+11))</f>
        <v>92.9</v>
      </c>
      <c r="I232" s="6">
        <f>IF(ROWS(G$12:G232)&gt;COUNTA(البيانات!$A$4:$A$484),"",INDEX(البيانات!$A$4:$CP$484,ROWS($A$1:B221),7*(COLUMNS($H$12:I232)-1)+11))</f>
        <v>87.3</v>
      </c>
      <c r="J232" s="6">
        <f>IF(ROWS(H$12:H232)&gt;COUNTA(البيانات!$A$4:$A$484),"",INDEX(البيانات!$A$4:$CP$484,ROWS($A$1:C221),7*(COLUMNS($H$12:J232)-1)+11))</f>
        <v>90.5</v>
      </c>
      <c r="K232" s="6">
        <f>IF(ROWS(I$12:I232)&gt;COUNTA(البيانات!$A$4:$A$484),"",INDEX(البيانات!$A$4:$CP$484,ROWS($A$1:D221),7*(COLUMNS($H$12:K232)-1)+11))</f>
        <v>0</v>
      </c>
      <c r="L232" s="6">
        <f>IF(ROWS(J$12:J232)&gt;COUNTA(البيانات!$A$4:$A$484),"",INDEX(البيانات!$A$4:$CP$484,ROWS($A$1:E221),7*(COLUMNS($H$12:L232)-1)+11))</f>
        <v>0</v>
      </c>
      <c r="M232" s="6">
        <f>IF(ROWS(K$12:K232)&gt;COUNTA(البيانات!$A$4:$A$484),"",INDEX(البيانات!$A$4:$CP$484,ROWS($A$1:F221),7*(COLUMNS($H$12:M232)-1)+11))</f>
        <v>0</v>
      </c>
      <c r="N232" s="6">
        <f>IF(ROWS(L$12:L232)&gt;COUNTA(البيانات!$A$4:$A$484),"",INDEX(البيانات!$A$4:$CP$484,ROWS($A$1:G221),7*(COLUMNS($H$12:N232)-1)+11))</f>
        <v>79.8</v>
      </c>
      <c r="O232" s="6">
        <f>IF(ROWS(M$12:M232)&gt;COUNTA(البيانات!$A$4:$A$484),"",INDEX(البيانات!$A$4:$CP$484,ROWS($A$1:H221),7*(COLUMNS($H$12:O232)-1)+11))</f>
        <v>0</v>
      </c>
      <c r="P232" s="6">
        <f>IF(ROWS(N$12:N232)&gt;COUNTA(البيانات!$A$4:$A$484),"",INDEX(البيانات!$A$4:$CP$484,ROWS($A$1:I221),7*(COLUMNS($H$12:P232)-1)+11))</f>
        <v>78.3</v>
      </c>
      <c r="Q232" s="6">
        <f>IF(ROWS(O$12:O232)&gt;COUNTA(البيانات!$A$4:$A$484),"",INDEX(البيانات!$A$4:$CP$484,ROWS($A$1:J221),7*(COLUMNS($H$12:Q232)-1)+11))</f>
        <v>77.7</v>
      </c>
      <c r="R232" s="6">
        <f>IF(ROWS(P$12:P232)&gt;COUNTA(البيانات!$A$4:$A$484),"",INDEX(البيانات!$A$4:$CP$484,ROWS($A$1:K221),7*(COLUMNS($H$12:R232)-1)+11))</f>
        <v>90.2</v>
      </c>
      <c r="S232" s="6">
        <f>IF(ROWS(Q$12:Q232)&gt;COUNTA(البيانات!$A$4:$A$484),"",INDEX(البيانات!$A$4:$CP$484,ROWS($A$1:L221),7*(COLUMNS($H$12:S232)-1)+11))</f>
        <v>82.9</v>
      </c>
      <c r="T232" s="5">
        <f>IF(ROWS(P$12:P232)&gt;COUNTA(البيانات!$A$4:$A$484),"",AVERAGE($H232:$S232))</f>
        <v>56.633333333333333</v>
      </c>
      <c r="U232" s="5" t="str">
        <f t="array" ref="U232">IF(ROWS($U$12:U232)&gt;$Y$11,"",INDEX($G$12:$G$492,SMALL(IF($G$12:$G$492&lt;&gt;"",IF(($T$12:$T$492&gt;=55)*($T$12:$T$492&lt;=60)+($T$12:$T$492&gt;=95)*($T$12:$T$492&lt;=100)=1,ROW($G$12:$G$492)-ROW($G$12)+1)),ROWS($U$12:U232))))</f>
        <v/>
      </c>
      <c r="V232" s="17" t="str">
        <f>IF(ROWS($V$12:V232)&gt;$Y$11,"",INDEX($T$12:$T$600,MATCH($U232,$G$12:$G$600,0)))</f>
        <v/>
      </c>
      <c r="W232" s="5"/>
    </row>
    <row r="233" spans="3:23" x14ac:dyDescent="0.35">
      <c r="C233" s="6" t="str">
        <f>IF(ROWS(B$12:B233)&gt;COUNTA(البيانات!A$4:A$484),"",INDEX(البيانات!$A$4:$CP$484,ROWS($A$1:A222),COLUMNS($B$12:B233)))</f>
        <v>مدرسة طة حسين</v>
      </c>
      <c r="D233" s="6" t="str">
        <f>IF(ROWS(C$12:C233)&gt;COUNTA(البيانات!B$4:B$484),"",INDEX(البيانات!$A$4:$CP$484,ROWS($A$1:B222),COLUMNS($B$12:C233)))</f>
        <v>علمي</v>
      </c>
      <c r="E233" s="6" t="str">
        <f>IF(ROWS(D$12:D233)&gt;COUNTA(البيانات!C$4:C$484),"",INDEX(البيانات!$A$4:$CP$484,ROWS($A$1:C222),COLUMNS($B$12:D233)))</f>
        <v>12 [علمي]/1</v>
      </c>
      <c r="F233" s="6" t="str">
        <f>IF(ROWS(E$12:E233)&gt;COUNTA(البيانات!D$4:D$484),"",INDEX(البيانات!$A$4:$CP$484,ROWS($A$1:D222),COLUMNS($B$12:E233)))</f>
        <v>20206931</v>
      </c>
      <c r="G233" s="6" t="str">
        <f>IF(ROWS(F$12:F233)&gt;COUNTA(البيانات!E$4:E$484),"",INDEX(البيانات!$A$4:$CP$484,ROWS($A$1:E222),COLUMNS($B$12:F233)))</f>
        <v>محمد يوسف 222</v>
      </c>
      <c r="H233" s="6">
        <f>IF(ROWS(F$12:F233)&gt;COUNTA(البيانات!$A$4:$A$484),"",INDEX(البيانات!$A$4:$CP$484,ROWS($A$1:A222),7*(COLUMNS($H$12:H233)-1)+11))</f>
        <v>95.9</v>
      </c>
      <c r="I233" s="6">
        <f>IF(ROWS(G$12:G233)&gt;COUNTA(البيانات!$A$4:$A$484),"",INDEX(البيانات!$A$4:$CP$484,ROWS($A$1:B222),7*(COLUMNS($H$12:I233)-1)+11))</f>
        <v>89</v>
      </c>
      <c r="J233" s="6">
        <f>IF(ROWS(H$12:H233)&gt;COUNTA(البيانات!$A$4:$A$484),"",INDEX(البيانات!$A$4:$CP$484,ROWS($A$1:C222),7*(COLUMNS($H$12:J233)-1)+11))</f>
        <v>81.2</v>
      </c>
      <c r="K233" s="6">
        <f>IF(ROWS(I$12:I233)&gt;COUNTA(البيانات!$A$4:$A$484),"",INDEX(البيانات!$A$4:$CP$484,ROWS($A$1:D222),7*(COLUMNS($H$12:K233)-1)+11))</f>
        <v>0</v>
      </c>
      <c r="L233" s="6">
        <f>IF(ROWS(J$12:J233)&gt;COUNTA(البيانات!$A$4:$A$484),"",INDEX(البيانات!$A$4:$CP$484,ROWS($A$1:E222),7*(COLUMNS($H$12:L233)-1)+11))</f>
        <v>0</v>
      </c>
      <c r="M233" s="6">
        <f>IF(ROWS(K$12:K233)&gt;COUNTA(البيانات!$A$4:$A$484),"",INDEX(البيانات!$A$4:$CP$484,ROWS($A$1:F222),7*(COLUMNS($H$12:M233)-1)+11))</f>
        <v>0</v>
      </c>
      <c r="N233" s="6">
        <f>IF(ROWS(L$12:L233)&gt;COUNTA(البيانات!$A$4:$A$484),"",INDEX(البيانات!$A$4:$CP$484,ROWS($A$1:G222),7*(COLUMNS($H$12:N233)-1)+11))</f>
        <v>82.9</v>
      </c>
      <c r="O233" s="6">
        <f>IF(ROWS(M$12:M233)&gt;COUNTA(البيانات!$A$4:$A$484),"",INDEX(البيانات!$A$4:$CP$484,ROWS($A$1:H222),7*(COLUMNS($H$12:O233)-1)+11))</f>
        <v>0</v>
      </c>
      <c r="P233" s="6">
        <f>IF(ROWS(N$12:N233)&gt;COUNTA(البيانات!$A$4:$A$484),"",INDEX(البيانات!$A$4:$CP$484,ROWS($A$1:I222),7*(COLUMNS($H$12:P233)-1)+11))</f>
        <v>79.2</v>
      </c>
      <c r="Q233" s="6">
        <f>IF(ROWS(O$12:O233)&gt;COUNTA(البيانات!$A$4:$A$484),"",INDEX(البيانات!$A$4:$CP$484,ROWS($A$1:J222),7*(COLUMNS($H$12:Q233)-1)+11))</f>
        <v>83.4</v>
      </c>
      <c r="R233" s="6">
        <f>IF(ROWS(P$12:P233)&gt;COUNTA(البيانات!$A$4:$A$484),"",INDEX(البيانات!$A$4:$CP$484,ROWS($A$1:K222),7*(COLUMNS($H$12:R233)-1)+11))</f>
        <v>94.7</v>
      </c>
      <c r="S233" s="6">
        <f>IF(ROWS(Q$12:Q233)&gt;COUNTA(البيانات!$A$4:$A$484),"",INDEX(البيانات!$A$4:$CP$484,ROWS($A$1:L222),7*(COLUMNS($H$12:S233)-1)+11))</f>
        <v>85.9</v>
      </c>
      <c r="T233" s="5">
        <f>IF(ROWS(P$12:P233)&gt;COUNTA(البيانات!$A$4:$A$484),"",AVERAGE($H233:$S233))</f>
        <v>57.683333333333337</v>
      </c>
      <c r="U233" s="5" t="str">
        <f t="array" ref="U233">IF(ROWS($U$12:U233)&gt;$Y$11,"",INDEX($G$12:$G$492,SMALL(IF($G$12:$G$492&lt;&gt;"",IF(($T$12:$T$492&gt;=55)*($T$12:$T$492&lt;=60)+($T$12:$T$492&gt;=95)*($T$12:$T$492&lt;=100)=1,ROW($G$12:$G$492)-ROW($G$12)+1)),ROWS($U$12:U233))))</f>
        <v/>
      </c>
      <c r="V233" s="17" t="str">
        <f>IF(ROWS($V$12:V233)&gt;$Y$11,"",INDEX($T$12:$T$600,MATCH($U233,$G$12:$G$600,0)))</f>
        <v/>
      </c>
      <c r="W233" s="5"/>
    </row>
    <row r="234" spans="3:23" x14ac:dyDescent="0.35">
      <c r="C234" s="6" t="str">
        <f>IF(ROWS(B$12:B234)&gt;COUNTA(البيانات!A$4:A$484),"",INDEX(البيانات!$A$4:$CP$484,ROWS($A$1:A223),COLUMNS($B$12:B234)))</f>
        <v>مدرسة طة حسين</v>
      </c>
      <c r="D234" s="6" t="str">
        <f>IF(ROWS(C$12:C234)&gt;COUNTA(البيانات!B$4:B$484),"",INDEX(البيانات!$A$4:$CP$484,ROWS($A$1:B223),COLUMNS($B$12:C234)))</f>
        <v>علمي</v>
      </c>
      <c r="E234" s="6" t="str">
        <f>IF(ROWS(D$12:D234)&gt;COUNTA(البيانات!C$4:C$484),"",INDEX(البيانات!$A$4:$CP$484,ROWS($A$1:C223),COLUMNS($B$12:D234)))</f>
        <v>12 [علمي]/1</v>
      </c>
      <c r="F234" s="6" t="str">
        <f>IF(ROWS(E$12:E234)&gt;COUNTA(البيانات!D$4:D$484),"",INDEX(البيانات!$A$4:$CP$484,ROWS($A$1:D223),COLUMNS($B$12:E234)))</f>
        <v>20207459</v>
      </c>
      <c r="G234" s="6" t="str">
        <f>IF(ROWS(F$12:F234)&gt;COUNTA(البيانات!E$4:E$484),"",INDEX(البيانات!$A$4:$CP$484,ROWS($A$1:E223),COLUMNS($B$12:F234)))</f>
        <v>محمد يوسف 223</v>
      </c>
      <c r="H234" s="6">
        <f>IF(ROWS(F$12:F234)&gt;COUNTA(البيانات!$A$4:$A$484),"",INDEX(البيانات!$A$4:$CP$484,ROWS($A$1:A223),7*(COLUMNS($H$12:H234)-1)+11))</f>
        <v>99.1</v>
      </c>
      <c r="I234" s="6">
        <f>IF(ROWS(G$12:G234)&gt;COUNTA(البيانات!$A$4:$A$484),"",INDEX(البيانات!$A$4:$CP$484,ROWS($A$1:B223),7*(COLUMNS($H$12:I234)-1)+11))</f>
        <v>97.5</v>
      </c>
      <c r="J234" s="6">
        <f>IF(ROWS(H$12:H234)&gt;COUNTA(البيانات!$A$4:$A$484),"",INDEX(البيانات!$A$4:$CP$484,ROWS($A$1:C223),7*(COLUMNS($H$12:J234)-1)+11))</f>
        <v>98.3</v>
      </c>
      <c r="K234" s="6">
        <f>IF(ROWS(I$12:I234)&gt;COUNTA(البيانات!$A$4:$A$484),"",INDEX(البيانات!$A$4:$CP$484,ROWS($A$1:D223),7*(COLUMNS($H$12:K234)-1)+11))</f>
        <v>0</v>
      </c>
      <c r="L234" s="6">
        <f>IF(ROWS(J$12:J234)&gt;COUNTA(البيانات!$A$4:$A$484),"",INDEX(البيانات!$A$4:$CP$484,ROWS($A$1:E223),7*(COLUMNS($H$12:L234)-1)+11))</f>
        <v>0</v>
      </c>
      <c r="M234" s="6">
        <f>IF(ROWS(K$12:K234)&gt;COUNTA(البيانات!$A$4:$A$484),"",INDEX(البيانات!$A$4:$CP$484,ROWS($A$1:F223),7*(COLUMNS($H$12:M234)-1)+11))</f>
        <v>0</v>
      </c>
      <c r="N234" s="6">
        <f>IF(ROWS(L$12:L234)&gt;COUNTA(البيانات!$A$4:$A$484),"",INDEX(البيانات!$A$4:$CP$484,ROWS($A$1:G223),7*(COLUMNS($H$12:N234)-1)+11))</f>
        <v>95.6</v>
      </c>
      <c r="O234" s="6">
        <f>IF(ROWS(M$12:M234)&gt;COUNTA(البيانات!$A$4:$A$484),"",INDEX(البيانات!$A$4:$CP$484,ROWS($A$1:H223),7*(COLUMNS($H$12:O234)-1)+11))</f>
        <v>0</v>
      </c>
      <c r="P234" s="6">
        <f>IF(ROWS(N$12:N234)&gt;COUNTA(البيانات!$A$4:$A$484),"",INDEX(البيانات!$A$4:$CP$484,ROWS($A$1:I223),7*(COLUMNS($H$12:P234)-1)+11))</f>
        <v>84.1</v>
      </c>
      <c r="Q234" s="6">
        <f>IF(ROWS(O$12:O234)&gt;COUNTA(البيانات!$A$4:$A$484),"",INDEX(البيانات!$A$4:$CP$484,ROWS($A$1:J223),7*(COLUMNS($H$12:Q234)-1)+11))</f>
        <v>95.5</v>
      </c>
      <c r="R234" s="6">
        <f>IF(ROWS(P$12:P234)&gt;COUNTA(البيانات!$A$4:$A$484),"",INDEX(البيانات!$A$4:$CP$484,ROWS($A$1:K223),7*(COLUMNS($H$12:R234)-1)+11))</f>
        <v>97.3</v>
      </c>
      <c r="S234" s="6">
        <f>IF(ROWS(Q$12:Q234)&gt;COUNTA(البيانات!$A$4:$A$484),"",INDEX(البيانات!$A$4:$CP$484,ROWS($A$1:L223),7*(COLUMNS($H$12:S234)-1)+11))</f>
        <v>95.6</v>
      </c>
      <c r="T234" s="5">
        <f>IF(ROWS(P$12:P234)&gt;COUNTA(البيانات!$A$4:$A$484),"",AVERAGE($H234:$S234))</f>
        <v>63.583333333333336</v>
      </c>
      <c r="U234" s="5" t="str">
        <f t="array" ref="U234">IF(ROWS($U$12:U234)&gt;$Y$11,"",INDEX($G$12:$G$492,SMALL(IF($G$12:$G$492&lt;&gt;"",IF(($T$12:$T$492&gt;=55)*($T$12:$T$492&lt;=60)+($T$12:$T$492&gt;=95)*($T$12:$T$492&lt;=100)=1,ROW($G$12:$G$492)-ROW($G$12)+1)),ROWS($U$12:U234))))</f>
        <v/>
      </c>
      <c r="V234" s="17" t="str">
        <f>IF(ROWS($V$12:V234)&gt;$Y$11,"",INDEX($T$12:$T$600,MATCH($U234,$G$12:$G$600,0)))</f>
        <v/>
      </c>
      <c r="W234" s="5"/>
    </row>
    <row r="235" spans="3:23" x14ac:dyDescent="0.35">
      <c r="C235" s="6" t="str">
        <f>IF(ROWS(B$12:B235)&gt;COUNTA(البيانات!A$4:A$484),"",INDEX(البيانات!$A$4:$CP$484,ROWS($A$1:A224),COLUMNS($B$12:B235)))</f>
        <v>مدرسة طة حسين</v>
      </c>
      <c r="D235" s="6" t="str">
        <f>IF(ROWS(C$12:C235)&gt;COUNTA(البيانات!B$4:B$484),"",INDEX(البيانات!$A$4:$CP$484,ROWS($A$1:B224),COLUMNS($B$12:C235)))</f>
        <v>علمي</v>
      </c>
      <c r="E235" s="6" t="str">
        <f>IF(ROWS(D$12:D235)&gt;COUNTA(البيانات!C$4:C$484),"",INDEX(البيانات!$A$4:$CP$484,ROWS($A$1:C224),COLUMNS($B$12:D235)))</f>
        <v>12 [علمي]/1</v>
      </c>
      <c r="F235" s="6" t="str">
        <f>IF(ROWS(E$12:E235)&gt;COUNTA(البيانات!D$4:D$484),"",INDEX(البيانات!$A$4:$CP$484,ROWS($A$1:D224),COLUMNS($B$12:E235)))</f>
        <v>20110438</v>
      </c>
      <c r="G235" s="6" t="str">
        <f>IF(ROWS(F$12:F235)&gt;COUNTA(البيانات!E$4:E$484),"",INDEX(البيانات!$A$4:$CP$484,ROWS($A$1:E224),COLUMNS($B$12:F235)))</f>
        <v>محمد يوسف 224</v>
      </c>
      <c r="H235" s="6">
        <f>IF(ROWS(F$12:F235)&gt;COUNTA(البيانات!$A$4:$A$484),"",INDEX(البيانات!$A$4:$CP$484,ROWS($A$1:A224),7*(COLUMNS($H$12:H235)-1)+11))</f>
        <v>85.9</v>
      </c>
      <c r="I235" s="6">
        <f>IF(ROWS(G$12:G235)&gt;COUNTA(البيانات!$A$4:$A$484),"",INDEX(البيانات!$A$4:$CP$484,ROWS($A$1:B224),7*(COLUMNS($H$12:I235)-1)+11))</f>
        <v>79.2</v>
      </c>
      <c r="J235" s="6">
        <f>IF(ROWS(H$12:H235)&gt;COUNTA(البيانات!$A$4:$A$484),"",INDEX(البيانات!$A$4:$CP$484,ROWS($A$1:C224),7*(COLUMNS($H$12:J235)-1)+11))</f>
        <v>85.3</v>
      </c>
      <c r="K235" s="6">
        <f>IF(ROWS(I$12:I235)&gt;COUNTA(البيانات!$A$4:$A$484),"",INDEX(البيانات!$A$4:$CP$484,ROWS($A$1:D224),7*(COLUMNS($H$12:K235)-1)+11))</f>
        <v>0</v>
      </c>
      <c r="L235" s="6">
        <f>IF(ROWS(J$12:J235)&gt;COUNTA(البيانات!$A$4:$A$484),"",INDEX(البيانات!$A$4:$CP$484,ROWS($A$1:E224),7*(COLUMNS($H$12:L235)-1)+11))</f>
        <v>0</v>
      </c>
      <c r="M235" s="6">
        <f>IF(ROWS(K$12:K235)&gt;COUNTA(البيانات!$A$4:$A$484),"",INDEX(البيانات!$A$4:$CP$484,ROWS($A$1:F224),7*(COLUMNS($H$12:M235)-1)+11))</f>
        <v>0</v>
      </c>
      <c r="N235" s="6">
        <f>IF(ROWS(L$12:L235)&gt;COUNTA(البيانات!$A$4:$A$484),"",INDEX(البيانات!$A$4:$CP$484,ROWS($A$1:G224),7*(COLUMNS($H$12:N235)-1)+11))</f>
        <v>58.2</v>
      </c>
      <c r="O235" s="6">
        <f>IF(ROWS(M$12:M235)&gt;COUNTA(البيانات!$A$4:$A$484),"",INDEX(البيانات!$A$4:$CP$484,ROWS($A$1:H224),7*(COLUMNS($H$12:O235)-1)+11))</f>
        <v>0</v>
      </c>
      <c r="P235" s="6">
        <f>IF(ROWS(N$12:N235)&gt;COUNTA(البيانات!$A$4:$A$484),"",INDEX(البيانات!$A$4:$CP$484,ROWS($A$1:I224),7*(COLUMNS($H$12:P235)-1)+11))</f>
        <v>62.5</v>
      </c>
      <c r="Q235" s="6">
        <f>IF(ROWS(O$12:O235)&gt;COUNTA(البيانات!$A$4:$A$484),"",INDEX(البيانات!$A$4:$CP$484,ROWS($A$1:J224),7*(COLUMNS($H$12:Q235)-1)+11))</f>
        <v>63.9</v>
      </c>
      <c r="R235" s="6">
        <f>IF(ROWS(P$12:P235)&gt;COUNTA(البيانات!$A$4:$A$484),"",INDEX(البيانات!$A$4:$CP$484,ROWS($A$1:K224),7*(COLUMNS($H$12:R235)-1)+11))</f>
        <v>74.900000000000006</v>
      </c>
      <c r="S235" s="6">
        <f>IF(ROWS(Q$12:Q235)&gt;COUNTA(البيانات!$A$4:$A$484),"",INDEX(البيانات!$A$4:$CP$484,ROWS($A$1:L224),7*(COLUMNS($H$12:S235)-1)+11))</f>
        <v>74.7</v>
      </c>
      <c r="T235" s="5">
        <f>IF(ROWS(P$12:P235)&gt;COUNTA(البيانات!$A$4:$A$484),"",AVERAGE($H235:$S235))</f>
        <v>48.716666666666669</v>
      </c>
      <c r="U235" s="5" t="str">
        <f t="array" ref="U235">IF(ROWS($U$12:U235)&gt;$Y$11,"",INDEX($G$12:$G$492,SMALL(IF($G$12:$G$492&lt;&gt;"",IF(($T$12:$T$492&gt;=55)*($T$12:$T$492&lt;=60)+($T$12:$T$492&gt;=95)*($T$12:$T$492&lt;=100)=1,ROW($G$12:$G$492)-ROW($G$12)+1)),ROWS($U$12:U235))))</f>
        <v/>
      </c>
      <c r="V235" s="17" t="str">
        <f>IF(ROWS($V$12:V235)&gt;$Y$11,"",INDEX($T$12:$T$600,MATCH($U235,$G$12:$G$600,0)))</f>
        <v/>
      </c>
      <c r="W235" s="5"/>
    </row>
    <row r="236" spans="3:23" x14ac:dyDescent="0.35">
      <c r="C236" s="6" t="str">
        <f>IF(ROWS(B$12:B236)&gt;COUNTA(البيانات!A$4:A$484),"",INDEX(البيانات!$A$4:$CP$484,ROWS($A$1:A225),COLUMNS($B$12:B236)))</f>
        <v>مدرسة طة حسين</v>
      </c>
      <c r="D236" s="6" t="str">
        <f>IF(ROWS(C$12:C236)&gt;COUNTA(البيانات!B$4:B$484),"",INDEX(البيانات!$A$4:$CP$484,ROWS($A$1:B225),COLUMNS($B$12:C236)))</f>
        <v>علمي</v>
      </c>
      <c r="E236" s="6" t="str">
        <f>IF(ROWS(D$12:D236)&gt;COUNTA(البيانات!C$4:C$484),"",INDEX(البيانات!$A$4:$CP$484,ROWS($A$1:C225),COLUMNS($B$12:D236)))</f>
        <v>12 [علمي]/1</v>
      </c>
      <c r="F236" s="6" t="str">
        <f>IF(ROWS(E$12:E236)&gt;COUNTA(البيانات!D$4:D$484),"",INDEX(البيانات!$A$4:$CP$484,ROWS($A$1:D225),COLUMNS($B$12:E236)))</f>
        <v>20206387</v>
      </c>
      <c r="G236" s="6" t="str">
        <f>IF(ROWS(F$12:F236)&gt;COUNTA(البيانات!E$4:E$484),"",INDEX(البيانات!$A$4:$CP$484,ROWS($A$1:E225),COLUMNS($B$12:F236)))</f>
        <v>محمد يوسف 225</v>
      </c>
      <c r="H236" s="6">
        <f>IF(ROWS(F$12:F236)&gt;COUNTA(البيانات!$A$4:$A$484),"",INDEX(البيانات!$A$4:$CP$484,ROWS($A$1:A225),7*(COLUMNS($H$12:H236)-1)+11))</f>
        <v>89.8</v>
      </c>
      <c r="I236" s="6">
        <f>IF(ROWS(G$12:G236)&gt;COUNTA(البيانات!$A$4:$A$484),"",INDEX(البيانات!$A$4:$CP$484,ROWS($A$1:B225),7*(COLUMNS($H$12:I236)-1)+11))</f>
        <v>87.3</v>
      </c>
      <c r="J236" s="6">
        <f>IF(ROWS(H$12:H236)&gt;COUNTA(البيانات!$A$4:$A$484),"",INDEX(البيانات!$A$4:$CP$484,ROWS($A$1:C225),7*(COLUMNS($H$12:J236)-1)+11))</f>
        <v>79.5</v>
      </c>
      <c r="K236" s="6">
        <f>IF(ROWS(I$12:I236)&gt;COUNTA(البيانات!$A$4:$A$484),"",INDEX(البيانات!$A$4:$CP$484,ROWS($A$1:D225),7*(COLUMNS($H$12:K236)-1)+11))</f>
        <v>0</v>
      </c>
      <c r="L236" s="6">
        <f>IF(ROWS(J$12:J236)&gt;COUNTA(البيانات!$A$4:$A$484),"",INDEX(البيانات!$A$4:$CP$484,ROWS($A$1:E225),7*(COLUMNS($H$12:L236)-1)+11))</f>
        <v>0</v>
      </c>
      <c r="M236" s="6">
        <f>IF(ROWS(K$12:K236)&gt;COUNTA(البيانات!$A$4:$A$484),"",INDEX(البيانات!$A$4:$CP$484,ROWS($A$1:F225),7*(COLUMNS($H$12:M236)-1)+11))</f>
        <v>0</v>
      </c>
      <c r="N236" s="6">
        <f>IF(ROWS(L$12:L236)&gt;COUNTA(البيانات!$A$4:$A$484),"",INDEX(البيانات!$A$4:$CP$484,ROWS($A$1:G225),7*(COLUMNS($H$12:N236)-1)+11))</f>
        <v>97.7</v>
      </c>
      <c r="O236" s="6">
        <f>IF(ROWS(M$12:M236)&gt;COUNTA(البيانات!$A$4:$A$484),"",INDEX(البيانات!$A$4:$CP$484,ROWS($A$1:H225),7*(COLUMNS($H$12:O236)-1)+11))</f>
        <v>0</v>
      </c>
      <c r="P236" s="6">
        <f>IF(ROWS(N$12:N236)&gt;COUNTA(البيانات!$A$4:$A$484),"",INDEX(البيانات!$A$4:$CP$484,ROWS($A$1:I225),7*(COLUMNS($H$12:P236)-1)+11))</f>
        <v>78.2</v>
      </c>
      <c r="Q236" s="6">
        <f>IF(ROWS(O$12:O236)&gt;COUNTA(البيانات!$A$4:$A$484),"",INDEX(البيانات!$A$4:$CP$484,ROWS($A$1:J225),7*(COLUMNS($H$12:Q236)-1)+11))</f>
        <v>89.4</v>
      </c>
      <c r="R236" s="6">
        <f>IF(ROWS(P$12:P236)&gt;COUNTA(البيانات!$A$4:$A$484),"",INDEX(البيانات!$A$4:$CP$484,ROWS($A$1:K225),7*(COLUMNS($H$12:R236)-1)+11))</f>
        <v>85.6</v>
      </c>
      <c r="S236" s="6">
        <f>IF(ROWS(Q$12:Q236)&gt;COUNTA(البيانات!$A$4:$A$484),"",INDEX(البيانات!$A$4:$CP$484,ROWS($A$1:L225),7*(COLUMNS($H$12:S236)-1)+11))</f>
        <v>85.6</v>
      </c>
      <c r="T236" s="5">
        <f>IF(ROWS(P$12:P236)&gt;COUNTA(البيانات!$A$4:$A$484),"",AVERAGE($H236:$S236))</f>
        <v>57.758333333333333</v>
      </c>
      <c r="U236" s="5" t="str">
        <f t="array" ref="U236">IF(ROWS($U$12:U236)&gt;$Y$11,"",INDEX($G$12:$G$492,SMALL(IF($G$12:$G$492&lt;&gt;"",IF(($T$12:$T$492&gt;=55)*($T$12:$T$492&lt;=60)+($T$12:$T$492&gt;=95)*($T$12:$T$492&lt;=100)=1,ROW($G$12:$G$492)-ROW($G$12)+1)),ROWS($U$12:U236))))</f>
        <v/>
      </c>
      <c r="V236" s="17" t="str">
        <f>IF(ROWS($V$12:V236)&gt;$Y$11,"",INDEX($T$12:$T$600,MATCH($U236,$G$12:$G$600,0)))</f>
        <v/>
      </c>
      <c r="W236" s="5"/>
    </row>
    <row r="237" spans="3:23" x14ac:dyDescent="0.35">
      <c r="C237" s="6" t="str">
        <f>IF(ROWS(B$12:B237)&gt;COUNTA(البيانات!A$4:A$484),"",INDEX(البيانات!$A$4:$CP$484,ROWS($A$1:A226),COLUMNS($B$12:B237)))</f>
        <v>مدرسة طة حسين</v>
      </c>
      <c r="D237" s="6" t="str">
        <f>IF(ROWS(C$12:C237)&gt;COUNTA(البيانات!B$4:B$484),"",INDEX(البيانات!$A$4:$CP$484,ROWS($A$1:B226),COLUMNS($B$12:C237)))</f>
        <v>علمي</v>
      </c>
      <c r="E237" s="6" t="str">
        <f>IF(ROWS(D$12:D237)&gt;COUNTA(البيانات!C$4:C$484),"",INDEX(البيانات!$A$4:$CP$484,ROWS($A$1:C226),COLUMNS($B$12:D237)))</f>
        <v>12 [علمي]/1</v>
      </c>
      <c r="F237" s="6" t="str">
        <f>IF(ROWS(E$12:E237)&gt;COUNTA(البيانات!D$4:D$484),"",INDEX(البيانات!$A$4:$CP$484,ROWS($A$1:D226),COLUMNS($B$12:E237)))</f>
        <v>20314588</v>
      </c>
      <c r="G237" s="6" t="str">
        <f>IF(ROWS(F$12:F237)&gt;COUNTA(البيانات!E$4:E$484),"",INDEX(البيانات!$A$4:$CP$484,ROWS($A$1:E226),COLUMNS($B$12:F237)))</f>
        <v>محمد يوسف 226</v>
      </c>
      <c r="H237" s="6">
        <f>IF(ROWS(F$12:F237)&gt;COUNTA(البيانات!$A$4:$A$484),"",INDEX(البيانات!$A$4:$CP$484,ROWS($A$1:A226),7*(COLUMNS($H$12:H237)-1)+11))</f>
        <v>93.6</v>
      </c>
      <c r="I237" s="6">
        <f>IF(ROWS(G$12:G237)&gt;COUNTA(البيانات!$A$4:$A$484),"",INDEX(البيانات!$A$4:$CP$484,ROWS($A$1:B226),7*(COLUMNS($H$12:I237)-1)+11))</f>
        <v>89.9</v>
      </c>
      <c r="J237" s="6">
        <f>IF(ROWS(H$12:H237)&gt;COUNTA(البيانات!$A$4:$A$484),"",INDEX(البيانات!$A$4:$CP$484,ROWS($A$1:C226),7*(COLUMNS($H$12:J237)-1)+11))</f>
        <v>82.8</v>
      </c>
      <c r="K237" s="6">
        <f>IF(ROWS(I$12:I237)&gt;COUNTA(البيانات!$A$4:$A$484),"",INDEX(البيانات!$A$4:$CP$484,ROWS($A$1:D226),7*(COLUMNS($H$12:K237)-1)+11))</f>
        <v>0</v>
      </c>
      <c r="L237" s="6">
        <f>IF(ROWS(J$12:J237)&gt;COUNTA(البيانات!$A$4:$A$484),"",INDEX(البيانات!$A$4:$CP$484,ROWS($A$1:E226),7*(COLUMNS($H$12:L237)-1)+11))</f>
        <v>0</v>
      </c>
      <c r="M237" s="6">
        <f>IF(ROWS(K$12:K237)&gt;COUNTA(البيانات!$A$4:$A$484),"",INDEX(البيانات!$A$4:$CP$484,ROWS($A$1:F226),7*(COLUMNS($H$12:M237)-1)+11))</f>
        <v>0</v>
      </c>
      <c r="N237" s="6">
        <f>IF(ROWS(L$12:L237)&gt;COUNTA(البيانات!$A$4:$A$484),"",INDEX(البيانات!$A$4:$CP$484,ROWS($A$1:G226),7*(COLUMNS($H$12:N237)-1)+11))</f>
        <v>91.8</v>
      </c>
      <c r="O237" s="6">
        <f>IF(ROWS(M$12:M237)&gt;COUNTA(البيانات!$A$4:$A$484),"",INDEX(البيانات!$A$4:$CP$484,ROWS($A$1:H226),7*(COLUMNS($H$12:O237)-1)+11))</f>
        <v>0</v>
      </c>
      <c r="P237" s="6">
        <f>IF(ROWS(N$12:N237)&gt;COUNTA(البيانات!$A$4:$A$484),"",INDEX(البيانات!$A$4:$CP$484,ROWS($A$1:I226),7*(COLUMNS($H$12:P237)-1)+11))</f>
        <v>81.7</v>
      </c>
      <c r="Q237" s="6">
        <f>IF(ROWS(O$12:O237)&gt;COUNTA(البيانات!$A$4:$A$484),"",INDEX(البيانات!$A$4:$CP$484,ROWS($A$1:J226),7*(COLUMNS($H$12:Q237)-1)+11))</f>
        <v>88.7</v>
      </c>
      <c r="R237" s="6">
        <f>IF(ROWS(P$12:P237)&gt;COUNTA(البيانات!$A$4:$A$484),"",INDEX(البيانات!$A$4:$CP$484,ROWS($A$1:K226),7*(COLUMNS($H$12:R237)-1)+11))</f>
        <v>89.6</v>
      </c>
      <c r="S237" s="6">
        <f>IF(ROWS(Q$12:Q237)&gt;COUNTA(البيانات!$A$4:$A$484),"",INDEX(البيانات!$A$4:$CP$484,ROWS($A$1:L226),7*(COLUMNS($H$12:S237)-1)+11))</f>
        <v>84.9</v>
      </c>
      <c r="T237" s="5">
        <f>IF(ROWS(P$12:P237)&gt;COUNTA(البيانات!$A$4:$A$484),"",AVERAGE($H237:$S237))</f>
        <v>58.583333333333336</v>
      </c>
      <c r="U237" s="5" t="str">
        <f t="array" ref="U237">IF(ROWS($U$12:U237)&gt;$Y$11,"",INDEX($G$12:$G$492,SMALL(IF($G$12:$G$492&lt;&gt;"",IF(($T$12:$T$492&gt;=55)*($T$12:$T$492&lt;=60)+($T$12:$T$492&gt;=95)*($T$12:$T$492&lt;=100)=1,ROW($G$12:$G$492)-ROW($G$12)+1)),ROWS($U$12:U237))))</f>
        <v/>
      </c>
      <c r="V237" s="17" t="str">
        <f>IF(ROWS($V$12:V237)&gt;$Y$11,"",INDEX($T$12:$T$600,MATCH($U237,$G$12:$G$600,0)))</f>
        <v/>
      </c>
      <c r="W237" s="5"/>
    </row>
    <row r="238" spans="3:23" x14ac:dyDescent="0.35">
      <c r="C238" s="6" t="str">
        <f>IF(ROWS(B$12:B238)&gt;COUNTA(البيانات!A$4:A$484),"",INDEX(البيانات!$A$4:$CP$484,ROWS($A$1:A227),COLUMNS($B$12:B238)))</f>
        <v>مدرسة طة حسين</v>
      </c>
      <c r="D238" s="6" t="str">
        <f>IF(ROWS(C$12:C238)&gt;COUNTA(البيانات!B$4:B$484),"",INDEX(البيانات!$A$4:$CP$484,ROWS($A$1:B227),COLUMNS($B$12:C238)))</f>
        <v>علمي</v>
      </c>
      <c r="E238" s="6" t="str">
        <f>IF(ROWS(D$12:D238)&gt;COUNTA(البيانات!C$4:C$484),"",INDEX(البيانات!$A$4:$CP$484,ROWS($A$1:C227),COLUMNS($B$12:D238)))</f>
        <v>12 [علمي]/1</v>
      </c>
      <c r="F238" s="6" t="str">
        <f>IF(ROWS(E$12:E238)&gt;COUNTA(البيانات!D$4:D$484),"",INDEX(البيانات!$A$4:$CP$484,ROWS($A$1:D227),COLUMNS($B$12:E238)))</f>
        <v>20314587</v>
      </c>
      <c r="G238" s="6" t="str">
        <f>IF(ROWS(F$12:F238)&gt;COUNTA(البيانات!E$4:E$484),"",INDEX(البيانات!$A$4:$CP$484,ROWS($A$1:E227),COLUMNS($B$12:F238)))</f>
        <v>محمد يوسف 227</v>
      </c>
      <c r="H238" s="6">
        <f>IF(ROWS(F$12:F238)&gt;COUNTA(البيانات!$A$4:$A$484),"",INDEX(البيانات!$A$4:$CP$484,ROWS($A$1:A227),7*(COLUMNS($H$12:H238)-1)+11))</f>
        <v>92.3</v>
      </c>
      <c r="I238" s="6">
        <f>IF(ROWS(G$12:G238)&gt;COUNTA(البيانات!$A$4:$A$484),"",INDEX(البيانات!$A$4:$CP$484,ROWS($A$1:B227),7*(COLUMNS($H$12:I238)-1)+11))</f>
        <v>88.4</v>
      </c>
      <c r="J238" s="6">
        <f>IF(ROWS(H$12:H238)&gt;COUNTA(البيانات!$A$4:$A$484),"",INDEX(البيانات!$A$4:$CP$484,ROWS($A$1:C227),7*(COLUMNS($H$12:J238)-1)+11))</f>
        <v>80.599999999999994</v>
      </c>
      <c r="K238" s="6">
        <f>IF(ROWS(I$12:I238)&gt;COUNTA(البيانات!$A$4:$A$484),"",INDEX(البيانات!$A$4:$CP$484,ROWS($A$1:D227),7*(COLUMNS($H$12:K238)-1)+11))</f>
        <v>0</v>
      </c>
      <c r="L238" s="6">
        <f>IF(ROWS(J$12:J238)&gt;COUNTA(البيانات!$A$4:$A$484),"",INDEX(البيانات!$A$4:$CP$484,ROWS($A$1:E227),7*(COLUMNS($H$12:L238)-1)+11))</f>
        <v>0</v>
      </c>
      <c r="M238" s="6">
        <f>IF(ROWS(K$12:K238)&gt;COUNTA(البيانات!$A$4:$A$484),"",INDEX(البيانات!$A$4:$CP$484,ROWS($A$1:F227),7*(COLUMNS($H$12:M238)-1)+11))</f>
        <v>0</v>
      </c>
      <c r="N238" s="6">
        <f>IF(ROWS(L$12:L238)&gt;COUNTA(البيانات!$A$4:$A$484),"",INDEX(البيانات!$A$4:$CP$484,ROWS($A$1:G227),7*(COLUMNS($H$12:N238)-1)+11))</f>
        <v>94</v>
      </c>
      <c r="O238" s="6">
        <f>IF(ROWS(M$12:M238)&gt;COUNTA(البيانات!$A$4:$A$484),"",INDEX(البيانات!$A$4:$CP$484,ROWS($A$1:H227),7*(COLUMNS($H$12:O238)-1)+11))</f>
        <v>0</v>
      </c>
      <c r="P238" s="6">
        <f>IF(ROWS(N$12:N238)&gt;COUNTA(البيانات!$A$4:$A$484),"",INDEX(البيانات!$A$4:$CP$484,ROWS($A$1:I227),7*(COLUMNS($H$12:P238)-1)+11))</f>
        <v>85.8</v>
      </c>
      <c r="Q238" s="6">
        <f>IF(ROWS(O$12:O238)&gt;COUNTA(البيانات!$A$4:$A$484),"",INDEX(البيانات!$A$4:$CP$484,ROWS($A$1:J227),7*(COLUMNS($H$12:Q238)-1)+11))</f>
        <v>89.5</v>
      </c>
      <c r="R238" s="6">
        <f>IF(ROWS(P$12:P238)&gt;COUNTA(البيانات!$A$4:$A$484),"",INDEX(البيانات!$A$4:$CP$484,ROWS($A$1:K227),7*(COLUMNS($H$12:R238)-1)+11))</f>
        <v>96.4</v>
      </c>
      <c r="S238" s="6">
        <f>IF(ROWS(Q$12:Q238)&gt;COUNTA(البيانات!$A$4:$A$484),"",INDEX(البيانات!$A$4:$CP$484,ROWS($A$1:L227),7*(COLUMNS($H$12:S238)-1)+11))</f>
        <v>93.6</v>
      </c>
      <c r="T238" s="5">
        <f>IF(ROWS(P$12:P238)&gt;COUNTA(البيانات!$A$4:$A$484),"",AVERAGE($H238:$S238))</f>
        <v>60.04999999999999</v>
      </c>
      <c r="U238" s="5" t="str">
        <f t="array" ref="U238">IF(ROWS($U$12:U238)&gt;$Y$11,"",INDEX($G$12:$G$492,SMALL(IF($G$12:$G$492&lt;&gt;"",IF(($T$12:$T$492&gt;=55)*($T$12:$T$492&lt;=60)+($T$12:$T$492&gt;=95)*($T$12:$T$492&lt;=100)=1,ROW($G$12:$G$492)-ROW($G$12)+1)),ROWS($U$12:U238))))</f>
        <v/>
      </c>
      <c r="V238" s="17" t="str">
        <f>IF(ROWS($V$12:V238)&gt;$Y$11,"",INDEX($T$12:$T$600,MATCH($U238,$G$12:$G$600,0)))</f>
        <v/>
      </c>
      <c r="W238" s="5"/>
    </row>
    <row r="239" spans="3:23" x14ac:dyDescent="0.35">
      <c r="C239" s="6" t="str">
        <f>IF(ROWS(B$12:B239)&gt;COUNTA(البيانات!A$4:A$484),"",INDEX(البيانات!$A$4:$CP$484,ROWS($A$1:A228),COLUMNS($B$12:B239)))</f>
        <v>مدرسة طة حسين</v>
      </c>
      <c r="D239" s="6" t="str">
        <f>IF(ROWS(C$12:C239)&gt;COUNTA(البيانات!B$4:B$484),"",INDEX(البيانات!$A$4:$CP$484,ROWS($A$1:B228),COLUMNS($B$12:C239)))</f>
        <v>علمي</v>
      </c>
      <c r="E239" s="6" t="str">
        <f>IF(ROWS(D$12:D239)&gt;COUNTA(البيانات!C$4:C$484),"",INDEX(البيانات!$A$4:$CP$484,ROWS($A$1:C228),COLUMNS($B$12:D239)))</f>
        <v>12 [علمي]/2</v>
      </c>
      <c r="F239" s="6" t="str">
        <f>IF(ROWS(E$12:E239)&gt;COUNTA(البيانات!D$4:D$484),"",INDEX(البيانات!$A$4:$CP$484,ROWS($A$1:D228),COLUMNS($B$12:E239)))</f>
        <v>70132065</v>
      </c>
      <c r="G239" s="6" t="str">
        <f>IF(ROWS(F$12:F239)&gt;COUNTA(البيانات!E$4:E$484),"",INDEX(البيانات!$A$4:$CP$484,ROWS($A$1:E228),COLUMNS($B$12:F239)))</f>
        <v>محمد يوسف 228</v>
      </c>
      <c r="H239" s="6">
        <f>IF(ROWS(F$12:F239)&gt;COUNTA(البيانات!$A$4:$A$484),"",INDEX(البيانات!$A$4:$CP$484,ROWS($A$1:A228),7*(COLUMNS($H$12:H239)-1)+11))</f>
        <v>94.6</v>
      </c>
      <c r="I239" s="6">
        <f>IF(ROWS(G$12:G239)&gt;COUNTA(البيانات!$A$4:$A$484),"",INDEX(البيانات!$A$4:$CP$484,ROWS($A$1:B228),7*(COLUMNS($H$12:I239)-1)+11))</f>
        <v>88.6</v>
      </c>
      <c r="J239" s="6">
        <f>IF(ROWS(H$12:H239)&gt;COUNTA(البيانات!$A$4:$A$484),"",INDEX(البيانات!$A$4:$CP$484,ROWS($A$1:C228),7*(COLUMNS($H$12:J239)-1)+11))</f>
        <v>87.1</v>
      </c>
      <c r="K239" s="6">
        <f>IF(ROWS(I$12:I239)&gt;COUNTA(البيانات!$A$4:$A$484),"",INDEX(البيانات!$A$4:$CP$484,ROWS($A$1:D228),7*(COLUMNS($H$12:K239)-1)+11))</f>
        <v>0</v>
      </c>
      <c r="L239" s="6">
        <f>IF(ROWS(J$12:J239)&gt;COUNTA(البيانات!$A$4:$A$484),"",INDEX(البيانات!$A$4:$CP$484,ROWS($A$1:E228),7*(COLUMNS($H$12:L239)-1)+11))</f>
        <v>0</v>
      </c>
      <c r="M239" s="6">
        <f>IF(ROWS(K$12:K239)&gt;COUNTA(البيانات!$A$4:$A$484),"",INDEX(البيانات!$A$4:$CP$484,ROWS($A$1:F228),7*(COLUMNS($H$12:M239)-1)+11))</f>
        <v>0</v>
      </c>
      <c r="N239" s="6">
        <f>IF(ROWS(L$12:L239)&gt;COUNTA(البيانات!$A$4:$A$484),"",INDEX(البيانات!$A$4:$CP$484,ROWS($A$1:G228),7*(COLUMNS($H$12:N239)-1)+11))</f>
        <v>86.6</v>
      </c>
      <c r="O239" s="6">
        <f>IF(ROWS(M$12:M239)&gt;COUNTA(البيانات!$A$4:$A$484),"",INDEX(البيانات!$A$4:$CP$484,ROWS($A$1:H228),7*(COLUMNS($H$12:O239)-1)+11))</f>
        <v>0</v>
      </c>
      <c r="P239" s="6">
        <f>IF(ROWS(N$12:N239)&gt;COUNTA(البيانات!$A$4:$A$484),"",INDEX(البيانات!$A$4:$CP$484,ROWS($A$1:I228),7*(COLUMNS($H$12:P239)-1)+11))</f>
        <v>83.9</v>
      </c>
      <c r="Q239" s="6">
        <f>IF(ROWS(O$12:O239)&gt;COUNTA(البيانات!$A$4:$A$484),"",INDEX(البيانات!$A$4:$CP$484,ROWS($A$1:J228),7*(COLUMNS($H$12:Q239)-1)+11))</f>
        <v>85.4</v>
      </c>
      <c r="R239" s="6">
        <f>IF(ROWS(P$12:P239)&gt;COUNTA(البيانات!$A$4:$A$484),"",INDEX(البيانات!$A$4:$CP$484,ROWS($A$1:K228),7*(COLUMNS($H$12:R239)-1)+11))</f>
        <v>93.2</v>
      </c>
      <c r="S239" s="6">
        <f>IF(ROWS(Q$12:Q239)&gt;COUNTA(البيانات!$A$4:$A$484),"",INDEX(البيانات!$A$4:$CP$484,ROWS($A$1:L228),7*(COLUMNS($H$12:S239)-1)+11))</f>
        <v>88.8</v>
      </c>
      <c r="T239" s="5">
        <f>IF(ROWS(P$12:P239)&gt;COUNTA(البيانات!$A$4:$A$484),"",AVERAGE($H239:$S239))</f>
        <v>59.016666666666659</v>
      </c>
      <c r="U239" s="5" t="str">
        <f t="array" ref="U239">IF(ROWS($U$12:U239)&gt;$Y$11,"",INDEX($G$12:$G$492,SMALL(IF($G$12:$G$492&lt;&gt;"",IF(($T$12:$T$492&gt;=55)*($T$12:$T$492&lt;=60)+($T$12:$T$492&gt;=95)*($T$12:$T$492&lt;=100)=1,ROW($G$12:$G$492)-ROW($G$12)+1)),ROWS($U$12:U239))))</f>
        <v/>
      </c>
      <c r="V239" s="17" t="str">
        <f>IF(ROWS($V$12:V239)&gt;$Y$11,"",INDEX($T$12:$T$600,MATCH($U239,$G$12:$G$600,0)))</f>
        <v/>
      </c>
      <c r="W239" s="5"/>
    </row>
    <row r="240" spans="3:23" x14ac:dyDescent="0.35">
      <c r="C240" s="6" t="str">
        <f>IF(ROWS(B$12:B240)&gt;COUNTA(البيانات!A$4:A$484),"",INDEX(البيانات!$A$4:$CP$484,ROWS($A$1:A229),COLUMNS($B$12:B240)))</f>
        <v>مدرسة طة حسين</v>
      </c>
      <c r="D240" s="6" t="str">
        <f>IF(ROWS(C$12:C240)&gt;COUNTA(البيانات!B$4:B$484),"",INDEX(البيانات!$A$4:$CP$484,ROWS($A$1:B229),COLUMNS($B$12:C240)))</f>
        <v>علمي</v>
      </c>
      <c r="E240" s="6" t="str">
        <f>IF(ROWS(D$12:D240)&gt;COUNTA(البيانات!C$4:C$484),"",INDEX(البيانات!$A$4:$CP$484,ROWS($A$1:C229),COLUMNS($B$12:D240)))</f>
        <v>12 [علمي]/2</v>
      </c>
      <c r="F240" s="6" t="str">
        <f>IF(ROWS(E$12:E240)&gt;COUNTA(البيانات!D$4:D$484),"",INDEX(البيانات!$A$4:$CP$484,ROWS($A$1:D229),COLUMNS($B$12:E240)))</f>
        <v>70172755</v>
      </c>
      <c r="G240" s="6" t="str">
        <f>IF(ROWS(F$12:F240)&gt;COUNTA(البيانات!E$4:E$484),"",INDEX(البيانات!$A$4:$CP$484,ROWS($A$1:E229),COLUMNS($B$12:F240)))</f>
        <v>محمد يوسف 229</v>
      </c>
      <c r="H240" s="6">
        <f>IF(ROWS(F$12:F240)&gt;COUNTA(البيانات!$A$4:$A$484),"",INDEX(البيانات!$A$4:$CP$484,ROWS($A$1:A229),7*(COLUMNS($H$12:H240)-1)+11))</f>
        <v>100</v>
      </c>
      <c r="I240" s="6">
        <f>IF(ROWS(G$12:G240)&gt;COUNTA(البيانات!$A$4:$A$484),"",INDEX(البيانات!$A$4:$CP$484,ROWS($A$1:B229),7*(COLUMNS($H$12:I240)-1)+11))</f>
        <v>99</v>
      </c>
      <c r="J240" s="6">
        <f>IF(ROWS(H$12:H240)&gt;COUNTA(البيانات!$A$4:$A$484),"",INDEX(البيانات!$A$4:$CP$484,ROWS($A$1:C229),7*(COLUMNS($H$12:J240)-1)+11))</f>
        <v>96</v>
      </c>
      <c r="K240" s="6">
        <f>IF(ROWS(I$12:I240)&gt;COUNTA(البيانات!$A$4:$A$484),"",INDEX(البيانات!$A$4:$CP$484,ROWS($A$1:D229),7*(COLUMNS($H$12:K240)-1)+11))</f>
        <v>0</v>
      </c>
      <c r="L240" s="6">
        <f>IF(ROWS(J$12:J240)&gt;COUNTA(البيانات!$A$4:$A$484),"",INDEX(البيانات!$A$4:$CP$484,ROWS($A$1:E229),7*(COLUMNS($H$12:L240)-1)+11))</f>
        <v>0</v>
      </c>
      <c r="M240" s="6">
        <f>IF(ROWS(K$12:K240)&gt;COUNTA(البيانات!$A$4:$A$484),"",INDEX(البيانات!$A$4:$CP$484,ROWS($A$1:F229),7*(COLUMNS($H$12:M240)-1)+11))</f>
        <v>0</v>
      </c>
      <c r="N240" s="6">
        <f>IF(ROWS(L$12:L240)&gt;COUNTA(البيانات!$A$4:$A$484),"",INDEX(البيانات!$A$4:$CP$484,ROWS($A$1:G229),7*(COLUMNS($H$12:N240)-1)+11))</f>
        <v>97.9</v>
      </c>
      <c r="O240" s="6">
        <f>IF(ROWS(M$12:M240)&gt;COUNTA(البيانات!$A$4:$A$484),"",INDEX(البيانات!$A$4:$CP$484,ROWS($A$1:H229),7*(COLUMNS($H$12:O240)-1)+11))</f>
        <v>0</v>
      </c>
      <c r="P240" s="6">
        <f>IF(ROWS(N$12:N240)&gt;COUNTA(البيانات!$A$4:$A$484),"",INDEX(البيانات!$A$4:$CP$484,ROWS($A$1:I229),7*(COLUMNS($H$12:P240)-1)+11))</f>
        <v>89.1</v>
      </c>
      <c r="Q240" s="6">
        <f>IF(ROWS(O$12:O240)&gt;COUNTA(البيانات!$A$4:$A$484),"",INDEX(البيانات!$A$4:$CP$484,ROWS($A$1:J229),7*(COLUMNS($H$12:Q240)-1)+11))</f>
        <v>98.8</v>
      </c>
      <c r="R240" s="6">
        <f>IF(ROWS(P$12:P240)&gt;COUNTA(البيانات!$A$4:$A$484),"",INDEX(البيانات!$A$4:$CP$484,ROWS($A$1:K229),7*(COLUMNS($H$12:R240)-1)+11))</f>
        <v>98.3</v>
      </c>
      <c r="S240" s="6">
        <f>IF(ROWS(Q$12:Q240)&gt;COUNTA(البيانات!$A$4:$A$484),"",INDEX(البيانات!$A$4:$CP$484,ROWS($A$1:L229),7*(COLUMNS($H$12:S240)-1)+11))</f>
        <v>96.6</v>
      </c>
      <c r="T240" s="5">
        <f>IF(ROWS(P$12:P240)&gt;COUNTA(البيانات!$A$4:$A$484),"",AVERAGE($H240:$S240))</f>
        <v>64.641666666666666</v>
      </c>
      <c r="U240" s="5" t="str">
        <f t="array" ref="U240">IF(ROWS($U$12:U240)&gt;$Y$11,"",INDEX($G$12:$G$492,SMALL(IF($G$12:$G$492&lt;&gt;"",IF(($T$12:$T$492&gt;=55)*($T$12:$T$492&lt;=60)+($T$12:$T$492&gt;=95)*($T$12:$T$492&lt;=100)=1,ROW($G$12:$G$492)-ROW($G$12)+1)),ROWS($U$12:U240))))</f>
        <v/>
      </c>
      <c r="V240" s="17" t="str">
        <f>IF(ROWS($V$12:V240)&gt;$Y$11,"",INDEX($T$12:$T$600,MATCH($U240,$G$12:$G$600,0)))</f>
        <v/>
      </c>
      <c r="W240" s="5"/>
    </row>
    <row r="241" spans="3:23" x14ac:dyDescent="0.35">
      <c r="C241" s="6" t="str">
        <f>IF(ROWS(B$12:B241)&gt;COUNTA(البيانات!A$4:A$484),"",INDEX(البيانات!$A$4:$CP$484,ROWS($A$1:A230),COLUMNS($B$12:B241)))</f>
        <v>مدرسة طة حسين</v>
      </c>
      <c r="D241" s="6" t="str">
        <f>IF(ROWS(C$12:C241)&gt;COUNTA(البيانات!B$4:B$484),"",INDEX(البيانات!$A$4:$CP$484,ROWS($A$1:B230),COLUMNS($B$12:C241)))</f>
        <v>علمي</v>
      </c>
      <c r="E241" s="6" t="str">
        <f>IF(ROWS(D$12:D241)&gt;COUNTA(البيانات!C$4:C$484),"",INDEX(البيانات!$A$4:$CP$484,ROWS($A$1:C230),COLUMNS($B$12:D241)))</f>
        <v>12 [علمي]/2</v>
      </c>
      <c r="F241" s="6" t="str">
        <f>IF(ROWS(E$12:E241)&gt;COUNTA(البيانات!D$4:D$484),"",INDEX(البيانات!$A$4:$CP$484,ROWS($A$1:D230),COLUMNS($B$12:E241)))</f>
        <v>20712451</v>
      </c>
      <c r="G241" s="6" t="str">
        <f>IF(ROWS(F$12:F241)&gt;COUNTA(البيانات!E$4:E$484),"",INDEX(البيانات!$A$4:$CP$484,ROWS($A$1:E230),COLUMNS($B$12:F241)))</f>
        <v>محمد يوسف 230</v>
      </c>
      <c r="H241" s="6">
        <f>IF(ROWS(F$12:F241)&gt;COUNTA(البيانات!$A$4:$A$484),"",INDEX(البيانات!$A$4:$CP$484,ROWS($A$1:A230),7*(COLUMNS($H$12:H241)-1)+11))</f>
        <v>96.1</v>
      </c>
      <c r="I241" s="6">
        <f>IF(ROWS(G$12:G241)&gt;COUNTA(البيانات!$A$4:$A$484),"",INDEX(البيانات!$A$4:$CP$484,ROWS($A$1:B230),7*(COLUMNS($H$12:I241)-1)+11))</f>
        <v>95.9</v>
      </c>
      <c r="J241" s="6">
        <f>IF(ROWS(H$12:H241)&gt;COUNTA(البيانات!$A$4:$A$484),"",INDEX(البيانات!$A$4:$CP$484,ROWS($A$1:C230),7*(COLUMNS($H$12:J241)-1)+11))</f>
        <v>94.8</v>
      </c>
      <c r="K241" s="6">
        <f>IF(ROWS(I$12:I241)&gt;COUNTA(البيانات!$A$4:$A$484),"",INDEX(البيانات!$A$4:$CP$484,ROWS($A$1:D230),7*(COLUMNS($H$12:K241)-1)+11))</f>
        <v>0</v>
      </c>
      <c r="L241" s="6">
        <f>IF(ROWS(J$12:J241)&gt;COUNTA(البيانات!$A$4:$A$484),"",INDEX(البيانات!$A$4:$CP$484,ROWS($A$1:E230),7*(COLUMNS($H$12:L241)-1)+11))</f>
        <v>0</v>
      </c>
      <c r="M241" s="6">
        <f>IF(ROWS(K$12:K241)&gt;COUNTA(البيانات!$A$4:$A$484),"",INDEX(البيانات!$A$4:$CP$484,ROWS($A$1:F230),7*(COLUMNS($H$12:M241)-1)+11))</f>
        <v>0</v>
      </c>
      <c r="N241" s="6">
        <f>IF(ROWS(L$12:L241)&gt;COUNTA(البيانات!$A$4:$A$484),"",INDEX(البيانات!$A$4:$CP$484,ROWS($A$1:G230),7*(COLUMNS($H$12:N241)-1)+11))</f>
        <v>84</v>
      </c>
      <c r="O241" s="6">
        <f>IF(ROWS(M$12:M241)&gt;COUNTA(البيانات!$A$4:$A$484),"",INDEX(البيانات!$A$4:$CP$484,ROWS($A$1:H230),7*(COLUMNS($H$12:O241)-1)+11))</f>
        <v>0</v>
      </c>
      <c r="P241" s="6">
        <f>IF(ROWS(N$12:N241)&gt;COUNTA(البيانات!$A$4:$A$484),"",INDEX(البيانات!$A$4:$CP$484,ROWS($A$1:I230),7*(COLUMNS($H$12:P241)-1)+11))</f>
        <v>85.9</v>
      </c>
      <c r="Q241" s="6">
        <f>IF(ROWS(O$12:O241)&gt;COUNTA(البيانات!$A$4:$A$484),"",INDEX(البيانات!$A$4:$CP$484,ROWS($A$1:J230),7*(COLUMNS($H$12:Q241)-1)+11))</f>
        <v>91.2</v>
      </c>
      <c r="R241" s="6">
        <f>IF(ROWS(P$12:P241)&gt;COUNTA(البيانات!$A$4:$A$484),"",INDEX(البيانات!$A$4:$CP$484,ROWS($A$1:K230),7*(COLUMNS($H$12:R241)-1)+11))</f>
        <v>97.3</v>
      </c>
      <c r="S241" s="6">
        <f>IF(ROWS(Q$12:Q241)&gt;COUNTA(البيانات!$A$4:$A$484),"",INDEX(البيانات!$A$4:$CP$484,ROWS($A$1:L230),7*(COLUMNS($H$12:S241)-1)+11))</f>
        <v>93</v>
      </c>
      <c r="T241" s="5">
        <f>IF(ROWS(P$12:P241)&gt;COUNTA(البيانات!$A$4:$A$484),"",AVERAGE($H241:$S241))</f>
        <v>61.516666666666673</v>
      </c>
      <c r="U241" s="5" t="str">
        <f t="array" ref="U241">IF(ROWS($U$12:U241)&gt;$Y$11,"",INDEX($G$12:$G$492,SMALL(IF($G$12:$G$492&lt;&gt;"",IF(($T$12:$T$492&gt;=55)*($T$12:$T$492&lt;=60)+($T$12:$T$492&gt;=95)*($T$12:$T$492&lt;=100)=1,ROW($G$12:$G$492)-ROW($G$12)+1)),ROWS($U$12:U241))))</f>
        <v/>
      </c>
      <c r="V241" s="17" t="str">
        <f>IF(ROWS($V$12:V241)&gt;$Y$11,"",INDEX($T$12:$T$600,MATCH($U241,$G$12:$G$600,0)))</f>
        <v/>
      </c>
      <c r="W241" s="5"/>
    </row>
    <row r="242" spans="3:23" x14ac:dyDescent="0.35">
      <c r="C242" s="6" t="str">
        <f>IF(ROWS(B$12:B242)&gt;COUNTA(البيانات!A$4:A$484),"",INDEX(البيانات!$A$4:$CP$484,ROWS($A$1:A231),COLUMNS($B$12:B242)))</f>
        <v>مدرسة طة حسين</v>
      </c>
      <c r="D242" s="6" t="str">
        <f>IF(ROWS(C$12:C242)&gt;COUNTA(البيانات!B$4:B$484),"",INDEX(البيانات!$A$4:$CP$484,ROWS($A$1:B231),COLUMNS($B$12:C242)))</f>
        <v>علمي</v>
      </c>
      <c r="E242" s="6" t="str">
        <f>IF(ROWS(D$12:D242)&gt;COUNTA(البيانات!C$4:C$484),"",INDEX(البيانات!$A$4:$CP$484,ROWS($A$1:C231),COLUMNS($B$12:D242)))</f>
        <v>12 [علمي]/2</v>
      </c>
      <c r="F242" s="6" t="str">
        <f>IF(ROWS(E$12:E242)&gt;COUNTA(البيانات!D$4:D$484),"",INDEX(البيانات!$A$4:$CP$484,ROWS($A$1:D231),COLUMNS($B$12:E242)))</f>
        <v>20314568</v>
      </c>
      <c r="G242" s="6" t="str">
        <f>IF(ROWS(F$12:F242)&gt;COUNTA(البيانات!E$4:E$484),"",INDEX(البيانات!$A$4:$CP$484,ROWS($A$1:E231),COLUMNS($B$12:F242)))</f>
        <v>محمد يوسف 231</v>
      </c>
      <c r="H242" s="6">
        <f>IF(ROWS(F$12:F242)&gt;COUNTA(البيانات!$A$4:$A$484),"",INDEX(البيانات!$A$4:$CP$484,ROWS($A$1:A231),7*(COLUMNS($H$12:H242)-1)+11))</f>
        <v>91.4</v>
      </c>
      <c r="I242" s="6">
        <f>IF(ROWS(G$12:G242)&gt;COUNTA(البيانات!$A$4:$A$484),"",INDEX(البيانات!$A$4:$CP$484,ROWS($A$1:B231),7*(COLUMNS($H$12:I242)-1)+11))</f>
        <v>83</v>
      </c>
      <c r="J242" s="6">
        <f>IF(ROWS(H$12:H242)&gt;COUNTA(البيانات!$A$4:$A$484),"",INDEX(البيانات!$A$4:$CP$484,ROWS($A$1:C231),7*(COLUMNS($H$12:J242)-1)+11))</f>
        <v>82.8</v>
      </c>
      <c r="K242" s="6">
        <f>IF(ROWS(I$12:I242)&gt;COUNTA(البيانات!$A$4:$A$484),"",INDEX(البيانات!$A$4:$CP$484,ROWS($A$1:D231),7*(COLUMNS($H$12:K242)-1)+11))</f>
        <v>0</v>
      </c>
      <c r="L242" s="6">
        <f>IF(ROWS(J$12:J242)&gt;COUNTA(البيانات!$A$4:$A$484),"",INDEX(البيانات!$A$4:$CP$484,ROWS($A$1:E231),7*(COLUMNS($H$12:L242)-1)+11))</f>
        <v>0</v>
      </c>
      <c r="M242" s="6">
        <f>IF(ROWS(K$12:K242)&gt;COUNTA(البيانات!$A$4:$A$484),"",INDEX(البيانات!$A$4:$CP$484,ROWS($A$1:F231),7*(COLUMNS($H$12:M242)-1)+11))</f>
        <v>0</v>
      </c>
      <c r="N242" s="6">
        <f>IF(ROWS(L$12:L242)&gt;COUNTA(البيانات!$A$4:$A$484),"",INDEX(البيانات!$A$4:$CP$484,ROWS($A$1:G231),7*(COLUMNS($H$12:N242)-1)+11))</f>
        <v>77.3</v>
      </c>
      <c r="O242" s="6">
        <f>IF(ROWS(M$12:M242)&gt;COUNTA(البيانات!$A$4:$A$484),"",INDEX(البيانات!$A$4:$CP$484,ROWS($A$1:H231),7*(COLUMNS($H$12:O242)-1)+11))</f>
        <v>0</v>
      </c>
      <c r="P242" s="6">
        <f>IF(ROWS(N$12:N242)&gt;COUNTA(البيانات!$A$4:$A$484),"",INDEX(البيانات!$A$4:$CP$484,ROWS($A$1:I231),7*(COLUMNS($H$12:P242)-1)+11))</f>
        <v>69</v>
      </c>
      <c r="Q242" s="6">
        <f>IF(ROWS(O$12:O242)&gt;COUNTA(البيانات!$A$4:$A$484),"",INDEX(البيانات!$A$4:$CP$484,ROWS($A$1:J231),7*(COLUMNS($H$12:Q242)-1)+11))</f>
        <v>76.8</v>
      </c>
      <c r="R242" s="6">
        <f>IF(ROWS(P$12:P242)&gt;COUNTA(البيانات!$A$4:$A$484),"",INDEX(البيانات!$A$4:$CP$484,ROWS($A$1:K231),7*(COLUMNS($H$12:R242)-1)+11))</f>
        <v>87.3</v>
      </c>
      <c r="S242" s="6">
        <f>IF(ROWS(Q$12:Q242)&gt;COUNTA(البيانات!$A$4:$A$484),"",INDEX(البيانات!$A$4:$CP$484,ROWS($A$1:L231),7*(COLUMNS($H$12:S242)-1)+11))</f>
        <v>74</v>
      </c>
      <c r="T242" s="5">
        <f>IF(ROWS(P$12:P242)&gt;COUNTA(البيانات!$A$4:$A$484),"",AVERAGE($H242:$S242))</f>
        <v>53.466666666666669</v>
      </c>
      <c r="U242" s="5" t="str">
        <f t="array" ref="U242">IF(ROWS($U$12:U242)&gt;$Y$11,"",INDEX($G$12:$G$492,SMALL(IF($G$12:$G$492&lt;&gt;"",IF(($T$12:$T$492&gt;=55)*($T$12:$T$492&lt;=60)+($T$12:$T$492&gt;=95)*($T$12:$T$492&lt;=100)=1,ROW($G$12:$G$492)-ROW($G$12)+1)),ROWS($U$12:U242))))</f>
        <v/>
      </c>
      <c r="V242" s="17" t="str">
        <f>IF(ROWS($V$12:V242)&gt;$Y$11,"",INDEX($T$12:$T$600,MATCH($U242,$G$12:$G$600,0)))</f>
        <v/>
      </c>
      <c r="W242" s="5"/>
    </row>
    <row r="243" spans="3:23" x14ac:dyDescent="0.35">
      <c r="C243" s="6" t="str">
        <f>IF(ROWS(B$12:B243)&gt;COUNTA(البيانات!A$4:A$484),"",INDEX(البيانات!$A$4:$CP$484,ROWS($A$1:A232),COLUMNS($B$12:B243)))</f>
        <v>مدرسة طة حسين</v>
      </c>
      <c r="D243" s="6" t="str">
        <f>IF(ROWS(C$12:C243)&gt;COUNTA(البيانات!B$4:B$484),"",INDEX(البيانات!$A$4:$CP$484,ROWS($A$1:B232),COLUMNS($B$12:C243)))</f>
        <v>علمي</v>
      </c>
      <c r="E243" s="6" t="str">
        <f>IF(ROWS(D$12:D243)&gt;COUNTA(البيانات!C$4:C$484),"",INDEX(البيانات!$A$4:$CP$484,ROWS($A$1:C232),COLUMNS($B$12:D243)))</f>
        <v>12 [علمي]/2</v>
      </c>
      <c r="F243" s="6" t="str">
        <f>IF(ROWS(E$12:E243)&gt;COUNTA(البيانات!D$4:D$484),"",INDEX(البيانات!$A$4:$CP$484,ROWS($A$1:D232),COLUMNS($B$12:E243)))</f>
        <v>20324589</v>
      </c>
      <c r="G243" s="6" t="str">
        <f>IF(ROWS(F$12:F243)&gt;COUNTA(البيانات!E$4:E$484),"",INDEX(البيانات!$A$4:$CP$484,ROWS($A$1:E232),COLUMNS($B$12:F243)))</f>
        <v>محمد يوسف 232</v>
      </c>
      <c r="H243" s="6">
        <f>IF(ROWS(F$12:F243)&gt;COUNTA(البيانات!$A$4:$A$484),"",INDEX(البيانات!$A$4:$CP$484,ROWS($A$1:A232),7*(COLUMNS($H$12:H243)-1)+11))</f>
        <v>99</v>
      </c>
      <c r="I243" s="6">
        <f>IF(ROWS(G$12:G243)&gt;COUNTA(البيانات!$A$4:$A$484),"",INDEX(البيانات!$A$4:$CP$484,ROWS($A$1:B232),7*(COLUMNS($H$12:I243)-1)+11))</f>
        <v>95.7</v>
      </c>
      <c r="J243" s="6">
        <f>IF(ROWS(H$12:H243)&gt;COUNTA(البيانات!$A$4:$A$484),"",INDEX(البيانات!$A$4:$CP$484,ROWS($A$1:C232),7*(COLUMNS($H$12:J243)-1)+11))</f>
        <v>89.7</v>
      </c>
      <c r="K243" s="6">
        <f>IF(ROWS(I$12:I243)&gt;COUNTA(البيانات!$A$4:$A$484),"",INDEX(البيانات!$A$4:$CP$484,ROWS($A$1:D232),7*(COLUMNS($H$12:K243)-1)+11))</f>
        <v>0</v>
      </c>
      <c r="L243" s="6">
        <f>IF(ROWS(J$12:J243)&gt;COUNTA(البيانات!$A$4:$A$484),"",INDEX(البيانات!$A$4:$CP$484,ROWS($A$1:E232),7*(COLUMNS($H$12:L243)-1)+11))</f>
        <v>0</v>
      </c>
      <c r="M243" s="6">
        <f>IF(ROWS(K$12:K243)&gt;COUNTA(البيانات!$A$4:$A$484),"",INDEX(البيانات!$A$4:$CP$484,ROWS($A$1:F232),7*(COLUMNS($H$12:M243)-1)+11))</f>
        <v>0</v>
      </c>
      <c r="N243" s="6">
        <f>IF(ROWS(L$12:L243)&gt;COUNTA(البيانات!$A$4:$A$484),"",INDEX(البيانات!$A$4:$CP$484,ROWS($A$1:G232),7*(COLUMNS($H$12:N243)-1)+11))</f>
        <v>99.8</v>
      </c>
      <c r="O243" s="6">
        <f>IF(ROWS(M$12:M243)&gt;COUNTA(البيانات!$A$4:$A$484),"",INDEX(البيانات!$A$4:$CP$484,ROWS($A$1:H232),7*(COLUMNS($H$12:O243)-1)+11))</f>
        <v>0</v>
      </c>
      <c r="P243" s="6">
        <f>IF(ROWS(N$12:N243)&gt;COUNTA(البيانات!$A$4:$A$484),"",INDEX(البيانات!$A$4:$CP$484,ROWS($A$1:I232),7*(COLUMNS($H$12:P243)-1)+11))</f>
        <v>87.6</v>
      </c>
      <c r="Q243" s="6">
        <f>IF(ROWS(O$12:O243)&gt;COUNTA(البيانات!$A$4:$A$484),"",INDEX(البيانات!$A$4:$CP$484,ROWS($A$1:J232),7*(COLUMNS($H$12:Q243)-1)+11))</f>
        <v>96.8</v>
      </c>
      <c r="R243" s="6">
        <f>IF(ROWS(P$12:P243)&gt;COUNTA(البيانات!$A$4:$A$484),"",INDEX(البيانات!$A$4:$CP$484,ROWS($A$1:K232),7*(COLUMNS($H$12:R243)-1)+11))</f>
        <v>96.3</v>
      </c>
      <c r="S243" s="6">
        <f>IF(ROWS(Q$12:Q243)&gt;COUNTA(البيانات!$A$4:$A$484),"",INDEX(البيانات!$A$4:$CP$484,ROWS($A$1:L232),7*(COLUMNS($H$12:S243)-1)+11))</f>
        <v>91.8</v>
      </c>
      <c r="T243" s="5">
        <f>IF(ROWS(P$12:P243)&gt;COUNTA(البيانات!$A$4:$A$484),"",AVERAGE($H243:$S243))</f>
        <v>63.058333333333316</v>
      </c>
      <c r="U243" s="5" t="str">
        <f t="array" ref="U243">IF(ROWS($U$12:U243)&gt;$Y$11,"",INDEX($G$12:$G$492,SMALL(IF($G$12:$G$492&lt;&gt;"",IF(($T$12:$T$492&gt;=55)*($T$12:$T$492&lt;=60)+($T$12:$T$492&gt;=95)*($T$12:$T$492&lt;=100)=1,ROW($G$12:$G$492)-ROW($G$12)+1)),ROWS($U$12:U243))))</f>
        <v/>
      </c>
      <c r="V243" s="17" t="str">
        <f>IF(ROWS($V$12:V243)&gt;$Y$11,"",INDEX($T$12:$T$600,MATCH($U243,$G$12:$G$600,0)))</f>
        <v/>
      </c>
      <c r="W243" s="5"/>
    </row>
    <row r="244" spans="3:23" x14ac:dyDescent="0.35">
      <c r="C244" s="6" t="str">
        <f>IF(ROWS(B$12:B244)&gt;COUNTA(البيانات!A$4:A$484),"",INDEX(البيانات!$A$4:$CP$484,ROWS($A$1:A233),COLUMNS($B$12:B244)))</f>
        <v>مدرسة طة حسين</v>
      </c>
      <c r="D244" s="6" t="str">
        <f>IF(ROWS(C$12:C244)&gt;COUNTA(البيانات!B$4:B$484),"",INDEX(البيانات!$A$4:$CP$484,ROWS($A$1:B233),COLUMNS($B$12:C244)))</f>
        <v>علمي</v>
      </c>
      <c r="E244" s="6" t="str">
        <f>IF(ROWS(D$12:D244)&gt;COUNTA(البيانات!C$4:C$484),"",INDEX(البيانات!$A$4:$CP$484,ROWS($A$1:C233),COLUMNS($B$12:D244)))</f>
        <v>12 [علمي]/2</v>
      </c>
      <c r="F244" s="6" t="str">
        <f>IF(ROWS(E$12:E244)&gt;COUNTA(البيانات!D$4:D$484),"",INDEX(البيانات!$A$4:$CP$484,ROWS($A$1:D233),COLUMNS($B$12:E244)))</f>
        <v>20216001</v>
      </c>
      <c r="G244" s="6" t="str">
        <f>IF(ROWS(F$12:F244)&gt;COUNTA(البيانات!E$4:E$484),"",INDEX(البيانات!$A$4:$CP$484,ROWS($A$1:E233),COLUMNS($B$12:F244)))</f>
        <v>محمد يوسف 233</v>
      </c>
      <c r="H244" s="6">
        <f>IF(ROWS(F$12:F244)&gt;COUNTA(البيانات!$A$4:$A$484),"",INDEX(البيانات!$A$4:$CP$484,ROWS($A$1:A233),7*(COLUMNS($H$12:H244)-1)+11))</f>
        <v>88.9</v>
      </c>
      <c r="I244" s="6">
        <f>IF(ROWS(G$12:G244)&gt;COUNTA(البيانات!$A$4:$A$484),"",INDEX(البيانات!$A$4:$CP$484,ROWS($A$1:B233),7*(COLUMNS($H$12:I244)-1)+11))</f>
        <v>78.599999999999994</v>
      </c>
      <c r="J244" s="6">
        <f>IF(ROWS(H$12:H244)&gt;COUNTA(البيانات!$A$4:$A$484),"",INDEX(البيانات!$A$4:$CP$484,ROWS($A$1:C233),7*(COLUMNS($H$12:J244)-1)+11))</f>
        <v>75.5</v>
      </c>
      <c r="K244" s="6">
        <f>IF(ROWS(I$12:I244)&gt;COUNTA(البيانات!$A$4:$A$484),"",INDEX(البيانات!$A$4:$CP$484,ROWS($A$1:D233),7*(COLUMNS($H$12:K244)-1)+11))</f>
        <v>0</v>
      </c>
      <c r="L244" s="6">
        <f>IF(ROWS(J$12:J244)&gt;COUNTA(البيانات!$A$4:$A$484),"",INDEX(البيانات!$A$4:$CP$484,ROWS($A$1:E233),7*(COLUMNS($H$12:L244)-1)+11))</f>
        <v>0</v>
      </c>
      <c r="M244" s="6">
        <f>IF(ROWS(K$12:K244)&gt;COUNTA(البيانات!$A$4:$A$484),"",INDEX(البيانات!$A$4:$CP$484,ROWS($A$1:F233),7*(COLUMNS($H$12:M244)-1)+11))</f>
        <v>0</v>
      </c>
      <c r="N244" s="6">
        <f>IF(ROWS(L$12:L244)&gt;COUNTA(البيانات!$A$4:$A$484),"",INDEX(البيانات!$A$4:$CP$484,ROWS($A$1:G233),7*(COLUMNS($H$12:N244)-1)+11))</f>
        <v>67</v>
      </c>
      <c r="O244" s="6">
        <f>IF(ROWS(M$12:M244)&gt;COUNTA(البيانات!$A$4:$A$484),"",INDEX(البيانات!$A$4:$CP$484,ROWS($A$1:H233),7*(COLUMNS($H$12:O244)-1)+11))</f>
        <v>0</v>
      </c>
      <c r="P244" s="6">
        <f>IF(ROWS(N$12:N244)&gt;COUNTA(البيانات!$A$4:$A$484),"",INDEX(البيانات!$A$4:$CP$484,ROWS($A$1:I233),7*(COLUMNS($H$12:P244)-1)+11))</f>
        <v>62.4</v>
      </c>
      <c r="Q244" s="6">
        <f>IF(ROWS(O$12:O244)&gt;COUNTA(البيانات!$A$4:$A$484),"",INDEX(البيانات!$A$4:$CP$484,ROWS($A$1:J233),7*(COLUMNS($H$12:Q244)-1)+11))</f>
        <v>71.7</v>
      </c>
      <c r="R244" s="6">
        <f>IF(ROWS(P$12:P244)&gt;COUNTA(البيانات!$A$4:$A$484),"",INDEX(البيانات!$A$4:$CP$484,ROWS($A$1:K233),7*(COLUMNS($H$12:R244)-1)+11))</f>
        <v>77.7</v>
      </c>
      <c r="S244" s="6">
        <f>IF(ROWS(Q$12:Q244)&gt;COUNTA(البيانات!$A$4:$A$484),"",INDEX(البيانات!$A$4:$CP$484,ROWS($A$1:L233),7*(COLUMNS($H$12:S244)-1)+11))</f>
        <v>70.2</v>
      </c>
      <c r="T244" s="5">
        <f>IF(ROWS(P$12:P244)&gt;COUNTA(البيانات!$A$4:$A$484),"",AVERAGE($H244:$S244))</f>
        <v>49.333333333333336</v>
      </c>
      <c r="U244" s="5" t="str">
        <f t="array" ref="U244">IF(ROWS($U$12:U244)&gt;$Y$11,"",INDEX($G$12:$G$492,SMALL(IF($G$12:$G$492&lt;&gt;"",IF(($T$12:$T$492&gt;=55)*($T$12:$T$492&lt;=60)+($T$12:$T$492&gt;=95)*($T$12:$T$492&lt;=100)=1,ROW($G$12:$G$492)-ROW($G$12)+1)),ROWS($U$12:U244))))</f>
        <v/>
      </c>
      <c r="V244" s="17" t="str">
        <f>IF(ROWS($V$12:V244)&gt;$Y$11,"",INDEX($T$12:$T$600,MATCH($U244,$G$12:$G$600,0)))</f>
        <v/>
      </c>
      <c r="W244" s="5"/>
    </row>
    <row r="245" spans="3:23" x14ac:dyDescent="0.35">
      <c r="C245" s="6" t="str">
        <f>IF(ROWS(B$12:B245)&gt;COUNTA(البيانات!A$4:A$484),"",INDEX(البيانات!$A$4:$CP$484,ROWS($A$1:A234),COLUMNS($B$12:B245)))</f>
        <v>مدرسة طة حسين</v>
      </c>
      <c r="D245" s="6" t="str">
        <f>IF(ROWS(C$12:C245)&gt;COUNTA(البيانات!B$4:B$484),"",INDEX(البيانات!$A$4:$CP$484,ROWS($A$1:B234),COLUMNS($B$12:C245)))</f>
        <v>علمي</v>
      </c>
      <c r="E245" s="6" t="str">
        <f>IF(ROWS(D$12:D245)&gt;COUNTA(البيانات!C$4:C$484),"",INDEX(البيانات!$A$4:$CP$484,ROWS($A$1:C234),COLUMNS($B$12:D245)))</f>
        <v>12 [علمي]/2</v>
      </c>
      <c r="F245" s="6" t="str">
        <f>IF(ROWS(E$12:E245)&gt;COUNTA(البيانات!D$4:D$484),"",INDEX(البيانات!$A$4:$CP$484,ROWS($A$1:D234),COLUMNS($B$12:E245)))</f>
        <v>20111192</v>
      </c>
      <c r="G245" s="6" t="str">
        <f>IF(ROWS(F$12:F245)&gt;COUNTA(البيانات!E$4:E$484),"",INDEX(البيانات!$A$4:$CP$484,ROWS($A$1:E234),COLUMNS($B$12:F245)))</f>
        <v>محمد يوسف 234</v>
      </c>
      <c r="H245" s="6">
        <f>IF(ROWS(F$12:F245)&gt;COUNTA(البيانات!$A$4:$A$484),"",INDEX(البيانات!$A$4:$CP$484,ROWS($A$1:A234),7*(COLUMNS($H$12:H245)-1)+11))</f>
        <v>80.8</v>
      </c>
      <c r="I245" s="6">
        <f>IF(ROWS(G$12:G245)&gt;COUNTA(البيانات!$A$4:$A$484),"",INDEX(البيانات!$A$4:$CP$484,ROWS($A$1:B234),7*(COLUMNS($H$12:I245)-1)+11))</f>
        <v>76.599999999999994</v>
      </c>
      <c r="J245" s="6">
        <f>IF(ROWS(H$12:H245)&gt;COUNTA(البيانات!$A$4:$A$484),"",INDEX(البيانات!$A$4:$CP$484,ROWS($A$1:C234),7*(COLUMNS($H$12:J245)-1)+11))</f>
        <v>63.1</v>
      </c>
      <c r="K245" s="6">
        <f>IF(ROWS(I$12:I245)&gt;COUNTA(البيانات!$A$4:$A$484),"",INDEX(البيانات!$A$4:$CP$484,ROWS($A$1:D234),7*(COLUMNS($H$12:K245)-1)+11))</f>
        <v>0</v>
      </c>
      <c r="L245" s="6">
        <f>IF(ROWS(J$12:J245)&gt;COUNTA(البيانات!$A$4:$A$484),"",INDEX(البيانات!$A$4:$CP$484,ROWS($A$1:E234),7*(COLUMNS($H$12:L245)-1)+11))</f>
        <v>0</v>
      </c>
      <c r="M245" s="6">
        <f>IF(ROWS(K$12:K245)&gt;COUNTA(البيانات!$A$4:$A$484),"",INDEX(البيانات!$A$4:$CP$484,ROWS($A$1:F234),7*(COLUMNS($H$12:M245)-1)+11))</f>
        <v>0</v>
      </c>
      <c r="N245" s="6">
        <f>IF(ROWS(L$12:L245)&gt;COUNTA(البيانات!$A$4:$A$484),"",INDEX(البيانات!$A$4:$CP$484,ROWS($A$1:G234),7*(COLUMNS($H$12:N245)-1)+11))</f>
        <v>68.7</v>
      </c>
      <c r="O245" s="6">
        <f>IF(ROWS(M$12:M245)&gt;COUNTA(البيانات!$A$4:$A$484),"",INDEX(البيانات!$A$4:$CP$484,ROWS($A$1:H234),7*(COLUMNS($H$12:O245)-1)+11))</f>
        <v>0</v>
      </c>
      <c r="P245" s="6">
        <f>IF(ROWS(N$12:N245)&gt;COUNTA(البيانات!$A$4:$A$484),"",INDEX(البيانات!$A$4:$CP$484,ROWS($A$1:I234),7*(COLUMNS($H$12:P245)-1)+11))</f>
        <v>67.7</v>
      </c>
      <c r="Q245" s="6">
        <f>IF(ROWS(O$12:O245)&gt;COUNTA(البيانات!$A$4:$A$484),"",INDEX(البيانات!$A$4:$CP$484,ROWS($A$1:J234),7*(COLUMNS($H$12:Q245)-1)+11))</f>
        <v>68.400000000000006</v>
      </c>
      <c r="R245" s="6">
        <f>IF(ROWS(P$12:P245)&gt;COUNTA(البيانات!$A$4:$A$484),"",INDEX(البيانات!$A$4:$CP$484,ROWS($A$1:K234),7*(COLUMNS($H$12:R245)-1)+11))</f>
        <v>82.8</v>
      </c>
      <c r="S245" s="6">
        <f>IF(ROWS(Q$12:Q245)&gt;COUNTA(البيانات!$A$4:$A$484),"",INDEX(البيانات!$A$4:$CP$484,ROWS($A$1:L234),7*(COLUMNS($H$12:S245)-1)+11))</f>
        <v>74.099999999999994</v>
      </c>
      <c r="T245" s="5">
        <f>IF(ROWS(P$12:P245)&gt;COUNTA(البيانات!$A$4:$A$484),"",AVERAGE($H245:$S245))</f>
        <v>48.516666666666659</v>
      </c>
      <c r="U245" s="5" t="str">
        <f t="array" ref="U245">IF(ROWS($U$12:U245)&gt;$Y$11,"",INDEX($G$12:$G$492,SMALL(IF($G$12:$G$492&lt;&gt;"",IF(($T$12:$T$492&gt;=55)*($T$12:$T$492&lt;=60)+($T$12:$T$492&gt;=95)*($T$12:$T$492&lt;=100)=1,ROW($G$12:$G$492)-ROW($G$12)+1)),ROWS($U$12:U245))))</f>
        <v/>
      </c>
      <c r="V245" s="17" t="str">
        <f>IF(ROWS($V$12:V245)&gt;$Y$11,"",INDEX($T$12:$T$600,MATCH($U245,$G$12:$G$600,0)))</f>
        <v/>
      </c>
      <c r="W245" s="5"/>
    </row>
    <row r="246" spans="3:23" x14ac:dyDescent="0.35">
      <c r="C246" s="6" t="str">
        <f>IF(ROWS(B$12:B246)&gt;COUNTA(البيانات!A$4:A$484),"",INDEX(البيانات!$A$4:$CP$484,ROWS($A$1:A235),COLUMNS($B$12:B246)))</f>
        <v>مدرسة طة حسين</v>
      </c>
      <c r="D246" s="6" t="str">
        <f>IF(ROWS(C$12:C246)&gt;COUNTA(البيانات!B$4:B$484),"",INDEX(البيانات!$A$4:$CP$484,ROWS($A$1:B235),COLUMNS($B$12:C246)))</f>
        <v>علمي</v>
      </c>
      <c r="E246" s="6" t="str">
        <f>IF(ROWS(D$12:D246)&gt;COUNTA(البيانات!C$4:C$484),"",INDEX(البيانات!$A$4:$CP$484,ROWS($A$1:C235),COLUMNS($B$12:D246)))</f>
        <v>12 [علمي]/2</v>
      </c>
      <c r="F246" s="6" t="str">
        <f>IF(ROWS(E$12:E246)&gt;COUNTA(البيانات!D$4:D$484),"",INDEX(البيانات!$A$4:$CP$484,ROWS($A$1:D235),COLUMNS($B$12:E246)))</f>
        <v>20208020</v>
      </c>
      <c r="G246" s="6" t="str">
        <f>IF(ROWS(F$12:F246)&gt;COUNTA(البيانات!E$4:E$484),"",INDEX(البيانات!$A$4:$CP$484,ROWS($A$1:E235),COLUMNS($B$12:F246)))</f>
        <v>محمد يوسف 235</v>
      </c>
      <c r="H246" s="6">
        <f>IF(ROWS(F$12:F246)&gt;COUNTA(البيانات!$A$4:$A$484),"",INDEX(البيانات!$A$4:$CP$484,ROWS($A$1:A235),7*(COLUMNS($H$12:H246)-1)+11))</f>
        <v>97.6</v>
      </c>
      <c r="I246" s="6">
        <f>IF(ROWS(G$12:G246)&gt;COUNTA(البيانات!$A$4:$A$484),"",INDEX(البيانات!$A$4:$CP$484,ROWS($A$1:B235),7*(COLUMNS($H$12:I246)-1)+11))</f>
        <v>91.2</v>
      </c>
      <c r="J246" s="6">
        <f>IF(ROWS(H$12:H246)&gt;COUNTA(البيانات!$A$4:$A$484),"",INDEX(البيانات!$A$4:$CP$484,ROWS($A$1:C235),7*(COLUMNS($H$12:J246)-1)+11))</f>
        <v>83.1</v>
      </c>
      <c r="K246" s="6">
        <f>IF(ROWS(I$12:I246)&gt;COUNTA(البيانات!$A$4:$A$484),"",INDEX(البيانات!$A$4:$CP$484,ROWS($A$1:D235),7*(COLUMNS($H$12:K246)-1)+11))</f>
        <v>0</v>
      </c>
      <c r="L246" s="6">
        <f>IF(ROWS(J$12:J246)&gt;COUNTA(البيانات!$A$4:$A$484),"",INDEX(البيانات!$A$4:$CP$484,ROWS($A$1:E235),7*(COLUMNS($H$12:L246)-1)+11))</f>
        <v>0</v>
      </c>
      <c r="M246" s="6">
        <f>IF(ROWS(K$12:K246)&gt;COUNTA(البيانات!$A$4:$A$484),"",INDEX(البيانات!$A$4:$CP$484,ROWS($A$1:F235),7*(COLUMNS($H$12:M246)-1)+11))</f>
        <v>0</v>
      </c>
      <c r="N246" s="6">
        <f>IF(ROWS(L$12:L246)&gt;COUNTA(البيانات!$A$4:$A$484),"",INDEX(البيانات!$A$4:$CP$484,ROWS($A$1:G235),7*(COLUMNS($H$12:N246)-1)+11))</f>
        <v>78.599999999999994</v>
      </c>
      <c r="O246" s="6">
        <f>IF(ROWS(M$12:M246)&gt;COUNTA(البيانات!$A$4:$A$484),"",INDEX(البيانات!$A$4:$CP$484,ROWS($A$1:H235),7*(COLUMNS($H$12:O246)-1)+11))</f>
        <v>0</v>
      </c>
      <c r="P246" s="6">
        <f>IF(ROWS(N$12:N246)&gt;COUNTA(البيانات!$A$4:$A$484),"",INDEX(البيانات!$A$4:$CP$484,ROWS($A$1:I235),7*(COLUMNS($H$12:P246)-1)+11))</f>
        <v>70.8</v>
      </c>
      <c r="Q246" s="6">
        <f>IF(ROWS(O$12:O246)&gt;COUNTA(البيانات!$A$4:$A$484),"",INDEX(البيانات!$A$4:$CP$484,ROWS($A$1:J235),7*(COLUMNS($H$12:Q246)-1)+11))</f>
        <v>85.2</v>
      </c>
      <c r="R246" s="6">
        <f>IF(ROWS(P$12:P246)&gt;COUNTA(البيانات!$A$4:$A$484),"",INDEX(البيانات!$A$4:$CP$484,ROWS($A$1:K235),7*(COLUMNS($H$12:R246)-1)+11))</f>
        <v>94.2</v>
      </c>
      <c r="S246" s="6">
        <f>IF(ROWS(Q$12:Q246)&gt;COUNTA(البيانات!$A$4:$A$484),"",INDEX(البيانات!$A$4:$CP$484,ROWS($A$1:L235),7*(COLUMNS($H$12:S246)-1)+11))</f>
        <v>84.8</v>
      </c>
      <c r="T246" s="5">
        <f>IF(ROWS(P$12:P246)&gt;COUNTA(البيانات!$A$4:$A$484),"",AVERAGE($H246:$S246))</f>
        <v>57.125</v>
      </c>
      <c r="U246" s="5" t="str">
        <f t="array" ref="U246">IF(ROWS($U$12:U246)&gt;$Y$11,"",INDEX($G$12:$G$492,SMALL(IF($G$12:$G$492&lt;&gt;"",IF(($T$12:$T$492&gt;=55)*($T$12:$T$492&lt;=60)+($T$12:$T$492&gt;=95)*($T$12:$T$492&lt;=100)=1,ROW($G$12:$G$492)-ROW($G$12)+1)),ROWS($U$12:U246))))</f>
        <v/>
      </c>
      <c r="V246" s="17" t="str">
        <f>IF(ROWS($V$12:V246)&gt;$Y$11,"",INDEX($T$12:$T$600,MATCH($U246,$G$12:$G$600,0)))</f>
        <v/>
      </c>
      <c r="W246" s="5"/>
    </row>
    <row r="247" spans="3:23" x14ac:dyDescent="0.35">
      <c r="C247" s="6" t="str">
        <f>IF(ROWS(B$12:B247)&gt;COUNTA(البيانات!A$4:A$484),"",INDEX(البيانات!$A$4:$CP$484,ROWS($A$1:A236),COLUMNS($B$12:B247)))</f>
        <v>مدرسة طة حسين</v>
      </c>
      <c r="D247" s="6" t="str">
        <f>IF(ROWS(C$12:C247)&gt;COUNTA(البيانات!B$4:B$484),"",INDEX(البيانات!$A$4:$CP$484,ROWS($A$1:B236),COLUMNS($B$12:C247)))</f>
        <v>علمي</v>
      </c>
      <c r="E247" s="6" t="str">
        <f>IF(ROWS(D$12:D247)&gt;COUNTA(البيانات!C$4:C$484),"",INDEX(البيانات!$A$4:$CP$484,ROWS($A$1:C236),COLUMNS($B$12:D247)))</f>
        <v>12 [علمي]/2</v>
      </c>
      <c r="F247" s="6" t="str">
        <f>IF(ROWS(E$12:E247)&gt;COUNTA(البيانات!D$4:D$484),"",INDEX(البيانات!$A$4:$CP$484,ROWS($A$1:D236),COLUMNS($B$12:E247)))</f>
        <v>20724403</v>
      </c>
      <c r="G247" s="6" t="str">
        <f>IF(ROWS(F$12:F247)&gt;COUNTA(البيانات!E$4:E$484),"",INDEX(البيانات!$A$4:$CP$484,ROWS($A$1:E236),COLUMNS($B$12:F247)))</f>
        <v>محمد يوسف 236</v>
      </c>
      <c r="H247" s="6">
        <f>IF(ROWS(F$12:F247)&gt;COUNTA(البيانات!$A$4:$A$484),"",INDEX(البيانات!$A$4:$CP$484,ROWS($A$1:A236),7*(COLUMNS($H$12:H247)-1)+11))</f>
        <v>95.8</v>
      </c>
      <c r="I247" s="6">
        <f>IF(ROWS(G$12:G247)&gt;COUNTA(البيانات!$A$4:$A$484),"",INDEX(البيانات!$A$4:$CP$484,ROWS($A$1:B236),7*(COLUMNS($H$12:I247)-1)+11))</f>
        <v>89.3</v>
      </c>
      <c r="J247" s="6">
        <f>IF(ROWS(H$12:H247)&gt;COUNTA(البيانات!$A$4:$A$484),"",INDEX(البيانات!$A$4:$CP$484,ROWS($A$1:C236),7*(COLUMNS($H$12:J247)-1)+11))</f>
        <v>91.9</v>
      </c>
      <c r="K247" s="6">
        <f>IF(ROWS(I$12:I247)&gt;COUNTA(البيانات!$A$4:$A$484),"",INDEX(البيانات!$A$4:$CP$484,ROWS($A$1:D236),7*(COLUMNS($H$12:K247)-1)+11))</f>
        <v>0</v>
      </c>
      <c r="L247" s="6">
        <f>IF(ROWS(J$12:J247)&gt;COUNTA(البيانات!$A$4:$A$484),"",INDEX(البيانات!$A$4:$CP$484,ROWS($A$1:E236),7*(COLUMNS($H$12:L247)-1)+11))</f>
        <v>0</v>
      </c>
      <c r="M247" s="6">
        <f>IF(ROWS(K$12:K247)&gt;COUNTA(البيانات!$A$4:$A$484),"",INDEX(البيانات!$A$4:$CP$484,ROWS($A$1:F236),7*(COLUMNS($H$12:M247)-1)+11))</f>
        <v>0</v>
      </c>
      <c r="N247" s="6">
        <f>IF(ROWS(L$12:L247)&gt;COUNTA(البيانات!$A$4:$A$484),"",INDEX(البيانات!$A$4:$CP$484,ROWS($A$1:G236),7*(COLUMNS($H$12:N247)-1)+11))</f>
        <v>77.400000000000006</v>
      </c>
      <c r="O247" s="6">
        <f>IF(ROWS(M$12:M247)&gt;COUNTA(البيانات!$A$4:$A$484),"",INDEX(البيانات!$A$4:$CP$484,ROWS($A$1:H236),7*(COLUMNS($H$12:O247)-1)+11))</f>
        <v>0</v>
      </c>
      <c r="P247" s="6">
        <f>IF(ROWS(N$12:N247)&gt;COUNTA(البيانات!$A$4:$A$484),"",INDEX(البيانات!$A$4:$CP$484,ROWS($A$1:I236),7*(COLUMNS($H$12:P247)-1)+11))</f>
        <v>74.900000000000006</v>
      </c>
      <c r="Q247" s="6">
        <f>IF(ROWS(O$12:O247)&gt;COUNTA(البيانات!$A$4:$A$484),"",INDEX(البيانات!$A$4:$CP$484,ROWS($A$1:J236),7*(COLUMNS($H$12:Q247)-1)+11))</f>
        <v>77.599999999999994</v>
      </c>
      <c r="R247" s="6">
        <f>IF(ROWS(P$12:P247)&gt;COUNTA(البيانات!$A$4:$A$484),"",INDEX(البيانات!$A$4:$CP$484,ROWS($A$1:K236),7*(COLUMNS($H$12:R247)-1)+11))</f>
        <v>88.9</v>
      </c>
      <c r="S247" s="6">
        <f>IF(ROWS(Q$12:Q247)&gt;COUNTA(البيانات!$A$4:$A$484),"",INDEX(البيانات!$A$4:$CP$484,ROWS($A$1:L236),7*(COLUMNS($H$12:S247)-1)+11))</f>
        <v>73.5</v>
      </c>
      <c r="T247" s="5">
        <f>IF(ROWS(P$12:P247)&gt;COUNTA(البيانات!$A$4:$A$484),"",AVERAGE($H247:$S247))</f>
        <v>55.774999999999999</v>
      </c>
      <c r="U247" s="5" t="str">
        <f t="array" ref="U247">IF(ROWS($U$12:U247)&gt;$Y$11,"",INDEX($G$12:$G$492,SMALL(IF($G$12:$G$492&lt;&gt;"",IF(($T$12:$T$492&gt;=55)*($T$12:$T$492&lt;=60)+($T$12:$T$492&gt;=95)*($T$12:$T$492&lt;=100)=1,ROW($G$12:$G$492)-ROW($G$12)+1)),ROWS($U$12:U247))))</f>
        <v/>
      </c>
      <c r="V247" s="17" t="str">
        <f>IF(ROWS($V$12:V247)&gt;$Y$11,"",INDEX($T$12:$T$600,MATCH($U247,$G$12:$G$600,0)))</f>
        <v/>
      </c>
      <c r="W247" s="5"/>
    </row>
    <row r="248" spans="3:23" x14ac:dyDescent="0.35">
      <c r="C248" s="6" t="str">
        <f>IF(ROWS(B$12:B248)&gt;COUNTA(البيانات!A$4:A$484),"",INDEX(البيانات!$A$4:$CP$484,ROWS($A$1:A237),COLUMNS($B$12:B248)))</f>
        <v>مدرسة طة حسين</v>
      </c>
      <c r="D248" s="6" t="str">
        <f>IF(ROWS(C$12:C248)&gt;COUNTA(البيانات!B$4:B$484),"",INDEX(البيانات!$A$4:$CP$484,ROWS($A$1:B237),COLUMNS($B$12:C248)))</f>
        <v>علمي</v>
      </c>
      <c r="E248" s="6" t="str">
        <f>IF(ROWS(D$12:D248)&gt;COUNTA(البيانات!C$4:C$484),"",INDEX(البيانات!$A$4:$CP$484,ROWS($A$1:C237),COLUMNS($B$12:D248)))</f>
        <v>12 [علمي]/2</v>
      </c>
      <c r="F248" s="6" t="str">
        <f>IF(ROWS(E$12:E248)&gt;COUNTA(البيانات!D$4:D$484),"",INDEX(البيانات!$A$4:$CP$484,ROWS($A$1:D237),COLUMNS($B$12:E248)))</f>
        <v>20207507</v>
      </c>
      <c r="G248" s="6" t="str">
        <f>IF(ROWS(F$12:F248)&gt;COUNTA(البيانات!E$4:E$484),"",INDEX(البيانات!$A$4:$CP$484,ROWS($A$1:E237),COLUMNS($B$12:F248)))</f>
        <v>محمد يوسف 237</v>
      </c>
      <c r="H248" s="6">
        <f>IF(ROWS(F$12:F248)&gt;COUNTA(البيانات!$A$4:$A$484),"",INDEX(البيانات!$A$4:$CP$484,ROWS($A$1:A237),7*(COLUMNS($H$12:H248)-1)+11))</f>
        <v>87.3</v>
      </c>
      <c r="I248" s="6">
        <f>IF(ROWS(G$12:G248)&gt;COUNTA(البيانات!$A$4:$A$484),"",INDEX(البيانات!$A$4:$CP$484,ROWS($A$1:B237),7*(COLUMNS($H$12:I248)-1)+11))</f>
        <v>85.8</v>
      </c>
      <c r="J248" s="6">
        <f>IF(ROWS(H$12:H248)&gt;COUNTA(البيانات!$A$4:$A$484),"",INDEX(البيانات!$A$4:$CP$484,ROWS($A$1:C237),7*(COLUMNS($H$12:J248)-1)+11))</f>
        <v>79.2</v>
      </c>
      <c r="K248" s="6">
        <f>IF(ROWS(I$12:I248)&gt;COUNTA(البيانات!$A$4:$A$484),"",INDEX(البيانات!$A$4:$CP$484,ROWS($A$1:D237),7*(COLUMNS($H$12:K248)-1)+11))</f>
        <v>0</v>
      </c>
      <c r="L248" s="6">
        <f>IF(ROWS(J$12:J248)&gt;COUNTA(البيانات!$A$4:$A$484),"",INDEX(البيانات!$A$4:$CP$484,ROWS($A$1:E237),7*(COLUMNS($H$12:L248)-1)+11))</f>
        <v>0</v>
      </c>
      <c r="M248" s="6">
        <f>IF(ROWS(K$12:K248)&gt;COUNTA(البيانات!$A$4:$A$484),"",INDEX(البيانات!$A$4:$CP$484,ROWS($A$1:F237),7*(COLUMNS($H$12:M248)-1)+11))</f>
        <v>0</v>
      </c>
      <c r="N248" s="6">
        <f>IF(ROWS(L$12:L248)&gt;COUNTA(البيانات!$A$4:$A$484),"",INDEX(البيانات!$A$4:$CP$484,ROWS($A$1:G237),7*(COLUMNS($H$12:N248)-1)+11))</f>
        <v>85.1</v>
      </c>
      <c r="O248" s="6">
        <f>IF(ROWS(M$12:M248)&gt;COUNTA(البيانات!$A$4:$A$484),"",INDEX(البيانات!$A$4:$CP$484,ROWS($A$1:H237),7*(COLUMNS($H$12:O248)-1)+11))</f>
        <v>0</v>
      </c>
      <c r="P248" s="6">
        <f>IF(ROWS(N$12:N248)&gt;COUNTA(البيانات!$A$4:$A$484),"",INDEX(البيانات!$A$4:$CP$484,ROWS($A$1:I237),7*(COLUMNS($H$12:P248)-1)+11))</f>
        <v>73.5</v>
      </c>
      <c r="Q248" s="6">
        <f>IF(ROWS(O$12:O248)&gt;COUNTA(البيانات!$A$4:$A$484),"",INDEX(البيانات!$A$4:$CP$484,ROWS($A$1:J237),7*(COLUMNS($H$12:Q248)-1)+11))</f>
        <v>72.2</v>
      </c>
      <c r="R248" s="6">
        <f>IF(ROWS(P$12:P248)&gt;COUNTA(البيانات!$A$4:$A$484),"",INDEX(البيانات!$A$4:$CP$484,ROWS($A$1:K237),7*(COLUMNS($H$12:R248)-1)+11))</f>
        <v>79.900000000000006</v>
      </c>
      <c r="S248" s="6">
        <f>IF(ROWS(Q$12:Q248)&gt;COUNTA(البيانات!$A$4:$A$484),"",INDEX(البيانات!$A$4:$CP$484,ROWS($A$1:L237),7*(COLUMNS($H$12:S248)-1)+11))</f>
        <v>67.599999999999994</v>
      </c>
      <c r="T248" s="5">
        <f>IF(ROWS(P$12:P248)&gt;COUNTA(البيانات!$A$4:$A$484),"",AVERAGE($H248:$S248))</f>
        <v>52.550000000000004</v>
      </c>
      <c r="U248" s="5" t="str">
        <f t="array" ref="U248">IF(ROWS($U$12:U248)&gt;$Y$11,"",INDEX($G$12:$G$492,SMALL(IF($G$12:$G$492&lt;&gt;"",IF(($T$12:$T$492&gt;=55)*($T$12:$T$492&lt;=60)+($T$12:$T$492&gt;=95)*($T$12:$T$492&lt;=100)=1,ROW($G$12:$G$492)-ROW($G$12)+1)),ROWS($U$12:U248))))</f>
        <v/>
      </c>
      <c r="V248" s="17" t="str">
        <f>IF(ROWS($V$12:V248)&gt;$Y$11,"",INDEX($T$12:$T$600,MATCH($U248,$G$12:$G$600,0)))</f>
        <v/>
      </c>
      <c r="W248" s="5"/>
    </row>
    <row r="249" spans="3:23" x14ac:dyDescent="0.35">
      <c r="C249" s="6" t="str">
        <f>IF(ROWS(B$12:B249)&gt;COUNTA(البيانات!A$4:A$484),"",INDEX(البيانات!$A$4:$CP$484,ROWS($A$1:A238),COLUMNS($B$12:B249)))</f>
        <v>مدرسة طة حسين</v>
      </c>
      <c r="D249" s="6" t="str">
        <f>IF(ROWS(C$12:C249)&gt;COUNTA(البيانات!B$4:B$484),"",INDEX(البيانات!$A$4:$CP$484,ROWS($A$1:B238),COLUMNS($B$12:C249)))</f>
        <v>علمي</v>
      </c>
      <c r="E249" s="6" t="str">
        <f>IF(ROWS(D$12:D249)&gt;COUNTA(البيانات!C$4:C$484),"",INDEX(البيانات!$A$4:$CP$484,ROWS($A$1:C238),COLUMNS($B$12:D249)))</f>
        <v>12 [علمي]/2</v>
      </c>
      <c r="F249" s="6" t="str">
        <f>IF(ROWS(E$12:E249)&gt;COUNTA(البيانات!D$4:D$484),"",INDEX(البيانات!$A$4:$CP$484,ROWS($A$1:D238),COLUMNS($B$12:E249)))</f>
        <v>20918995</v>
      </c>
      <c r="G249" s="6" t="str">
        <f>IF(ROWS(F$12:F249)&gt;COUNTA(البيانات!E$4:E$484),"",INDEX(البيانات!$A$4:$CP$484,ROWS($A$1:E238),COLUMNS($B$12:F249)))</f>
        <v>محمد يوسف 238</v>
      </c>
      <c r="H249" s="6">
        <f>IF(ROWS(F$12:F249)&gt;COUNTA(البيانات!$A$4:$A$484),"",INDEX(البيانات!$A$4:$CP$484,ROWS($A$1:A238),7*(COLUMNS($H$12:H249)-1)+11))</f>
        <v>96</v>
      </c>
      <c r="I249" s="6">
        <f>IF(ROWS(G$12:G249)&gt;COUNTA(البيانات!$A$4:$A$484),"",INDEX(البيانات!$A$4:$CP$484,ROWS($A$1:B238),7*(COLUMNS($H$12:I249)-1)+11))</f>
        <v>92.2</v>
      </c>
      <c r="J249" s="6">
        <f>IF(ROWS(H$12:H249)&gt;COUNTA(البيانات!$A$4:$A$484),"",INDEX(البيانات!$A$4:$CP$484,ROWS($A$1:C238),7*(COLUMNS($H$12:J249)-1)+11))</f>
        <v>95.3</v>
      </c>
      <c r="K249" s="6">
        <f>IF(ROWS(I$12:I249)&gt;COUNTA(البيانات!$A$4:$A$484),"",INDEX(البيانات!$A$4:$CP$484,ROWS($A$1:D238),7*(COLUMNS($H$12:K249)-1)+11))</f>
        <v>0</v>
      </c>
      <c r="L249" s="6">
        <f>IF(ROWS(J$12:J249)&gt;COUNTA(البيانات!$A$4:$A$484),"",INDEX(البيانات!$A$4:$CP$484,ROWS($A$1:E238),7*(COLUMNS($H$12:L249)-1)+11))</f>
        <v>0</v>
      </c>
      <c r="M249" s="6">
        <f>IF(ROWS(K$12:K249)&gt;COUNTA(البيانات!$A$4:$A$484),"",INDEX(البيانات!$A$4:$CP$484,ROWS($A$1:F238),7*(COLUMNS($H$12:M249)-1)+11))</f>
        <v>0</v>
      </c>
      <c r="N249" s="6">
        <f>IF(ROWS(L$12:L249)&gt;COUNTA(البيانات!$A$4:$A$484),"",INDEX(البيانات!$A$4:$CP$484,ROWS($A$1:G238),7*(COLUMNS($H$12:N249)-1)+11))</f>
        <v>80.599999999999994</v>
      </c>
      <c r="O249" s="6">
        <f>IF(ROWS(M$12:M249)&gt;COUNTA(البيانات!$A$4:$A$484),"",INDEX(البيانات!$A$4:$CP$484,ROWS($A$1:H238),7*(COLUMNS($H$12:O249)-1)+11))</f>
        <v>0</v>
      </c>
      <c r="P249" s="6">
        <f>IF(ROWS(N$12:N249)&gt;COUNTA(البيانات!$A$4:$A$484),"",INDEX(البيانات!$A$4:$CP$484,ROWS($A$1:I238),7*(COLUMNS($H$12:P249)-1)+11))</f>
        <v>76.2</v>
      </c>
      <c r="Q249" s="6">
        <f>IF(ROWS(O$12:O249)&gt;COUNTA(البيانات!$A$4:$A$484),"",INDEX(البيانات!$A$4:$CP$484,ROWS($A$1:J238),7*(COLUMNS($H$12:Q249)-1)+11))</f>
        <v>82.4</v>
      </c>
      <c r="R249" s="6">
        <f>IF(ROWS(P$12:P249)&gt;COUNTA(البيانات!$A$4:$A$484),"",INDEX(البيانات!$A$4:$CP$484,ROWS($A$1:K238),7*(COLUMNS($H$12:R249)-1)+11))</f>
        <v>91.2</v>
      </c>
      <c r="S249" s="6">
        <f>IF(ROWS(Q$12:Q249)&gt;COUNTA(البيانات!$A$4:$A$484),"",INDEX(البيانات!$A$4:$CP$484,ROWS($A$1:L238),7*(COLUMNS($H$12:S249)-1)+11))</f>
        <v>88.2</v>
      </c>
      <c r="T249" s="5">
        <f>IF(ROWS(P$12:P249)&gt;COUNTA(البيانات!$A$4:$A$484),"",AVERAGE($H249:$S249))</f>
        <v>58.508333333333347</v>
      </c>
      <c r="U249" s="5" t="str">
        <f t="array" ref="U249">IF(ROWS($U$12:U249)&gt;$Y$11,"",INDEX($G$12:$G$492,SMALL(IF($G$12:$G$492&lt;&gt;"",IF(($T$12:$T$492&gt;=55)*($T$12:$T$492&lt;=60)+($T$12:$T$492&gt;=95)*($T$12:$T$492&lt;=100)=1,ROW($G$12:$G$492)-ROW($G$12)+1)),ROWS($U$12:U249))))</f>
        <v/>
      </c>
      <c r="V249" s="17" t="str">
        <f>IF(ROWS($V$12:V249)&gt;$Y$11,"",INDEX($T$12:$T$600,MATCH($U249,$G$12:$G$600,0)))</f>
        <v/>
      </c>
      <c r="W249" s="5"/>
    </row>
    <row r="250" spans="3:23" x14ac:dyDescent="0.35">
      <c r="C250" s="6" t="str">
        <f>IF(ROWS(B$12:B250)&gt;COUNTA(البيانات!A$4:A$484),"",INDEX(البيانات!$A$4:$CP$484,ROWS($A$1:A239),COLUMNS($B$12:B250)))</f>
        <v>مدرسة طة حسين</v>
      </c>
      <c r="D250" s="6" t="str">
        <f>IF(ROWS(C$12:C250)&gt;COUNTA(البيانات!B$4:B$484),"",INDEX(البيانات!$A$4:$CP$484,ROWS($A$1:B239),COLUMNS($B$12:C250)))</f>
        <v>علمي</v>
      </c>
      <c r="E250" s="6" t="str">
        <f>IF(ROWS(D$12:D250)&gt;COUNTA(البيانات!C$4:C$484),"",INDEX(البيانات!$A$4:$CP$484,ROWS($A$1:C239),COLUMNS($B$12:D250)))</f>
        <v>12 [علمي]/2</v>
      </c>
      <c r="F250" s="6" t="str">
        <f>IF(ROWS(E$12:E250)&gt;COUNTA(البيانات!D$4:D$484),"",INDEX(البيانات!$A$4:$CP$484,ROWS($A$1:D239),COLUMNS($B$12:E250)))</f>
        <v>20325343</v>
      </c>
      <c r="G250" s="6" t="str">
        <f>IF(ROWS(F$12:F250)&gt;COUNTA(البيانات!E$4:E$484),"",INDEX(البيانات!$A$4:$CP$484,ROWS($A$1:E239),COLUMNS($B$12:F250)))</f>
        <v>محمد يوسف 239</v>
      </c>
      <c r="H250" s="6">
        <f>IF(ROWS(F$12:F250)&gt;COUNTA(البيانات!$A$4:$A$484),"",INDEX(البيانات!$A$4:$CP$484,ROWS($A$1:A239),7*(COLUMNS($H$12:H250)-1)+11))</f>
        <v>85.2</v>
      </c>
      <c r="I250" s="6">
        <f>IF(ROWS(G$12:G250)&gt;COUNTA(البيانات!$A$4:$A$484),"",INDEX(البيانات!$A$4:$CP$484,ROWS($A$1:B239),7*(COLUMNS($H$12:I250)-1)+11))</f>
        <v>79.5</v>
      </c>
      <c r="J250" s="6">
        <f>IF(ROWS(H$12:H250)&gt;COUNTA(البيانات!$A$4:$A$484),"",INDEX(البيانات!$A$4:$CP$484,ROWS($A$1:C239),7*(COLUMNS($H$12:J250)-1)+11))</f>
        <v>74.400000000000006</v>
      </c>
      <c r="K250" s="6">
        <f>IF(ROWS(I$12:I250)&gt;COUNTA(البيانات!$A$4:$A$484),"",INDEX(البيانات!$A$4:$CP$484,ROWS($A$1:D239),7*(COLUMNS($H$12:K250)-1)+11))</f>
        <v>0</v>
      </c>
      <c r="L250" s="6">
        <f>IF(ROWS(J$12:J250)&gt;COUNTA(البيانات!$A$4:$A$484),"",INDEX(البيانات!$A$4:$CP$484,ROWS($A$1:E239),7*(COLUMNS($H$12:L250)-1)+11))</f>
        <v>0</v>
      </c>
      <c r="M250" s="6">
        <f>IF(ROWS(K$12:K250)&gt;COUNTA(البيانات!$A$4:$A$484),"",INDEX(البيانات!$A$4:$CP$484,ROWS($A$1:F239),7*(COLUMNS($H$12:M250)-1)+11))</f>
        <v>0</v>
      </c>
      <c r="N250" s="6">
        <f>IF(ROWS(L$12:L250)&gt;COUNTA(البيانات!$A$4:$A$484),"",INDEX(البيانات!$A$4:$CP$484,ROWS($A$1:G239),7*(COLUMNS($H$12:N250)-1)+11))</f>
        <v>83.5</v>
      </c>
      <c r="O250" s="6">
        <f>IF(ROWS(M$12:M250)&gt;COUNTA(البيانات!$A$4:$A$484),"",INDEX(البيانات!$A$4:$CP$484,ROWS($A$1:H239),7*(COLUMNS($H$12:O250)-1)+11))</f>
        <v>0</v>
      </c>
      <c r="P250" s="6">
        <f>IF(ROWS(N$12:N250)&gt;COUNTA(البيانات!$A$4:$A$484),"",INDEX(البيانات!$A$4:$CP$484,ROWS($A$1:I239),7*(COLUMNS($H$12:P250)-1)+11))</f>
        <v>79.5</v>
      </c>
      <c r="Q250" s="6">
        <f>IF(ROWS(O$12:O250)&gt;COUNTA(البيانات!$A$4:$A$484),"",INDEX(البيانات!$A$4:$CP$484,ROWS($A$1:J239),7*(COLUMNS($H$12:Q250)-1)+11))</f>
        <v>80.8</v>
      </c>
      <c r="R250" s="6">
        <f>IF(ROWS(P$12:P250)&gt;COUNTA(البيانات!$A$4:$A$484),"",INDEX(البيانات!$A$4:$CP$484,ROWS($A$1:K239),7*(COLUMNS($H$12:R250)-1)+11))</f>
        <v>90.4</v>
      </c>
      <c r="S250" s="6">
        <f>IF(ROWS(Q$12:Q250)&gt;COUNTA(البيانات!$A$4:$A$484),"",INDEX(البيانات!$A$4:$CP$484,ROWS($A$1:L239),7*(COLUMNS($H$12:S250)-1)+11))</f>
        <v>77.900000000000006</v>
      </c>
      <c r="T250" s="5">
        <f>IF(ROWS(P$12:P250)&gt;COUNTA(البيانات!$A$4:$A$484),"",AVERAGE($H250:$S250))</f>
        <v>54.266666666666673</v>
      </c>
      <c r="U250" s="5" t="str">
        <f t="array" ref="U250">IF(ROWS($U$12:U250)&gt;$Y$11,"",INDEX($G$12:$G$492,SMALL(IF($G$12:$G$492&lt;&gt;"",IF(($T$12:$T$492&gt;=55)*($T$12:$T$492&lt;=60)+($T$12:$T$492&gt;=95)*($T$12:$T$492&lt;=100)=1,ROW($G$12:$G$492)-ROW($G$12)+1)),ROWS($U$12:U250))))</f>
        <v/>
      </c>
      <c r="V250" s="17" t="str">
        <f>IF(ROWS($V$12:V250)&gt;$Y$11,"",INDEX($T$12:$T$600,MATCH($U250,$G$12:$G$600,0)))</f>
        <v/>
      </c>
      <c r="W250" s="5"/>
    </row>
    <row r="251" spans="3:23" x14ac:dyDescent="0.35">
      <c r="C251" s="6" t="str">
        <f>IF(ROWS(B$12:B251)&gt;COUNTA(البيانات!A$4:A$484),"",INDEX(البيانات!$A$4:$CP$484,ROWS($A$1:A240),COLUMNS($B$12:B251)))</f>
        <v>مدرسة طة حسين</v>
      </c>
      <c r="D251" s="6" t="str">
        <f>IF(ROWS(C$12:C251)&gt;COUNTA(البيانات!B$4:B$484),"",INDEX(البيانات!$A$4:$CP$484,ROWS($A$1:B240),COLUMNS($B$12:C251)))</f>
        <v>علمي</v>
      </c>
      <c r="E251" s="6" t="str">
        <f>IF(ROWS(D$12:D251)&gt;COUNTA(البيانات!C$4:C$484),"",INDEX(البيانات!$A$4:$CP$484,ROWS($A$1:C240),COLUMNS($B$12:D251)))</f>
        <v>12 [علمي]/2</v>
      </c>
      <c r="F251" s="6" t="str">
        <f>IF(ROWS(E$12:E251)&gt;COUNTA(البيانات!D$4:D$484),"",INDEX(البيانات!$A$4:$CP$484,ROWS($A$1:D240),COLUMNS($B$12:E251)))</f>
        <v>20207668</v>
      </c>
      <c r="G251" s="6" t="str">
        <f>IF(ROWS(F$12:F251)&gt;COUNTA(البيانات!E$4:E$484),"",INDEX(البيانات!$A$4:$CP$484,ROWS($A$1:E240),COLUMNS($B$12:F251)))</f>
        <v>محمد يوسف 240</v>
      </c>
      <c r="H251" s="6">
        <f>IF(ROWS(F$12:F251)&gt;COUNTA(البيانات!$A$4:$A$484),"",INDEX(البيانات!$A$4:$CP$484,ROWS($A$1:A240),7*(COLUMNS($H$12:H251)-1)+11))</f>
        <v>93.8</v>
      </c>
      <c r="I251" s="6">
        <f>IF(ROWS(G$12:G251)&gt;COUNTA(البيانات!$A$4:$A$484),"",INDEX(البيانات!$A$4:$CP$484,ROWS($A$1:B240),7*(COLUMNS($H$12:I251)-1)+11))</f>
        <v>86.1</v>
      </c>
      <c r="J251" s="6">
        <f>IF(ROWS(H$12:H251)&gt;COUNTA(البيانات!$A$4:$A$484),"",INDEX(البيانات!$A$4:$CP$484,ROWS($A$1:C240),7*(COLUMNS($H$12:J251)-1)+11))</f>
        <v>74.099999999999994</v>
      </c>
      <c r="K251" s="6">
        <f>IF(ROWS(I$12:I251)&gt;COUNTA(البيانات!$A$4:$A$484),"",INDEX(البيانات!$A$4:$CP$484,ROWS($A$1:D240),7*(COLUMNS($H$12:K251)-1)+11))</f>
        <v>0</v>
      </c>
      <c r="L251" s="6">
        <f>IF(ROWS(J$12:J251)&gt;COUNTA(البيانات!$A$4:$A$484),"",INDEX(البيانات!$A$4:$CP$484,ROWS($A$1:E240),7*(COLUMNS($H$12:L251)-1)+11))</f>
        <v>0</v>
      </c>
      <c r="M251" s="6">
        <f>IF(ROWS(K$12:K251)&gt;COUNTA(البيانات!$A$4:$A$484),"",INDEX(البيانات!$A$4:$CP$484,ROWS($A$1:F240),7*(COLUMNS($H$12:M251)-1)+11))</f>
        <v>0</v>
      </c>
      <c r="N251" s="6">
        <f>IF(ROWS(L$12:L251)&gt;COUNTA(البيانات!$A$4:$A$484),"",INDEX(البيانات!$A$4:$CP$484,ROWS($A$1:G240),7*(COLUMNS($H$12:N251)-1)+11))</f>
        <v>83.5</v>
      </c>
      <c r="O251" s="6">
        <f>IF(ROWS(M$12:M251)&gt;COUNTA(البيانات!$A$4:$A$484),"",INDEX(البيانات!$A$4:$CP$484,ROWS($A$1:H240),7*(COLUMNS($H$12:O251)-1)+11))</f>
        <v>0</v>
      </c>
      <c r="P251" s="6">
        <f>IF(ROWS(N$12:N251)&gt;COUNTA(البيانات!$A$4:$A$484),"",INDEX(البيانات!$A$4:$CP$484,ROWS($A$1:I240),7*(COLUMNS($H$12:P251)-1)+11))</f>
        <v>76.8</v>
      </c>
      <c r="Q251" s="6">
        <f>IF(ROWS(O$12:O251)&gt;COUNTA(البيانات!$A$4:$A$484),"",INDEX(البيانات!$A$4:$CP$484,ROWS($A$1:J240),7*(COLUMNS($H$12:Q251)-1)+11))</f>
        <v>86.4</v>
      </c>
      <c r="R251" s="6">
        <f>IF(ROWS(P$12:P251)&gt;COUNTA(البيانات!$A$4:$A$484),"",INDEX(البيانات!$A$4:$CP$484,ROWS($A$1:K240),7*(COLUMNS($H$12:R251)-1)+11))</f>
        <v>92.1</v>
      </c>
      <c r="S251" s="6">
        <f>IF(ROWS(Q$12:Q251)&gt;COUNTA(البيانات!$A$4:$A$484),"",INDEX(البيانات!$A$4:$CP$484,ROWS($A$1:L240),7*(COLUMNS($H$12:S251)-1)+11))</f>
        <v>88.3</v>
      </c>
      <c r="T251" s="5">
        <f>IF(ROWS(P$12:P251)&gt;COUNTA(البيانات!$A$4:$A$484),"",AVERAGE($H251:$S251))</f>
        <v>56.758333333333333</v>
      </c>
      <c r="U251" s="5" t="str">
        <f t="array" ref="U251">IF(ROWS($U$12:U251)&gt;$Y$11,"",INDEX($G$12:$G$492,SMALL(IF($G$12:$G$492&lt;&gt;"",IF(($T$12:$T$492&gt;=55)*($T$12:$T$492&lt;=60)+($T$12:$T$492&gt;=95)*($T$12:$T$492&lt;=100)=1,ROW($G$12:$G$492)-ROW($G$12)+1)),ROWS($U$12:U251))))</f>
        <v/>
      </c>
      <c r="V251" s="17" t="str">
        <f>IF(ROWS($V$12:V251)&gt;$Y$11,"",INDEX($T$12:$T$600,MATCH($U251,$G$12:$G$600,0)))</f>
        <v/>
      </c>
      <c r="W251" s="5"/>
    </row>
    <row r="252" spans="3:23" x14ac:dyDescent="0.35">
      <c r="C252" s="6" t="str">
        <f>IF(ROWS(B$12:B252)&gt;COUNTA(البيانات!A$4:A$484),"",INDEX(البيانات!$A$4:$CP$484,ROWS($A$1:A241),COLUMNS($B$12:B252)))</f>
        <v>مدرسة طة حسين</v>
      </c>
      <c r="D252" s="6" t="str">
        <f>IF(ROWS(C$12:C252)&gt;COUNTA(البيانات!B$4:B$484),"",INDEX(البيانات!$A$4:$CP$484,ROWS($A$1:B241),COLUMNS($B$12:C252)))</f>
        <v>علمي</v>
      </c>
      <c r="E252" s="6" t="str">
        <f>IF(ROWS(D$12:D252)&gt;COUNTA(البيانات!C$4:C$484),"",INDEX(البيانات!$A$4:$CP$484,ROWS($A$1:C241),COLUMNS($B$12:D252)))</f>
        <v>12 [علمي]/2</v>
      </c>
      <c r="F252" s="6" t="str">
        <f>IF(ROWS(E$12:E252)&gt;COUNTA(البيانات!D$4:D$484),"",INDEX(البيانات!$A$4:$CP$484,ROWS($A$1:D241),COLUMNS($B$12:E252)))</f>
        <v>20719911</v>
      </c>
      <c r="G252" s="6" t="str">
        <f>IF(ROWS(F$12:F252)&gt;COUNTA(البيانات!E$4:E$484),"",INDEX(البيانات!$A$4:$CP$484,ROWS($A$1:E241),COLUMNS($B$12:F252)))</f>
        <v>محمد يوسف 241</v>
      </c>
      <c r="H252" s="6">
        <f>IF(ROWS(F$12:F252)&gt;COUNTA(البيانات!$A$4:$A$484),"",INDEX(البيانات!$A$4:$CP$484,ROWS($A$1:A241),7*(COLUMNS($H$12:H252)-1)+11))</f>
        <v>95.2</v>
      </c>
      <c r="I252" s="6">
        <f>IF(ROWS(G$12:G252)&gt;COUNTA(البيانات!$A$4:$A$484),"",INDEX(البيانات!$A$4:$CP$484,ROWS($A$1:B241),7*(COLUMNS($H$12:I252)-1)+11))</f>
        <v>91.1</v>
      </c>
      <c r="J252" s="6">
        <f>IF(ROWS(H$12:H252)&gt;COUNTA(البيانات!$A$4:$A$484),"",INDEX(البيانات!$A$4:$CP$484,ROWS($A$1:C241),7*(COLUMNS($H$12:J252)-1)+11))</f>
        <v>82.2</v>
      </c>
      <c r="K252" s="6">
        <f>IF(ROWS(I$12:I252)&gt;COUNTA(البيانات!$A$4:$A$484),"",INDEX(البيانات!$A$4:$CP$484,ROWS($A$1:D241),7*(COLUMNS($H$12:K252)-1)+11))</f>
        <v>0</v>
      </c>
      <c r="L252" s="6">
        <f>IF(ROWS(J$12:J252)&gt;COUNTA(البيانات!$A$4:$A$484),"",INDEX(البيانات!$A$4:$CP$484,ROWS($A$1:E241),7*(COLUMNS($H$12:L252)-1)+11))</f>
        <v>0</v>
      </c>
      <c r="M252" s="6">
        <f>IF(ROWS(K$12:K252)&gt;COUNTA(البيانات!$A$4:$A$484),"",INDEX(البيانات!$A$4:$CP$484,ROWS($A$1:F241),7*(COLUMNS($H$12:M252)-1)+11))</f>
        <v>0</v>
      </c>
      <c r="N252" s="6">
        <f>IF(ROWS(L$12:L252)&gt;COUNTA(البيانات!$A$4:$A$484),"",INDEX(البيانات!$A$4:$CP$484,ROWS($A$1:G241),7*(COLUMNS($H$12:N252)-1)+11))</f>
        <v>92.6</v>
      </c>
      <c r="O252" s="6">
        <f>IF(ROWS(M$12:M252)&gt;COUNTA(البيانات!$A$4:$A$484),"",INDEX(البيانات!$A$4:$CP$484,ROWS($A$1:H241),7*(COLUMNS($H$12:O252)-1)+11))</f>
        <v>0</v>
      </c>
      <c r="P252" s="6">
        <f>IF(ROWS(N$12:N252)&gt;COUNTA(البيانات!$A$4:$A$484),"",INDEX(البيانات!$A$4:$CP$484,ROWS($A$1:I241),7*(COLUMNS($H$12:P252)-1)+11))</f>
        <v>87.4</v>
      </c>
      <c r="Q252" s="6">
        <f>IF(ROWS(O$12:O252)&gt;COUNTA(البيانات!$A$4:$A$484),"",INDEX(البيانات!$A$4:$CP$484,ROWS($A$1:J241),7*(COLUMNS($H$12:Q252)-1)+11))</f>
        <v>84.1</v>
      </c>
      <c r="R252" s="6">
        <f>IF(ROWS(P$12:P252)&gt;COUNTA(البيانات!$A$4:$A$484),"",INDEX(البيانات!$A$4:$CP$484,ROWS($A$1:K241),7*(COLUMNS($H$12:R252)-1)+11))</f>
        <v>88.1</v>
      </c>
      <c r="S252" s="6">
        <f>IF(ROWS(Q$12:Q252)&gt;COUNTA(البيانات!$A$4:$A$484),"",INDEX(البيانات!$A$4:$CP$484,ROWS($A$1:L241),7*(COLUMNS($H$12:S252)-1)+11))</f>
        <v>87.2</v>
      </c>
      <c r="T252" s="5">
        <f>IF(ROWS(P$12:P252)&gt;COUNTA(البيانات!$A$4:$A$484),"",AVERAGE($H252:$S252))</f>
        <v>58.991666666666674</v>
      </c>
      <c r="U252" s="5" t="str">
        <f t="array" ref="U252">IF(ROWS($U$12:U252)&gt;$Y$11,"",INDEX($G$12:$G$492,SMALL(IF($G$12:$G$492&lt;&gt;"",IF(($T$12:$T$492&gt;=55)*($T$12:$T$492&lt;=60)+($T$12:$T$492&gt;=95)*($T$12:$T$492&lt;=100)=1,ROW($G$12:$G$492)-ROW($G$12)+1)),ROWS($U$12:U252))))</f>
        <v/>
      </c>
      <c r="V252" s="17" t="str">
        <f>IF(ROWS($V$12:V252)&gt;$Y$11,"",INDEX($T$12:$T$600,MATCH($U252,$G$12:$G$600,0)))</f>
        <v/>
      </c>
      <c r="W252" s="5"/>
    </row>
    <row r="253" spans="3:23" x14ac:dyDescent="0.35">
      <c r="C253" s="6" t="str">
        <f>IF(ROWS(B$12:B253)&gt;COUNTA(البيانات!A$4:A$484),"",INDEX(البيانات!$A$4:$CP$484,ROWS($A$1:A242),COLUMNS($B$12:B253)))</f>
        <v>مدرسة طة حسين</v>
      </c>
      <c r="D253" s="6" t="str">
        <f>IF(ROWS(C$12:C253)&gt;COUNTA(البيانات!B$4:B$484),"",INDEX(البيانات!$A$4:$CP$484,ROWS($A$1:B242),COLUMNS($B$12:C253)))</f>
        <v>أدبي</v>
      </c>
      <c r="E253" s="6" t="str">
        <f>IF(ROWS(D$12:D253)&gt;COUNTA(البيانات!C$4:C$484),"",INDEX(البيانات!$A$4:$CP$484,ROWS($A$1:C242),COLUMNS($B$12:D253)))</f>
        <v>12 [أدبي]/1</v>
      </c>
      <c r="F253" s="6" t="str">
        <f>IF(ROWS(E$12:E253)&gt;COUNTA(البيانات!D$4:D$484),"",INDEX(البيانات!$A$4:$CP$484,ROWS($A$1:D242),COLUMNS($B$12:E253)))</f>
        <v>20208473</v>
      </c>
      <c r="G253" s="6" t="str">
        <f>IF(ROWS(F$12:F253)&gt;COUNTA(البيانات!E$4:E$484),"",INDEX(البيانات!$A$4:$CP$484,ROWS($A$1:E242),COLUMNS($B$12:F253)))</f>
        <v>محمد يوسف 242</v>
      </c>
      <c r="H253" s="6">
        <f>IF(ROWS(F$12:F253)&gt;COUNTA(البيانات!$A$4:$A$484),"",INDEX(البيانات!$A$4:$CP$484,ROWS($A$1:A242),7*(COLUMNS($H$12:H253)-1)+11))</f>
        <v>65.900000000000006</v>
      </c>
      <c r="I253" s="6">
        <f>IF(ROWS(G$12:G253)&gt;COUNTA(البيانات!$A$4:$A$484),"",INDEX(البيانات!$A$4:$CP$484,ROWS($A$1:B242),7*(COLUMNS($H$12:I253)-1)+11))</f>
        <v>71.900000000000006</v>
      </c>
      <c r="J253" s="6">
        <f>IF(ROWS(H$12:H253)&gt;COUNTA(البيانات!$A$4:$A$484),"",INDEX(البيانات!$A$4:$CP$484,ROWS($A$1:C242),7*(COLUMNS($H$12:J253)-1)+11))</f>
        <v>75.5</v>
      </c>
      <c r="K253" s="6">
        <f>IF(ROWS(I$12:I253)&gt;COUNTA(البيانات!$A$4:$A$484),"",INDEX(البيانات!$A$4:$CP$484,ROWS($A$1:D242),7*(COLUMNS($H$12:K253)-1)+11))</f>
        <v>81</v>
      </c>
      <c r="L253" s="6">
        <f>IF(ROWS(J$12:J253)&gt;COUNTA(البيانات!$A$4:$A$484),"",INDEX(البيانات!$A$4:$CP$484,ROWS($A$1:E242),7*(COLUMNS($H$12:L253)-1)+11))</f>
        <v>76.2</v>
      </c>
      <c r="M253" s="6">
        <f>IF(ROWS(K$12:K253)&gt;COUNTA(البيانات!$A$4:$A$484),"",INDEX(البيانات!$A$4:$CP$484,ROWS($A$1:F242),7*(COLUMNS($H$12:M253)-1)+11))</f>
        <v>84.1</v>
      </c>
      <c r="N253" s="6">
        <f>IF(ROWS(L$12:L253)&gt;COUNTA(البيانات!$A$4:$A$484),"",INDEX(البيانات!$A$4:$CP$484,ROWS($A$1:G242),7*(COLUMNS($H$12:N253)-1)+11))</f>
        <v>89.6</v>
      </c>
      <c r="O253" s="6">
        <f>IF(ROWS(M$12:M253)&gt;COUNTA(البيانات!$A$4:$A$484),"",INDEX(البيانات!$A$4:$CP$484,ROWS($A$1:H242),7*(COLUMNS($H$12:O253)-1)+11))</f>
        <v>71.900000000000006</v>
      </c>
      <c r="P253" s="6">
        <f>IF(ROWS(N$12:N253)&gt;COUNTA(البيانات!$A$4:$A$484),"",INDEX(البيانات!$A$4:$CP$484,ROWS($A$1:I242),7*(COLUMNS($H$12:P253)-1)+11))</f>
        <v>73.7</v>
      </c>
      <c r="Q253" s="6">
        <f>IF(ROWS(O$12:O253)&gt;COUNTA(البيانات!$A$4:$A$484),"",INDEX(البيانات!$A$4:$CP$484,ROWS($A$1:J242),7*(COLUMNS($H$12:Q253)-1)+11))</f>
        <v>0</v>
      </c>
      <c r="R253" s="6">
        <f>IF(ROWS(P$12:P253)&gt;COUNTA(البيانات!$A$4:$A$484),"",INDEX(البيانات!$A$4:$CP$484,ROWS($A$1:K242),7*(COLUMNS($H$12:R253)-1)+11))</f>
        <v>82.1</v>
      </c>
      <c r="S253" s="6">
        <f>IF(ROWS(Q$12:Q253)&gt;COUNTA(البيانات!$A$4:$A$484),"",INDEX(البيانات!$A$4:$CP$484,ROWS($A$1:L242),7*(COLUMNS($H$12:S253)-1)+11))</f>
        <v>0</v>
      </c>
      <c r="T253" s="5">
        <f>IF(ROWS(P$12:P253)&gt;COUNTA(البيانات!$A$4:$A$484),"",AVERAGE($H253:$S253))</f>
        <v>64.325000000000003</v>
      </c>
      <c r="U253" s="5" t="str">
        <f t="array" ref="U253">IF(ROWS($U$12:U253)&gt;$Y$11,"",INDEX($G$12:$G$492,SMALL(IF($G$12:$G$492&lt;&gt;"",IF(($T$12:$T$492&gt;=55)*($T$12:$T$492&lt;=60)+($T$12:$T$492&gt;=95)*($T$12:$T$492&lt;=100)=1,ROW($G$12:$G$492)-ROW($G$12)+1)),ROWS($U$12:U253))))</f>
        <v/>
      </c>
      <c r="V253" s="17" t="str">
        <f>IF(ROWS($V$12:V253)&gt;$Y$11,"",INDEX($T$12:$T$600,MATCH($U253,$G$12:$G$600,0)))</f>
        <v/>
      </c>
      <c r="W253" s="5"/>
    </row>
    <row r="254" spans="3:23" x14ac:dyDescent="0.35">
      <c r="C254" s="6" t="str">
        <f>IF(ROWS(B$12:B254)&gt;COUNTA(البيانات!A$4:A$484),"",INDEX(البيانات!$A$4:$CP$484,ROWS($A$1:A243),COLUMNS($B$12:B254)))</f>
        <v>مدرسة طة حسين</v>
      </c>
      <c r="D254" s="6" t="str">
        <f>IF(ROWS(C$12:C254)&gt;COUNTA(البيانات!B$4:B$484),"",INDEX(البيانات!$A$4:$CP$484,ROWS($A$1:B243),COLUMNS($B$12:C254)))</f>
        <v>أدبي</v>
      </c>
      <c r="E254" s="6" t="str">
        <f>IF(ROWS(D$12:D254)&gt;COUNTA(البيانات!C$4:C$484),"",INDEX(البيانات!$A$4:$CP$484,ROWS($A$1:C243),COLUMNS($B$12:D254)))</f>
        <v>12 [أدبي]/1</v>
      </c>
      <c r="F254" s="6" t="str">
        <f>IF(ROWS(E$12:E254)&gt;COUNTA(البيانات!D$4:D$484),"",INDEX(البيانات!$A$4:$CP$484,ROWS($A$1:D243),COLUMNS($B$12:E254)))</f>
        <v>21012414</v>
      </c>
      <c r="G254" s="6" t="str">
        <f>IF(ROWS(F$12:F254)&gt;COUNTA(البيانات!E$4:E$484),"",INDEX(البيانات!$A$4:$CP$484,ROWS($A$1:E243),COLUMNS($B$12:F254)))</f>
        <v>محمد يوسف 243</v>
      </c>
      <c r="H254" s="6">
        <f>IF(ROWS(F$12:F254)&gt;COUNTA(البيانات!$A$4:$A$484),"",INDEX(البيانات!$A$4:$CP$484,ROWS($A$1:A243),7*(COLUMNS($H$12:H254)-1)+11))</f>
        <v>95.5</v>
      </c>
      <c r="I254" s="6">
        <f>IF(ROWS(G$12:G254)&gt;COUNTA(البيانات!$A$4:$A$484),"",INDEX(البيانات!$A$4:$CP$484,ROWS($A$1:B243),7*(COLUMNS($H$12:I254)-1)+11))</f>
        <v>92.1</v>
      </c>
      <c r="J254" s="6">
        <f>IF(ROWS(H$12:H254)&gt;COUNTA(البيانات!$A$4:$A$484),"",INDEX(البيانات!$A$4:$CP$484,ROWS($A$1:C243),7*(COLUMNS($H$12:J254)-1)+11))</f>
        <v>90.3</v>
      </c>
      <c r="K254" s="6">
        <f>IF(ROWS(I$12:I254)&gt;COUNTA(البيانات!$A$4:$A$484),"",INDEX(البيانات!$A$4:$CP$484,ROWS($A$1:D243),7*(COLUMNS($H$12:K254)-1)+11))</f>
        <v>98.7</v>
      </c>
      <c r="L254" s="6">
        <f>IF(ROWS(J$12:J254)&gt;COUNTA(البيانات!$A$4:$A$484),"",INDEX(البيانات!$A$4:$CP$484,ROWS($A$1:E243),7*(COLUMNS($H$12:L254)-1)+11))</f>
        <v>96.3</v>
      </c>
      <c r="M254" s="6">
        <f>IF(ROWS(K$12:K254)&gt;COUNTA(البيانات!$A$4:$A$484),"",INDEX(البيانات!$A$4:$CP$484,ROWS($A$1:F243),7*(COLUMNS($H$12:M254)-1)+11))</f>
        <v>96</v>
      </c>
      <c r="N254" s="6">
        <f>IF(ROWS(L$12:L254)&gt;COUNTA(البيانات!$A$4:$A$484),"",INDEX(البيانات!$A$4:$CP$484,ROWS($A$1:G243),7*(COLUMNS($H$12:N254)-1)+11))</f>
        <v>88.7</v>
      </c>
      <c r="O254" s="6">
        <f>IF(ROWS(M$12:M254)&gt;COUNTA(البيانات!$A$4:$A$484),"",INDEX(البيانات!$A$4:$CP$484,ROWS($A$1:H243),7*(COLUMNS($H$12:O254)-1)+11))</f>
        <v>96.7</v>
      </c>
      <c r="P254" s="6">
        <f>IF(ROWS(N$12:N254)&gt;COUNTA(البيانات!$A$4:$A$484),"",INDEX(البيانات!$A$4:$CP$484,ROWS($A$1:I243),7*(COLUMNS($H$12:P254)-1)+11))</f>
        <v>91.1</v>
      </c>
      <c r="Q254" s="6">
        <f>IF(ROWS(O$12:O254)&gt;COUNTA(البيانات!$A$4:$A$484),"",INDEX(البيانات!$A$4:$CP$484,ROWS($A$1:J243),7*(COLUMNS($H$12:Q254)-1)+11))</f>
        <v>0</v>
      </c>
      <c r="R254" s="6">
        <f>IF(ROWS(P$12:P254)&gt;COUNTA(البيانات!$A$4:$A$484),"",INDEX(البيانات!$A$4:$CP$484,ROWS($A$1:K243),7*(COLUMNS($H$12:R254)-1)+11))</f>
        <v>92.4</v>
      </c>
      <c r="S254" s="6">
        <f>IF(ROWS(Q$12:Q254)&gt;COUNTA(البيانات!$A$4:$A$484),"",INDEX(البيانات!$A$4:$CP$484,ROWS($A$1:L243),7*(COLUMNS($H$12:S254)-1)+11))</f>
        <v>0</v>
      </c>
      <c r="T254" s="5">
        <f>IF(ROWS(P$12:P254)&gt;COUNTA(البيانات!$A$4:$A$484),"",AVERAGE($H254:$S254))</f>
        <v>78.150000000000006</v>
      </c>
      <c r="U254" s="5" t="str">
        <f t="array" ref="U254">IF(ROWS($U$12:U254)&gt;$Y$11,"",INDEX($G$12:$G$492,SMALL(IF($G$12:$G$492&lt;&gt;"",IF(($T$12:$T$492&gt;=55)*($T$12:$T$492&lt;=60)+($T$12:$T$492&gt;=95)*($T$12:$T$492&lt;=100)=1,ROW($G$12:$G$492)-ROW($G$12)+1)),ROWS($U$12:U254))))</f>
        <v/>
      </c>
      <c r="V254" s="17" t="str">
        <f>IF(ROWS($V$12:V254)&gt;$Y$11,"",INDEX($T$12:$T$600,MATCH($U254,$G$12:$G$600,0)))</f>
        <v/>
      </c>
      <c r="W254" s="5"/>
    </row>
    <row r="255" spans="3:23" x14ac:dyDescent="0.35">
      <c r="C255" s="6" t="str">
        <f>IF(ROWS(B$12:B255)&gt;COUNTA(البيانات!A$4:A$484),"",INDEX(البيانات!$A$4:$CP$484,ROWS($A$1:A244),COLUMNS($B$12:B255)))</f>
        <v>مدرسة طة حسين</v>
      </c>
      <c r="D255" s="6" t="str">
        <f>IF(ROWS(C$12:C255)&gt;COUNTA(البيانات!B$4:B$484),"",INDEX(البيانات!$A$4:$CP$484,ROWS($A$1:B244),COLUMNS($B$12:C255)))</f>
        <v>أدبي</v>
      </c>
      <c r="E255" s="6" t="str">
        <f>IF(ROWS(D$12:D255)&gt;COUNTA(البيانات!C$4:C$484),"",INDEX(البيانات!$A$4:$CP$484,ROWS($A$1:C244),COLUMNS($B$12:D255)))</f>
        <v>12 [أدبي]/1</v>
      </c>
      <c r="F255" s="6" t="str">
        <f>IF(ROWS(E$12:E255)&gt;COUNTA(البيانات!D$4:D$484),"",INDEX(البيانات!$A$4:$CP$484,ROWS($A$1:D244),COLUMNS($B$12:E255)))</f>
        <v>21012412</v>
      </c>
      <c r="G255" s="6" t="str">
        <f>IF(ROWS(F$12:F255)&gt;COUNTA(البيانات!E$4:E$484),"",INDEX(البيانات!$A$4:$CP$484,ROWS($A$1:E244),COLUMNS($B$12:F255)))</f>
        <v>محمد يوسف 244</v>
      </c>
      <c r="H255" s="6">
        <f>IF(ROWS(F$12:F255)&gt;COUNTA(البيانات!$A$4:$A$484),"",INDEX(البيانات!$A$4:$CP$484,ROWS($A$1:A244),7*(COLUMNS($H$12:H255)-1)+11))</f>
        <v>93.3</v>
      </c>
      <c r="I255" s="6">
        <f>IF(ROWS(G$12:G255)&gt;COUNTA(البيانات!$A$4:$A$484),"",INDEX(البيانات!$A$4:$CP$484,ROWS($A$1:B244),7*(COLUMNS($H$12:I255)-1)+11))</f>
        <v>88.9</v>
      </c>
      <c r="J255" s="6">
        <f>IF(ROWS(H$12:H255)&gt;COUNTA(البيانات!$A$4:$A$484),"",INDEX(البيانات!$A$4:$CP$484,ROWS($A$1:C244),7*(COLUMNS($H$12:J255)-1)+11))</f>
        <v>85.4</v>
      </c>
      <c r="K255" s="6">
        <f>IF(ROWS(I$12:I255)&gt;COUNTA(البيانات!$A$4:$A$484),"",INDEX(البيانات!$A$4:$CP$484,ROWS($A$1:D244),7*(COLUMNS($H$12:K255)-1)+11))</f>
        <v>98.5</v>
      </c>
      <c r="L255" s="6">
        <f>IF(ROWS(J$12:J255)&gt;COUNTA(البيانات!$A$4:$A$484),"",INDEX(البيانات!$A$4:$CP$484,ROWS($A$1:E244),7*(COLUMNS($H$12:L255)-1)+11))</f>
        <v>97.3</v>
      </c>
      <c r="M255" s="6">
        <f>IF(ROWS(K$12:K255)&gt;COUNTA(البيانات!$A$4:$A$484),"",INDEX(البيانات!$A$4:$CP$484,ROWS($A$1:F244),7*(COLUMNS($H$12:M255)-1)+11))</f>
        <v>99.2</v>
      </c>
      <c r="N255" s="6">
        <f>IF(ROWS(L$12:L255)&gt;COUNTA(البيانات!$A$4:$A$484),"",INDEX(البيانات!$A$4:$CP$484,ROWS($A$1:G244),7*(COLUMNS($H$12:N255)-1)+11))</f>
        <v>96.4</v>
      </c>
      <c r="O255" s="6">
        <f>IF(ROWS(M$12:M255)&gt;COUNTA(البيانات!$A$4:$A$484),"",INDEX(البيانات!$A$4:$CP$484,ROWS($A$1:H244),7*(COLUMNS($H$12:O255)-1)+11))</f>
        <v>99.5</v>
      </c>
      <c r="P255" s="6">
        <f>IF(ROWS(N$12:N255)&gt;COUNTA(البيانات!$A$4:$A$484),"",INDEX(البيانات!$A$4:$CP$484,ROWS($A$1:I244),7*(COLUMNS($H$12:P255)-1)+11))</f>
        <v>94.3</v>
      </c>
      <c r="Q255" s="6">
        <f>IF(ROWS(O$12:O255)&gt;COUNTA(البيانات!$A$4:$A$484),"",INDEX(البيانات!$A$4:$CP$484,ROWS($A$1:J244),7*(COLUMNS($H$12:Q255)-1)+11))</f>
        <v>0</v>
      </c>
      <c r="R255" s="6">
        <f>IF(ROWS(P$12:P255)&gt;COUNTA(البيانات!$A$4:$A$484),"",INDEX(البيانات!$A$4:$CP$484,ROWS($A$1:K244),7*(COLUMNS($H$12:R255)-1)+11))</f>
        <v>97</v>
      </c>
      <c r="S255" s="6">
        <f>IF(ROWS(Q$12:Q255)&gt;COUNTA(البيانات!$A$4:$A$484),"",INDEX(البيانات!$A$4:$CP$484,ROWS($A$1:L244),7*(COLUMNS($H$12:S255)-1)+11))</f>
        <v>0</v>
      </c>
      <c r="T255" s="5">
        <f>IF(ROWS(P$12:P255)&gt;COUNTA(البيانات!$A$4:$A$484),"",AVERAGE($H255:$S255))</f>
        <v>79.149999999999991</v>
      </c>
      <c r="U255" s="5" t="str">
        <f t="array" ref="U255">IF(ROWS($U$12:U255)&gt;$Y$11,"",INDEX($G$12:$G$492,SMALL(IF($G$12:$G$492&lt;&gt;"",IF(($T$12:$T$492&gt;=55)*($T$12:$T$492&lt;=60)+($T$12:$T$492&gt;=95)*($T$12:$T$492&lt;=100)=1,ROW($G$12:$G$492)-ROW($G$12)+1)),ROWS($U$12:U255))))</f>
        <v/>
      </c>
      <c r="V255" s="17" t="str">
        <f>IF(ROWS($V$12:V255)&gt;$Y$11,"",INDEX($T$12:$T$600,MATCH($U255,$G$12:$G$600,0)))</f>
        <v/>
      </c>
      <c r="W255" s="5"/>
    </row>
    <row r="256" spans="3:23" x14ac:dyDescent="0.35">
      <c r="C256" s="6" t="str">
        <f>IF(ROWS(B$12:B256)&gt;COUNTA(البيانات!A$4:A$484),"",INDEX(البيانات!$A$4:$CP$484,ROWS($A$1:A245),COLUMNS($B$12:B256)))</f>
        <v>مدرسة طة حسين</v>
      </c>
      <c r="D256" s="6" t="str">
        <f>IF(ROWS(C$12:C256)&gt;COUNTA(البيانات!B$4:B$484),"",INDEX(البيانات!$A$4:$CP$484,ROWS($A$1:B245),COLUMNS($B$12:C256)))</f>
        <v>أدبي</v>
      </c>
      <c r="E256" s="6" t="str">
        <f>IF(ROWS(D$12:D256)&gt;COUNTA(البيانات!C$4:C$484),"",INDEX(البيانات!$A$4:$CP$484,ROWS($A$1:C245),COLUMNS($B$12:D256)))</f>
        <v>12 [أدبي]/1</v>
      </c>
      <c r="F256" s="6" t="str">
        <f>IF(ROWS(E$12:E256)&gt;COUNTA(البيانات!D$4:D$484),"",INDEX(البيانات!$A$4:$CP$484,ROWS($A$1:D245),COLUMNS($B$12:E256)))</f>
        <v>20209049</v>
      </c>
      <c r="G256" s="6" t="str">
        <f>IF(ROWS(F$12:F256)&gt;COUNTA(البيانات!E$4:E$484),"",INDEX(البيانات!$A$4:$CP$484,ROWS($A$1:E245),COLUMNS($B$12:F256)))</f>
        <v>محمد يوسف 245</v>
      </c>
      <c r="H256" s="6">
        <f>IF(ROWS(F$12:F256)&gt;COUNTA(البيانات!$A$4:$A$484),"",INDEX(البيانات!$A$4:$CP$484,ROWS($A$1:A245),7*(COLUMNS($H$12:H256)-1)+11))</f>
        <v>67.3</v>
      </c>
      <c r="I256" s="6">
        <f>IF(ROWS(G$12:G256)&gt;COUNTA(البيانات!$A$4:$A$484),"",INDEX(البيانات!$A$4:$CP$484,ROWS($A$1:B245),7*(COLUMNS($H$12:I256)-1)+11))</f>
        <v>74.7</v>
      </c>
      <c r="J256" s="6">
        <f>IF(ROWS(H$12:H256)&gt;COUNTA(البيانات!$A$4:$A$484),"",INDEX(البيانات!$A$4:$CP$484,ROWS($A$1:C245),7*(COLUMNS($H$12:J256)-1)+11))</f>
        <v>22</v>
      </c>
      <c r="K256" s="6">
        <f>IF(ROWS(I$12:I256)&gt;COUNTA(البيانات!$A$4:$A$484),"",INDEX(البيانات!$A$4:$CP$484,ROWS($A$1:D245),7*(COLUMNS($H$12:K256)-1)+11))</f>
        <v>66.2</v>
      </c>
      <c r="L256" s="6">
        <f>IF(ROWS(J$12:J256)&gt;COUNTA(البيانات!$A$4:$A$484),"",INDEX(البيانات!$A$4:$CP$484,ROWS($A$1:E245),7*(COLUMNS($H$12:L256)-1)+11))</f>
        <v>60.8</v>
      </c>
      <c r="M256" s="6">
        <f>IF(ROWS(K$12:K256)&gt;COUNTA(البيانات!$A$4:$A$484),"",INDEX(البيانات!$A$4:$CP$484,ROWS($A$1:F245),7*(COLUMNS($H$12:M256)-1)+11))</f>
        <v>67.7</v>
      </c>
      <c r="N256" s="6">
        <f>IF(ROWS(L$12:L256)&gt;COUNTA(البيانات!$A$4:$A$484),"",INDEX(البيانات!$A$4:$CP$484,ROWS($A$1:G245),7*(COLUMNS($H$12:N256)-1)+11))</f>
        <v>68.099999999999994</v>
      </c>
      <c r="O256" s="6">
        <f>IF(ROWS(M$12:M256)&gt;COUNTA(البيانات!$A$4:$A$484),"",INDEX(البيانات!$A$4:$CP$484,ROWS($A$1:H245),7*(COLUMNS($H$12:O256)-1)+11))</f>
        <v>33</v>
      </c>
      <c r="P256" s="6">
        <f>IF(ROWS(N$12:N256)&gt;COUNTA(البيانات!$A$4:$A$484),"",INDEX(البيانات!$A$4:$CP$484,ROWS($A$1:I245),7*(COLUMNS($H$12:P256)-1)+11))</f>
        <v>76.900000000000006</v>
      </c>
      <c r="Q256" s="6">
        <f>IF(ROWS(O$12:O256)&gt;COUNTA(البيانات!$A$4:$A$484),"",INDEX(البيانات!$A$4:$CP$484,ROWS($A$1:J245),7*(COLUMNS($H$12:Q256)-1)+11))</f>
        <v>0</v>
      </c>
      <c r="R256" s="6">
        <f>IF(ROWS(P$12:P256)&gt;COUNTA(البيانات!$A$4:$A$484),"",INDEX(البيانات!$A$4:$CP$484,ROWS($A$1:K245),7*(COLUMNS($H$12:R256)-1)+11))</f>
        <v>70.3</v>
      </c>
      <c r="S256" s="6">
        <f>IF(ROWS(Q$12:Q256)&gt;COUNTA(البيانات!$A$4:$A$484),"",INDEX(البيانات!$A$4:$CP$484,ROWS($A$1:L245),7*(COLUMNS($H$12:S256)-1)+11))</f>
        <v>0</v>
      </c>
      <c r="T256" s="5">
        <f>IF(ROWS(P$12:P256)&gt;COUNTA(البيانات!$A$4:$A$484),"",AVERAGE($H256:$S256))</f>
        <v>50.583333333333321</v>
      </c>
      <c r="U256" s="5" t="str">
        <f t="array" ref="U256">IF(ROWS($U$12:U256)&gt;$Y$11,"",INDEX($G$12:$G$492,SMALL(IF($G$12:$G$492&lt;&gt;"",IF(($T$12:$T$492&gt;=55)*($T$12:$T$492&lt;=60)+($T$12:$T$492&gt;=95)*($T$12:$T$492&lt;=100)=1,ROW($G$12:$G$492)-ROW($G$12)+1)),ROWS($U$12:U256))))</f>
        <v/>
      </c>
      <c r="V256" s="17" t="str">
        <f>IF(ROWS($V$12:V256)&gt;$Y$11,"",INDEX($T$12:$T$600,MATCH($U256,$G$12:$G$600,0)))</f>
        <v/>
      </c>
      <c r="W256" s="5"/>
    </row>
    <row r="257" spans="3:23" x14ac:dyDescent="0.35">
      <c r="C257" s="6" t="str">
        <f>IF(ROWS(B$12:B257)&gt;COUNTA(البيانات!A$4:A$484),"",INDEX(البيانات!$A$4:$CP$484,ROWS($A$1:A246),COLUMNS($B$12:B257)))</f>
        <v>مدرسة طة حسين</v>
      </c>
      <c r="D257" s="6" t="str">
        <f>IF(ROWS(C$12:C257)&gt;COUNTA(البيانات!B$4:B$484),"",INDEX(البيانات!$A$4:$CP$484,ROWS($A$1:B246),COLUMNS($B$12:C257)))</f>
        <v>أدبي</v>
      </c>
      <c r="E257" s="6" t="str">
        <f>IF(ROWS(D$12:D257)&gt;COUNTA(البيانات!C$4:C$484),"",INDEX(البيانات!$A$4:$CP$484,ROWS($A$1:C246),COLUMNS($B$12:D257)))</f>
        <v>12 [أدبي]/1</v>
      </c>
      <c r="F257" s="6" t="str">
        <f>IF(ROWS(E$12:E257)&gt;COUNTA(البيانات!D$4:D$484),"",INDEX(البيانات!$A$4:$CP$484,ROWS($A$1:D246),COLUMNS($B$12:E257)))</f>
        <v>20205880</v>
      </c>
      <c r="G257" s="6" t="str">
        <f>IF(ROWS(F$12:F257)&gt;COUNTA(البيانات!E$4:E$484),"",INDEX(البيانات!$A$4:$CP$484,ROWS($A$1:E246),COLUMNS($B$12:F257)))</f>
        <v>محمد يوسف 246</v>
      </c>
      <c r="H257" s="6">
        <f>IF(ROWS(F$12:F257)&gt;COUNTA(البيانات!$A$4:$A$484),"",INDEX(البيانات!$A$4:$CP$484,ROWS($A$1:A246),7*(COLUMNS($H$12:H257)-1)+11))</f>
        <v>85.4</v>
      </c>
      <c r="I257" s="6">
        <f>IF(ROWS(G$12:G257)&gt;COUNTA(البيانات!$A$4:$A$484),"",INDEX(البيانات!$A$4:$CP$484,ROWS($A$1:B246),7*(COLUMNS($H$12:I257)-1)+11))</f>
        <v>79.099999999999994</v>
      </c>
      <c r="J257" s="6">
        <f>IF(ROWS(H$12:H257)&gt;COUNTA(البيانات!$A$4:$A$484),"",INDEX(البيانات!$A$4:$CP$484,ROWS($A$1:C246),7*(COLUMNS($H$12:J257)-1)+11))</f>
        <v>80.7</v>
      </c>
      <c r="K257" s="6">
        <f>IF(ROWS(I$12:I257)&gt;COUNTA(البيانات!$A$4:$A$484),"",INDEX(البيانات!$A$4:$CP$484,ROWS($A$1:D246),7*(COLUMNS($H$12:K257)-1)+11))</f>
        <v>92.4</v>
      </c>
      <c r="L257" s="6">
        <f>IF(ROWS(J$12:J257)&gt;COUNTA(البيانات!$A$4:$A$484),"",INDEX(البيانات!$A$4:$CP$484,ROWS($A$1:E246),7*(COLUMNS($H$12:L257)-1)+11))</f>
        <v>82.6</v>
      </c>
      <c r="M257" s="6">
        <f>IF(ROWS(K$12:K257)&gt;COUNTA(البيانات!$A$4:$A$484),"",INDEX(البيانات!$A$4:$CP$484,ROWS($A$1:F246),7*(COLUMNS($H$12:M257)-1)+11))</f>
        <v>89</v>
      </c>
      <c r="N257" s="6">
        <f>IF(ROWS(L$12:L257)&gt;COUNTA(البيانات!$A$4:$A$484),"",INDEX(البيانات!$A$4:$CP$484,ROWS($A$1:G246),7*(COLUMNS($H$12:N257)-1)+11))</f>
        <v>92.1</v>
      </c>
      <c r="O257" s="6">
        <f>IF(ROWS(M$12:M257)&gt;COUNTA(البيانات!$A$4:$A$484),"",INDEX(البيانات!$A$4:$CP$484,ROWS($A$1:H246),7*(COLUMNS($H$12:O257)-1)+11))</f>
        <v>86.8</v>
      </c>
      <c r="P257" s="6">
        <f>IF(ROWS(N$12:N257)&gt;COUNTA(البيانات!$A$4:$A$484),"",INDEX(البيانات!$A$4:$CP$484,ROWS($A$1:I246),7*(COLUMNS($H$12:P257)-1)+11))</f>
        <v>88.5</v>
      </c>
      <c r="Q257" s="6">
        <f>IF(ROWS(O$12:O257)&gt;COUNTA(البيانات!$A$4:$A$484),"",INDEX(البيانات!$A$4:$CP$484,ROWS($A$1:J246),7*(COLUMNS($H$12:Q257)-1)+11))</f>
        <v>0</v>
      </c>
      <c r="R257" s="6">
        <f>IF(ROWS(P$12:P257)&gt;COUNTA(البيانات!$A$4:$A$484),"",INDEX(البيانات!$A$4:$CP$484,ROWS($A$1:K246),7*(COLUMNS($H$12:R257)-1)+11))</f>
        <v>86.3</v>
      </c>
      <c r="S257" s="6">
        <f>IF(ROWS(Q$12:Q257)&gt;COUNTA(البيانات!$A$4:$A$484),"",INDEX(البيانات!$A$4:$CP$484,ROWS($A$1:L246),7*(COLUMNS($H$12:S257)-1)+11))</f>
        <v>0</v>
      </c>
      <c r="T257" s="5">
        <f>IF(ROWS(P$12:P257)&gt;COUNTA(البيانات!$A$4:$A$484),"",AVERAGE($H257:$S257))</f>
        <v>71.908333333333331</v>
      </c>
      <c r="U257" s="5" t="str">
        <f t="array" ref="U257">IF(ROWS($U$12:U257)&gt;$Y$11,"",INDEX($G$12:$G$492,SMALL(IF($G$12:$G$492&lt;&gt;"",IF(($T$12:$T$492&gt;=55)*($T$12:$T$492&lt;=60)+($T$12:$T$492&gt;=95)*($T$12:$T$492&lt;=100)=1,ROW($G$12:$G$492)-ROW($G$12)+1)),ROWS($U$12:U257))))</f>
        <v/>
      </c>
      <c r="V257" s="17" t="str">
        <f>IF(ROWS($V$12:V257)&gt;$Y$11,"",INDEX($T$12:$T$600,MATCH($U257,$G$12:$G$600,0)))</f>
        <v/>
      </c>
      <c r="W257" s="5"/>
    </row>
    <row r="258" spans="3:23" x14ac:dyDescent="0.35">
      <c r="C258" s="6" t="str">
        <f>IF(ROWS(B$12:B258)&gt;COUNTA(البيانات!A$4:A$484),"",INDEX(البيانات!$A$4:$CP$484,ROWS($A$1:A247),COLUMNS($B$12:B258)))</f>
        <v>مدرسة طة حسين</v>
      </c>
      <c r="D258" s="6" t="str">
        <f>IF(ROWS(C$12:C258)&gt;COUNTA(البيانات!B$4:B$484),"",INDEX(البيانات!$A$4:$CP$484,ROWS($A$1:B247),COLUMNS($B$12:C258)))</f>
        <v>أدبي</v>
      </c>
      <c r="E258" s="6" t="str">
        <f>IF(ROWS(D$12:D258)&gt;COUNTA(البيانات!C$4:C$484),"",INDEX(البيانات!$A$4:$CP$484,ROWS($A$1:C247),COLUMNS($B$12:D258)))</f>
        <v>12 [أدبي]/1</v>
      </c>
      <c r="F258" s="6" t="str">
        <f>IF(ROWS(E$12:E258)&gt;COUNTA(البيانات!D$4:D$484),"",INDEX(البيانات!$A$4:$CP$484,ROWS($A$1:D247),COLUMNS($B$12:E258)))</f>
        <v>20034695</v>
      </c>
      <c r="G258" s="6" t="str">
        <f>IF(ROWS(F$12:F258)&gt;COUNTA(البيانات!E$4:E$484),"",INDEX(البيانات!$A$4:$CP$484,ROWS($A$1:E247),COLUMNS($B$12:F258)))</f>
        <v>محمد يوسف 247</v>
      </c>
      <c r="H258" s="6">
        <f>IF(ROWS(F$12:F258)&gt;COUNTA(البيانات!$A$4:$A$484),"",INDEX(البيانات!$A$4:$CP$484,ROWS($A$1:A247),7*(COLUMNS($H$12:H258)-1)+11))</f>
        <v>80.8</v>
      </c>
      <c r="I258" s="6">
        <f>IF(ROWS(G$12:G258)&gt;COUNTA(البيانات!$A$4:$A$484),"",INDEX(البيانات!$A$4:$CP$484,ROWS($A$1:B247),7*(COLUMNS($H$12:I258)-1)+11))</f>
        <v>79.7</v>
      </c>
      <c r="J258" s="6">
        <f>IF(ROWS(H$12:H258)&gt;COUNTA(البيانات!$A$4:$A$484),"",INDEX(البيانات!$A$4:$CP$484,ROWS($A$1:C247),7*(COLUMNS($H$12:J258)-1)+11))</f>
        <v>78.099999999999994</v>
      </c>
      <c r="K258" s="6">
        <f>IF(ROWS(I$12:I258)&gt;COUNTA(البيانات!$A$4:$A$484),"",INDEX(البيانات!$A$4:$CP$484,ROWS($A$1:D247),7*(COLUMNS($H$12:K258)-1)+11))</f>
        <v>71.5</v>
      </c>
      <c r="L258" s="6">
        <f>IF(ROWS(J$12:J258)&gt;COUNTA(البيانات!$A$4:$A$484),"",INDEX(البيانات!$A$4:$CP$484,ROWS($A$1:E247),7*(COLUMNS($H$12:L258)-1)+11))</f>
        <v>72.8</v>
      </c>
      <c r="M258" s="6">
        <f>IF(ROWS(K$12:K258)&gt;COUNTA(البيانات!$A$4:$A$484),"",INDEX(البيانات!$A$4:$CP$484,ROWS($A$1:F247),7*(COLUMNS($H$12:M258)-1)+11))</f>
        <v>87.3</v>
      </c>
      <c r="N258" s="6">
        <f>IF(ROWS(L$12:L258)&gt;COUNTA(البيانات!$A$4:$A$484),"",INDEX(البيانات!$A$4:$CP$484,ROWS($A$1:G247),7*(COLUMNS($H$12:N258)-1)+11))</f>
        <v>89</v>
      </c>
      <c r="O258" s="6">
        <f>IF(ROWS(M$12:M258)&gt;COUNTA(البيانات!$A$4:$A$484),"",INDEX(البيانات!$A$4:$CP$484,ROWS($A$1:H247),7*(COLUMNS($H$12:O258)-1)+11))</f>
        <v>70.400000000000006</v>
      </c>
      <c r="P258" s="6">
        <f>IF(ROWS(N$12:N258)&gt;COUNTA(البيانات!$A$4:$A$484),"",INDEX(البيانات!$A$4:$CP$484,ROWS($A$1:I247),7*(COLUMNS($H$12:P258)-1)+11))</f>
        <v>84</v>
      </c>
      <c r="Q258" s="6">
        <f>IF(ROWS(O$12:O258)&gt;COUNTA(البيانات!$A$4:$A$484),"",INDEX(البيانات!$A$4:$CP$484,ROWS($A$1:J247),7*(COLUMNS($H$12:Q258)-1)+11))</f>
        <v>0</v>
      </c>
      <c r="R258" s="6">
        <f>IF(ROWS(P$12:P258)&gt;COUNTA(البيانات!$A$4:$A$484),"",INDEX(البيانات!$A$4:$CP$484,ROWS($A$1:K247),7*(COLUMNS($H$12:R258)-1)+11))</f>
        <v>84.7</v>
      </c>
      <c r="S258" s="6">
        <f>IF(ROWS(Q$12:Q258)&gt;COUNTA(البيانات!$A$4:$A$484),"",INDEX(البيانات!$A$4:$CP$484,ROWS($A$1:L247),7*(COLUMNS($H$12:S258)-1)+11))</f>
        <v>0</v>
      </c>
      <c r="T258" s="5">
        <f>IF(ROWS(P$12:P258)&gt;COUNTA(البيانات!$A$4:$A$484),"",AVERAGE($H258:$S258))</f>
        <v>66.525000000000006</v>
      </c>
      <c r="U258" s="5" t="str">
        <f t="array" ref="U258">IF(ROWS($U$12:U258)&gt;$Y$11,"",INDEX($G$12:$G$492,SMALL(IF($G$12:$G$492&lt;&gt;"",IF(($T$12:$T$492&gt;=55)*($T$12:$T$492&lt;=60)+($T$12:$T$492&gt;=95)*($T$12:$T$492&lt;=100)=1,ROW($G$12:$G$492)-ROW($G$12)+1)),ROWS($U$12:U258))))</f>
        <v/>
      </c>
      <c r="V258" s="17" t="str">
        <f>IF(ROWS($V$12:V258)&gt;$Y$11,"",INDEX($T$12:$T$600,MATCH($U258,$G$12:$G$600,0)))</f>
        <v/>
      </c>
      <c r="W258" s="5"/>
    </row>
    <row r="259" spans="3:23" x14ac:dyDescent="0.35">
      <c r="C259" s="6" t="str">
        <f>IF(ROWS(B$12:B259)&gt;COUNTA(البيانات!A$4:A$484),"",INDEX(البيانات!$A$4:$CP$484,ROWS($A$1:A248),COLUMNS($B$12:B259)))</f>
        <v>مدرسة طة حسين</v>
      </c>
      <c r="D259" s="6" t="str">
        <f>IF(ROWS(C$12:C259)&gt;COUNTA(البيانات!B$4:B$484),"",INDEX(البيانات!$A$4:$CP$484,ROWS($A$1:B248),COLUMNS($B$12:C259)))</f>
        <v>أدبي</v>
      </c>
      <c r="E259" s="6" t="str">
        <f>IF(ROWS(D$12:D259)&gt;COUNTA(البيانات!C$4:C$484),"",INDEX(البيانات!$A$4:$CP$484,ROWS($A$1:C248),COLUMNS($B$12:D259)))</f>
        <v>12 [أدبي]/1</v>
      </c>
      <c r="F259" s="6" t="str">
        <f>IF(ROWS(E$12:E259)&gt;COUNTA(البيانات!D$4:D$484),"",INDEX(البيانات!$A$4:$CP$484,ROWS($A$1:D248),COLUMNS($B$12:E259)))</f>
        <v>20207427</v>
      </c>
      <c r="G259" s="6" t="str">
        <f>IF(ROWS(F$12:F259)&gt;COUNTA(البيانات!E$4:E$484),"",INDEX(البيانات!$A$4:$CP$484,ROWS($A$1:E248),COLUMNS($B$12:F259)))</f>
        <v>محمد يوسف 248</v>
      </c>
      <c r="H259" s="6">
        <f>IF(ROWS(F$12:F259)&gt;COUNTA(البيانات!$A$4:$A$484),"",INDEX(البيانات!$A$4:$CP$484,ROWS($A$1:A248),7*(COLUMNS($H$12:H259)-1)+11))</f>
        <v>87.4</v>
      </c>
      <c r="I259" s="6">
        <f>IF(ROWS(G$12:G259)&gt;COUNTA(البيانات!$A$4:$A$484),"",INDEX(البيانات!$A$4:$CP$484,ROWS($A$1:B248),7*(COLUMNS($H$12:I259)-1)+11))</f>
        <v>89.8</v>
      </c>
      <c r="J259" s="6">
        <f>IF(ROWS(H$12:H259)&gt;COUNTA(البيانات!$A$4:$A$484),"",INDEX(البيانات!$A$4:$CP$484,ROWS($A$1:C248),7*(COLUMNS($H$12:J259)-1)+11))</f>
        <v>86.6</v>
      </c>
      <c r="K259" s="6">
        <f>IF(ROWS(I$12:I259)&gt;COUNTA(البيانات!$A$4:$A$484),"",INDEX(البيانات!$A$4:$CP$484,ROWS($A$1:D248),7*(COLUMNS($H$12:K259)-1)+11))</f>
        <v>99.9</v>
      </c>
      <c r="L259" s="6">
        <f>IF(ROWS(J$12:J259)&gt;COUNTA(البيانات!$A$4:$A$484),"",INDEX(البيانات!$A$4:$CP$484,ROWS($A$1:E248),7*(COLUMNS($H$12:L259)-1)+11))</f>
        <v>92.9</v>
      </c>
      <c r="M259" s="6">
        <f>IF(ROWS(K$12:K259)&gt;COUNTA(البيانات!$A$4:$A$484),"",INDEX(البيانات!$A$4:$CP$484,ROWS($A$1:F248),7*(COLUMNS($H$12:M259)-1)+11))</f>
        <v>97.4</v>
      </c>
      <c r="N259" s="6">
        <f>IF(ROWS(L$12:L259)&gt;COUNTA(البيانات!$A$4:$A$484),"",INDEX(البيانات!$A$4:$CP$484,ROWS($A$1:G248),7*(COLUMNS($H$12:N259)-1)+11))</f>
        <v>87.6</v>
      </c>
      <c r="O259" s="6">
        <f>IF(ROWS(M$12:M259)&gt;COUNTA(البيانات!$A$4:$A$484),"",INDEX(البيانات!$A$4:$CP$484,ROWS($A$1:H248),7*(COLUMNS($H$12:O259)-1)+11))</f>
        <v>94.5</v>
      </c>
      <c r="P259" s="6">
        <f>IF(ROWS(N$12:N259)&gt;COUNTA(البيانات!$A$4:$A$484),"",INDEX(البيانات!$A$4:$CP$484,ROWS($A$1:I248),7*(COLUMNS($H$12:P259)-1)+11))</f>
        <v>88</v>
      </c>
      <c r="Q259" s="6">
        <f>IF(ROWS(O$12:O259)&gt;COUNTA(البيانات!$A$4:$A$484),"",INDEX(البيانات!$A$4:$CP$484,ROWS($A$1:J248),7*(COLUMNS($H$12:Q259)-1)+11))</f>
        <v>0</v>
      </c>
      <c r="R259" s="6">
        <f>IF(ROWS(P$12:P259)&gt;COUNTA(البيانات!$A$4:$A$484),"",INDEX(البيانات!$A$4:$CP$484,ROWS($A$1:K248),7*(COLUMNS($H$12:R259)-1)+11))</f>
        <v>91.4</v>
      </c>
      <c r="S259" s="6">
        <f>IF(ROWS(Q$12:Q259)&gt;COUNTA(البيانات!$A$4:$A$484),"",INDEX(البيانات!$A$4:$CP$484,ROWS($A$1:L248),7*(COLUMNS($H$12:S259)-1)+11))</f>
        <v>0</v>
      </c>
      <c r="T259" s="5">
        <f>IF(ROWS(P$12:P259)&gt;COUNTA(البيانات!$A$4:$A$484),"",AVERAGE($H259:$S259))</f>
        <v>76.291666666666657</v>
      </c>
      <c r="U259" s="5" t="str">
        <f t="array" ref="U259">IF(ROWS($U$12:U259)&gt;$Y$11,"",INDEX($G$12:$G$492,SMALL(IF($G$12:$G$492&lt;&gt;"",IF(($T$12:$T$492&gt;=55)*($T$12:$T$492&lt;=60)+($T$12:$T$492&gt;=95)*($T$12:$T$492&lt;=100)=1,ROW($G$12:$G$492)-ROW($G$12)+1)),ROWS($U$12:U259))))</f>
        <v/>
      </c>
      <c r="V259" s="17" t="str">
        <f>IF(ROWS($V$12:V259)&gt;$Y$11,"",INDEX($T$12:$T$600,MATCH($U259,$G$12:$G$600,0)))</f>
        <v/>
      </c>
      <c r="W259" s="5"/>
    </row>
    <row r="260" spans="3:23" x14ac:dyDescent="0.35">
      <c r="C260" s="6" t="str">
        <f>IF(ROWS(B$12:B260)&gt;COUNTA(البيانات!A$4:A$484),"",INDEX(البيانات!$A$4:$CP$484,ROWS($A$1:A249),COLUMNS($B$12:B260)))</f>
        <v>مدرسة طة حسين</v>
      </c>
      <c r="D260" s="6" t="str">
        <f>IF(ROWS(C$12:C260)&gt;COUNTA(البيانات!B$4:B$484),"",INDEX(البيانات!$A$4:$CP$484,ROWS($A$1:B249),COLUMNS($B$12:C260)))</f>
        <v>أدبي</v>
      </c>
      <c r="E260" s="6" t="str">
        <f>IF(ROWS(D$12:D260)&gt;COUNTA(البيانات!C$4:C$484),"",INDEX(البيانات!$A$4:$CP$484,ROWS($A$1:C249),COLUMNS($B$12:D260)))</f>
        <v>12 [أدبي]/1</v>
      </c>
      <c r="F260" s="6" t="str">
        <f>IF(ROWS(E$12:E260)&gt;COUNTA(البيانات!D$4:D$484),"",INDEX(البيانات!$A$4:$CP$484,ROWS($A$1:D249),COLUMNS($B$12:E260)))</f>
        <v>20111112</v>
      </c>
      <c r="G260" s="6" t="str">
        <f>IF(ROWS(F$12:F260)&gt;COUNTA(البيانات!E$4:E$484),"",INDEX(البيانات!$A$4:$CP$484,ROWS($A$1:E249),COLUMNS($B$12:F260)))</f>
        <v>محمد يوسف 249</v>
      </c>
      <c r="H260" s="6">
        <f>IF(ROWS(F$12:F260)&gt;COUNTA(البيانات!$A$4:$A$484),"",INDEX(البيانات!$A$4:$CP$484,ROWS($A$1:A249),7*(COLUMNS($H$12:H260)-1)+11))</f>
        <v>96.7</v>
      </c>
      <c r="I260" s="6">
        <f>IF(ROWS(G$12:G260)&gt;COUNTA(البيانات!$A$4:$A$484),"",INDEX(البيانات!$A$4:$CP$484,ROWS($A$1:B249),7*(COLUMNS($H$12:I260)-1)+11))</f>
        <v>94.2</v>
      </c>
      <c r="J260" s="6">
        <f>IF(ROWS(H$12:H260)&gt;COUNTA(البيانات!$A$4:$A$484),"",INDEX(البيانات!$A$4:$CP$484,ROWS($A$1:C249),7*(COLUMNS($H$12:J260)-1)+11))</f>
        <v>85.4</v>
      </c>
      <c r="K260" s="6">
        <f>IF(ROWS(I$12:I260)&gt;COUNTA(البيانات!$A$4:$A$484),"",INDEX(البيانات!$A$4:$CP$484,ROWS($A$1:D249),7*(COLUMNS($H$12:K260)-1)+11))</f>
        <v>97.2</v>
      </c>
      <c r="L260" s="6">
        <f>IF(ROWS(J$12:J260)&gt;COUNTA(البيانات!$A$4:$A$484),"",INDEX(البيانات!$A$4:$CP$484,ROWS($A$1:E249),7*(COLUMNS($H$12:L260)-1)+11))</f>
        <v>98.2</v>
      </c>
      <c r="M260" s="6">
        <f>IF(ROWS(K$12:K260)&gt;COUNTA(البيانات!$A$4:$A$484),"",INDEX(البيانات!$A$4:$CP$484,ROWS($A$1:F249),7*(COLUMNS($H$12:M260)-1)+11))</f>
        <v>99.1</v>
      </c>
      <c r="N260" s="6">
        <f>IF(ROWS(L$12:L260)&gt;COUNTA(البيانات!$A$4:$A$484),"",INDEX(البيانات!$A$4:$CP$484,ROWS($A$1:G249),7*(COLUMNS($H$12:N260)-1)+11))</f>
        <v>94.8</v>
      </c>
      <c r="O260" s="6">
        <f>IF(ROWS(M$12:M260)&gt;COUNTA(البيانات!$A$4:$A$484),"",INDEX(البيانات!$A$4:$CP$484,ROWS($A$1:H249),7*(COLUMNS($H$12:O260)-1)+11))</f>
        <v>99.6</v>
      </c>
      <c r="P260" s="6">
        <f>IF(ROWS(N$12:N260)&gt;COUNTA(البيانات!$A$4:$A$484),"",INDEX(البيانات!$A$4:$CP$484,ROWS($A$1:I249),7*(COLUMNS($H$12:P260)-1)+11))</f>
        <v>93.7</v>
      </c>
      <c r="Q260" s="6">
        <f>IF(ROWS(O$12:O260)&gt;COUNTA(البيانات!$A$4:$A$484),"",INDEX(البيانات!$A$4:$CP$484,ROWS($A$1:J249),7*(COLUMNS($H$12:Q260)-1)+11))</f>
        <v>0</v>
      </c>
      <c r="R260" s="6">
        <f>IF(ROWS(P$12:P260)&gt;COUNTA(البيانات!$A$4:$A$484),"",INDEX(البيانات!$A$4:$CP$484,ROWS($A$1:K249),7*(COLUMNS($H$12:R260)-1)+11))</f>
        <v>98.1</v>
      </c>
      <c r="S260" s="6">
        <f>IF(ROWS(Q$12:Q260)&gt;COUNTA(البيانات!$A$4:$A$484),"",INDEX(البيانات!$A$4:$CP$484,ROWS($A$1:L249),7*(COLUMNS($H$12:S260)-1)+11))</f>
        <v>0</v>
      </c>
      <c r="T260" s="5">
        <f>IF(ROWS(P$12:P260)&gt;COUNTA(البيانات!$A$4:$A$484),"",AVERAGE($H260:$S260))</f>
        <v>79.75</v>
      </c>
      <c r="U260" s="5" t="str">
        <f t="array" ref="U260">IF(ROWS($U$12:U260)&gt;$Y$11,"",INDEX($G$12:$G$492,SMALL(IF($G$12:$G$492&lt;&gt;"",IF(($T$12:$T$492&gt;=55)*($T$12:$T$492&lt;=60)+($T$12:$T$492&gt;=95)*($T$12:$T$492&lt;=100)=1,ROW($G$12:$G$492)-ROW($G$12)+1)),ROWS($U$12:U260))))</f>
        <v/>
      </c>
      <c r="V260" s="17" t="str">
        <f>IF(ROWS($V$12:V260)&gt;$Y$11,"",INDEX($T$12:$T$600,MATCH($U260,$G$12:$G$600,0)))</f>
        <v/>
      </c>
      <c r="W260" s="5"/>
    </row>
    <row r="261" spans="3:23" x14ac:dyDescent="0.35">
      <c r="C261" s="6" t="str">
        <f>IF(ROWS(B$12:B261)&gt;COUNTA(البيانات!A$4:A$484),"",INDEX(البيانات!$A$4:$CP$484,ROWS($A$1:A250),COLUMNS($B$12:B261)))</f>
        <v>مدرسة طة حسين</v>
      </c>
      <c r="D261" s="6" t="str">
        <f>IF(ROWS(C$12:C261)&gt;COUNTA(البيانات!B$4:B$484),"",INDEX(البيانات!$A$4:$CP$484,ROWS($A$1:B250),COLUMNS($B$12:C261)))</f>
        <v>أدبي</v>
      </c>
      <c r="E261" s="6" t="str">
        <f>IF(ROWS(D$12:D261)&gt;COUNTA(البيانات!C$4:C$484),"",INDEX(البيانات!$A$4:$CP$484,ROWS($A$1:C250),COLUMNS($B$12:D261)))</f>
        <v>12 [أدبي]/1</v>
      </c>
      <c r="F261" s="6" t="str">
        <f>IF(ROWS(E$12:E261)&gt;COUNTA(البيانات!D$4:D$484),"",INDEX(البيانات!$A$4:$CP$484,ROWS($A$1:D250),COLUMNS($B$12:E261)))</f>
        <v>70172523</v>
      </c>
      <c r="G261" s="6" t="str">
        <f>IF(ROWS(F$12:F261)&gt;COUNTA(البيانات!E$4:E$484),"",INDEX(البيانات!$A$4:$CP$484,ROWS($A$1:E250),COLUMNS($B$12:F261)))</f>
        <v>محمد يوسف 250</v>
      </c>
      <c r="H261" s="6">
        <f>IF(ROWS(F$12:F261)&gt;COUNTA(البيانات!$A$4:$A$484),"",INDEX(البيانات!$A$4:$CP$484,ROWS($A$1:A250),7*(COLUMNS($H$12:H261)-1)+11))</f>
        <v>87.6</v>
      </c>
      <c r="I261" s="6">
        <f>IF(ROWS(G$12:G261)&gt;COUNTA(البيانات!$A$4:$A$484),"",INDEX(البيانات!$A$4:$CP$484,ROWS($A$1:B250),7*(COLUMNS($H$12:I261)-1)+11))</f>
        <v>90.1</v>
      </c>
      <c r="J261" s="6">
        <f>IF(ROWS(H$12:H261)&gt;COUNTA(البيانات!$A$4:$A$484),"",INDEX(البيانات!$A$4:$CP$484,ROWS($A$1:C250),7*(COLUMNS($H$12:J261)-1)+11))</f>
        <v>91.6</v>
      </c>
      <c r="K261" s="6">
        <f>IF(ROWS(I$12:I261)&gt;COUNTA(البيانات!$A$4:$A$484),"",INDEX(البيانات!$A$4:$CP$484,ROWS($A$1:D250),7*(COLUMNS($H$12:K261)-1)+11))</f>
        <v>92</v>
      </c>
      <c r="L261" s="6">
        <f>IF(ROWS(J$12:J261)&gt;COUNTA(البيانات!$A$4:$A$484),"",INDEX(البيانات!$A$4:$CP$484,ROWS($A$1:E250),7*(COLUMNS($H$12:L261)-1)+11))</f>
        <v>94.1</v>
      </c>
      <c r="M261" s="6">
        <f>IF(ROWS(K$12:K261)&gt;COUNTA(البيانات!$A$4:$A$484),"",INDEX(البيانات!$A$4:$CP$484,ROWS($A$1:F250),7*(COLUMNS($H$12:M261)-1)+11))</f>
        <v>93</v>
      </c>
      <c r="N261" s="6">
        <f>IF(ROWS(L$12:L261)&gt;COUNTA(البيانات!$A$4:$A$484),"",INDEX(البيانات!$A$4:$CP$484,ROWS($A$1:G250),7*(COLUMNS($H$12:N261)-1)+11))</f>
        <v>89.2</v>
      </c>
      <c r="O261" s="6">
        <f>IF(ROWS(M$12:M261)&gt;COUNTA(البيانات!$A$4:$A$484),"",INDEX(البيانات!$A$4:$CP$484,ROWS($A$1:H250),7*(COLUMNS($H$12:O261)-1)+11))</f>
        <v>94.7</v>
      </c>
      <c r="P261" s="6">
        <f>IF(ROWS(N$12:N261)&gt;COUNTA(البيانات!$A$4:$A$484),"",INDEX(البيانات!$A$4:$CP$484,ROWS($A$1:I250),7*(COLUMNS($H$12:P261)-1)+11))</f>
        <v>94.9</v>
      </c>
      <c r="Q261" s="6">
        <f>IF(ROWS(O$12:O261)&gt;COUNTA(البيانات!$A$4:$A$484),"",INDEX(البيانات!$A$4:$CP$484,ROWS($A$1:J250),7*(COLUMNS($H$12:Q261)-1)+11))</f>
        <v>0</v>
      </c>
      <c r="R261" s="6">
        <f>IF(ROWS(P$12:P261)&gt;COUNTA(البيانات!$A$4:$A$484),"",INDEX(البيانات!$A$4:$CP$484,ROWS($A$1:K250),7*(COLUMNS($H$12:R261)-1)+11))</f>
        <v>94.9</v>
      </c>
      <c r="S261" s="6">
        <f>IF(ROWS(Q$12:Q261)&gt;COUNTA(البيانات!$A$4:$A$484),"",INDEX(البيانات!$A$4:$CP$484,ROWS($A$1:L250),7*(COLUMNS($H$12:S261)-1)+11))</f>
        <v>0</v>
      </c>
      <c r="T261" s="5">
        <f>IF(ROWS(P$12:P261)&gt;COUNTA(البيانات!$A$4:$A$484),"",AVERAGE($H261:$S261))</f>
        <v>76.841666666666669</v>
      </c>
      <c r="U261" s="5" t="str">
        <f t="array" ref="U261">IF(ROWS($U$12:U261)&gt;$Y$11,"",INDEX($G$12:$G$492,SMALL(IF($G$12:$G$492&lt;&gt;"",IF(($T$12:$T$492&gt;=55)*($T$12:$T$492&lt;=60)+($T$12:$T$492&gt;=95)*($T$12:$T$492&lt;=100)=1,ROW($G$12:$G$492)-ROW($G$12)+1)),ROWS($U$12:U261))))</f>
        <v/>
      </c>
      <c r="V261" s="17" t="str">
        <f>IF(ROWS($V$12:V261)&gt;$Y$11,"",INDEX($T$12:$T$600,MATCH($U261,$G$12:$G$600,0)))</f>
        <v/>
      </c>
      <c r="W261" s="5"/>
    </row>
    <row r="262" spans="3:23" x14ac:dyDescent="0.35">
      <c r="C262" s="6" t="str">
        <f>IF(ROWS(B$12:B262)&gt;COUNTA(البيانات!A$4:A$484),"",INDEX(البيانات!$A$4:$CP$484,ROWS($A$1:A251),COLUMNS($B$12:B262)))</f>
        <v>مدرسة طة حسين</v>
      </c>
      <c r="D262" s="6" t="str">
        <f>IF(ROWS(C$12:C262)&gt;COUNTA(البيانات!B$4:B$484),"",INDEX(البيانات!$A$4:$CP$484,ROWS($A$1:B251),COLUMNS($B$12:C262)))</f>
        <v>أدبي</v>
      </c>
      <c r="E262" s="6" t="str">
        <f>IF(ROWS(D$12:D262)&gt;COUNTA(البيانات!C$4:C$484),"",INDEX(البيانات!$A$4:$CP$484,ROWS($A$1:C251),COLUMNS($B$12:D262)))</f>
        <v>12 [أدبي]/1</v>
      </c>
      <c r="F262" s="6" t="str">
        <f>IF(ROWS(E$12:E262)&gt;COUNTA(البيانات!D$4:D$484),"",INDEX(البيانات!$A$4:$CP$484,ROWS($A$1:D251),COLUMNS($B$12:E262)))</f>
        <v>20625158</v>
      </c>
      <c r="G262" s="6" t="str">
        <f>IF(ROWS(F$12:F262)&gt;COUNTA(البيانات!E$4:E$484),"",INDEX(البيانات!$A$4:$CP$484,ROWS($A$1:E251),COLUMNS($B$12:F262)))</f>
        <v>محمد يوسف 251</v>
      </c>
      <c r="H262" s="6">
        <f>IF(ROWS(F$12:F262)&gt;COUNTA(البيانات!$A$4:$A$484),"",INDEX(البيانات!$A$4:$CP$484,ROWS($A$1:A251),7*(COLUMNS($H$12:H262)-1)+11))</f>
        <v>73.599999999999994</v>
      </c>
      <c r="I262" s="6">
        <f>IF(ROWS(G$12:G262)&gt;COUNTA(البيانات!$A$4:$A$484),"",INDEX(البيانات!$A$4:$CP$484,ROWS($A$1:B251),7*(COLUMNS($H$12:I262)-1)+11))</f>
        <v>74.7</v>
      </c>
      <c r="J262" s="6">
        <f>IF(ROWS(H$12:H262)&gt;COUNTA(البيانات!$A$4:$A$484),"",INDEX(البيانات!$A$4:$CP$484,ROWS($A$1:C251),7*(COLUMNS($H$12:J262)-1)+11))</f>
        <v>70.599999999999994</v>
      </c>
      <c r="K262" s="6">
        <f>IF(ROWS(I$12:I262)&gt;COUNTA(البيانات!$A$4:$A$484),"",INDEX(البيانات!$A$4:$CP$484,ROWS($A$1:D251),7*(COLUMNS($H$12:K262)-1)+11))</f>
        <v>89.8</v>
      </c>
      <c r="L262" s="6">
        <f>IF(ROWS(J$12:J262)&gt;COUNTA(البيانات!$A$4:$A$484),"",INDEX(البيانات!$A$4:$CP$484,ROWS($A$1:E251),7*(COLUMNS($H$12:L262)-1)+11))</f>
        <v>75.3</v>
      </c>
      <c r="M262" s="6">
        <f>IF(ROWS(K$12:K262)&gt;COUNTA(البيانات!$A$4:$A$484),"",INDEX(البيانات!$A$4:$CP$484,ROWS($A$1:F251),7*(COLUMNS($H$12:M262)-1)+11))</f>
        <v>86.7</v>
      </c>
      <c r="N262" s="6">
        <f>IF(ROWS(L$12:L262)&gt;COUNTA(البيانات!$A$4:$A$484),"",INDEX(البيانات!$A$4:$CP$484,ROWS($A$1:G251),7*(COLUMNS($H$12:N262)-1)+11))</f>
        <v>90.2</v>
      </c>
      <c r="O262" s="6">
        <f>IF(ROWS(M$12:M262)&gt;COUNTA(البيانات!$A$4:$A$484),"",INDEX(البيانات!$A$4:$CP$484,ROWS($A$1:H251),7*(COLUMNS($H$12:O262)-1)+11))</f>
        <v>79</v>
      </c>
      <c r="P262" s="6">
        <f>IF(ROWS(N$12:N262)&gt;COUNTA(البيانات!$A$4:$A$484),"",INDEX(البيانات!$A$4:$CP$484,ROWS($A$1:I251),7*(COLUMNS($H$12:P262)-1)+11))</f>
        <v>81.8</v>
      </c>
      <c r="Q262" s="6">
        <f>IF(ROWS(O$12:O262)&gt;COUNTA(البيانات!$A$4:$A$484),"",INDEX(البيانات!$A$4:$CP$484,ROWS($A$1:J251),7*(COLUMNS($H$12:Q262)-1)+11))</f>
        <v>0</v>
      </c>
      <c r="R262" s="6">
        <f>IF(ROWS(P$12:P262)&gt;COUNTA(البيانات!$A$4:$A$484),"",INDEX(البيانات!$A$4:$CP$484,ROWS($A$1:K251),7*(COLUMNS($H$12:R262)-1)+11))</f>
        <v>83.8</v>
      </c>
      <c r="S262" s="6">
        <f>IF(ROWS(Q$12:Q262)&gt;COUNTA(البيانات!$A$4:$A$484),"",INDEX(البيانات!$A$4:$CP$484,ROWS($A$1:L251),7*(COLUMNS($H$12:S262)-1)+11))</f>
        <v>0</v>
      </c>
      <c r="T262" s="5">
        <f>IF(ROWS(P$12:P262)&gt;COUNTA(البيانات!$A$4:$A$484),"",AVERAGE($H262:$S262))</f>
        <v>67.124999999999986</v>
      </c>
      <c r="U262" s="5" t="str">
        <f t="array" ref="U262">IF(ROWS($U$12:U262)&gt;$Y$11,"",INDEX($G$12:$G$492,SMALL(IF($G$12:$G$492&lt;&gt;"",IF(($T$12:$T$492&gt;=55)*($T$12:$T$492&lt;=60)+($T$12:$T$492&gt;=95)*($T$12:$T$492&lt;=100)=1,ROW($G$12:$G$492)-ROW($G$12)+1)),ROWS($U$12:U262))))</f>
        <v/>
      </c>
      <c r="V262" s="17" t="str">
        <f>IF(ROWS($V$12:V262)&gt;$Y$11,"",INDEX($T$12:$T$600,MATCH($U262,$G$12:$G$600,0)))</f>
        <v/>
      </c>
      <c r="W262" s="5"/>
    </row>
    <row r="263" spans="3:23" x14ac:dyDescent="0.35">
      <c r="C263" s="6" t="str">
        <f>IF(ROWS(B$12:B263)&gt;COUNTA(البيانات!A$4:A$484),"",INDEX(البيانات!$A$4:$CP$484,ROWS($A$1:A252),COLUMNS($B$12:B263)))</f>
        <v>مدرسة طة حسين</v>
      </c>
      <c r="D263" s="6" t="str">
        <f>IF(ROWS(C$12:C263)&gt;COUNTA(البيانات!B$4:B$484),"",INDEX(البيانات!$A$4:$CP$484,ROWS($A$1:B252),COLUMNS($B$12:C263)))</f>
        <v>أدبي</v>
      </c>
      <c r="E263" s="6" t="str">
        <f>IF(ROWS(D$12:D263)&gt;COUNTA(البيانات!C$4:C$484),"",INDEX(البيانات!$A$4:$CP$484,ROWS($A$1:C252),COLUMNS($B$12:D263)))</f>
        <v>12 [أدبي]/1</v>
      </c>
      <c r="F263" s="6" t="str">
        <f>IF(ROWS(E$12:E263)&gt;COUNTA(البيانات!D$4:D$484),"",INDEX(البيانات!$A$4:$CP$484,ROWS($A$1:D252),COLUMNS($B$12:E263)))</f>
        <v>19920563</v>
      </c>
      <c r="G263" s="6" t="str">
        <f>IF(ROWS(F$12:F263)&gt;COUNTA(البيانات!E$4:E$484),"",INDEX(البيانات!$A$4:$CP$484,ROWS($A$1:E252),COLUMNS($B$12:F263)))</f>
        <v>محمد يوسف 252</v>
      </c>
      <c r="H263" s="6">
        <f>IF(ROWS(F$12:F263)&gt;COUNTA(البيانات!$A$4:$A$484),"",INDEX(البيانات!$A$4:$CP$484,ROWS($A$1:A252),7*(COLUMNS($H$12:H263)-1)+11))</f>
        <v>53.6</v>
      </c>
      <c r="I263" s="6">
        <f>IF(ROWS(G$12:G263)&gt;COUNTA(البيانات!$A$4:$A$484),"",INDEX(البيانات!$A$4:$CP$484,ROWS($A$1:B252),7*(COLUMNS($H$12:I263)-1)+11))</f>
        <v>62.4</v>
      </c>
      <c r="J263" s="6">
        <f>IF(ROWS(H$12:H263)&gt;COUNTA(البيانات!$A$4:$A$484),"",INDEX(البيانات!$A$4:$CP$484,ROWS($A$1:C252),7*(COLUMNS($H$12:J263)-1)+11))</f>
        <v>68.2</v>
      </c>
      <c r="K263" s="6">
        <f>IF(ROWS(I$12:I263)&gt;COUNTA(البيانات!$A$4:$A$484),"",INDEX(البيانات!$A$4:$CP$484,ROWS($A$1:D252),7*(COLUMNS($H$12:K263)-1)+11))</f>
        <v>57</v>
      </c>
      <c r="L263" s="6">
        <f>IF(ROWS(J$12:J263)&gt;COUNTA(البيانات!$A$4:$A$484),"",INDEX(البيانات!$A$4:$CP$484,ROWS($A$1:E252),7*(COLUMNS($H$12:L263)-1)+11))</f>
        <v>52.7</v>
      </c>
      <c r="M263" s="6">
        <f>IF(ROWS(K$12:K263)&gt;COUNTA(البيانات!$A$4:$A$484),"",INDEX(البيانات!$A$4:$CP$484,ROWS($A$1:F252),7*(COLUMNS($H$12:M263)-1)+11))</f>
        <v>62.1</v>
      </c>
      <c r="N263" s="6">
        <f>IF(ROWS(L$12:L263)&gt;COUNTA(البيانات!$A$4:$A$484),"",INDEX(البيانات!$A$4:$CP$484,ROWS($A$1:G252),7*(COLUMNS($H$12:N263)-1)+11))</f>
        <v>53.8</v>
      </c>
      <c r="O263" s="6">
        <f>IF(ROWS(M$12:M263)&gt;COUNTA(البيانات!$A$4:$A$484),"",INDEX(البيانات!$A$4:$CP$484,ROWS($A$1:H252),7*(COLUMNS($H$12:O263)-1)+11))</f>
        <v>50.7</v>
      </c>
      <c r="P263" s="6">
        <f>IF(ROWS(N$12:N263)&gt;COUNTA(البيانات!$A$4:$A$484),"",INDEX(البيانات!$A$4:$CP$484,ROWS($A$1:I252),7*(COLUMNS($H$12:P263)-1)+11))</f>
        <v>56.4</v>
      </c>
      <c r="Q263" s="6">
        <f>IF(ROWS(O$12:O263)&gt;COUNTA(البيانات!$A$4:$A$484),"",INDEX(البيانات!$A$4:$CP$484,ROWS($A$1:J252),7*(COLUMNS($H$12:Q263)-1)+11))</f>
        <v>0</v>
      </c>
      <c r="R263" s="6">
        <f>IF(ROWS(P$12:P263)&gt;COUNTA(البيانات!$A$4:$A$484),"",INDEX(البيانات!$A$4:$CP$484,ROWS($A$1:K252),7*(COLUMNS($H$12:R263)-1)+11))</f>
        <v>50.3</v>
      </c>
      <c r="S263" s="6">
        <f>IF(ROWS(Q$12:Q263)&gt;COUNTA(البيانات!$A$4:$A$484),"",INDEX(البيانات!$A$4:$CP$484,ROWS($A$1:L252),7*(COLUMNS($H$12:S263)-1)+11))</f>
        <v>0</v>
      </c>
      <c r="T263" s="5">
        <f>IF(ROWS(P$12:P263)&gt;COUNTA(البيانات!$A$4:$A$484),"",AVERAGE($H263:$S263))</f>
        <v>47.266666666666659</v>
      </c>
      <c r="U263" s="5" t="str">
        <f t="array" ref="U263">IF(ROWS($U$12:U263)&gt;$Y$11,"",INDEX($G$12:$G$492,SMALL(IF($G$12:$G$492&lt;&gt;"",IF(($T$12:$T$492&gt;=55)*($T$12:$T$492&lt;=60)+($T$12:$T$492&gt;=95)*($T$12:$T$492&lt;=100)=1,ROW($G$12:$G$492)-ROW($G$12)+1)),ROWS($U$12:U263))))</f>
        <v/>
      </c>
      <c r="V263" s="17" t="str">
        <f>IF(ROWS($V$12:V263)&gt;$Y$11,"",INDEX($T$12:$T$600,MATCH($U263,$G$12:$G$600,0)))</f>
        <v/>
      </c>
      <c r="W263" s="5"/>
    </row>
    <row r="264" spans="3:23" x14ac:dyDescent="0.35">
      <c r="C264" s="6" t="str">
        <f>IF(ROWS(B$12:B264)&gt;COUNTA(البيانات!A$4:A$484),"",INDEX(البيانات!$A$4:$CP$484,ROWS($A$1:A253),COLUMNS($B$12:B264)))</f>
        <v>مدرسة طة حسين</v>
      </c>
      <c r="D264" s="6" t="str">
        <f>IF(ROWS(C$12:C264)&gt;COUNTA(البيانات!B$4:B$484),"",INDEX(البيانات!$A$4:$CP$484,ROWS($A$1:B253),COLUMNS($B$12:C264)))</f>
        <v>أدبي</v>
      </c>
      <c r="E264" s="6" t="str">
        <f>IF(ROWS(D$12:D264)&gt;COUNTA(البيانات!C$4:C$484),"",INDEX(البيانات!$A$4:$CP$484,ROWS($A$1:C253),COLUMNS($B$12:D264)))</f>
        <v>12 [أدبي]/1</v>
      </c>
      <c r="F264" s="6" t="str">
        <f>IF(ROWS(E$12:E264)&gt;COUNTA(البيانات!D$4:D$484),"",INDEX(البيانات!$A$4:$CP$484,ROWS($A$1:D253),COLUMNS($B$12:E264)))</f>
        <v>20916406</v>
      </c>
      <c r="G264" s="6" t="str">
        <f>IF(ROWS(F$12:F264)&gt;COUNTA(البيانات!E$4:E$484),"",INDEX(البيانات!$A$4:$CP$484,ROWS($A$1:E253),COLUMNS($B$12:F264)))</f>
        <v>محمد يوسف 253</v>
      </c>
      <c r="H264" s="6">
        <f>IF(ROWS(F$12:F264)&gt;COUNTA(البيانات!$A$4:$A$484),"",INDEX(البيانات!$A$4:$CP$484,ROWS($A$1:A253),7*(COLUMNS($H$12:H264)-1)+11))</f>
        <v>82.5</v>
      </c>
      <c r="I264" s="6">
        <f>IF(ROWS(G$12:G264)&gt;COUNTA(البيانات!$A$4:$A$484),"",INDEX(البيانات!$A$4:$CP$484,ROWS($A$1:B253),7*(COLUMNS($H$12:I264)-1)+11))</f>
        <v>82.7</v>
      </c>
      <c r="J264" s="6">
        <f>IF(ROWS(H$12:H264)&gt;COUNTA(البيانات!$A$4:$A$484),"",INDEX(البيانات!$A$4:$CP$484,ROWS($A$1:C253),7*(COLUMNS($H$12:J264)-1)+11))</f>
        <v>81.599999999999994</v>
      </c>
      <c r="K264" s="6">
        <f>IF(ROWS(I$12:I264)&gt;COUNTA(البيانات!$A$4:$A$484),"",INDEX(البيانات!$A$4:$CP$484,ROWS($A$1:D253),7*(COLUMNS($H$12:K264)-1)+11))</f>
        <v>93.3</v>
      </c>
      <c r="L264" s="6">
        <f>IF(ROWS(J$12:J264)&gt;COUNTA(البيانات!$A$4:$A$484),"",INDEX(البيانات!$A$4:$CP$484,ROWS($A$1:E253),7*(COLUMNS($H$12:L264)-1)+11))</f>
        <v>88</v>
      </c>
      <c r="M264" s="6">
        <f>IF(ROWS(K$12:K264)&gt;COUNTA(البيانات!$A$4:$A$484),"",INDEX(البيانات!$A$4:$CP$484,ROWS($A$1:F253),7*(COLUMNS($H$12:M264)-1)+11))</f>
        <v>88.8</v>
      </c>
      <c r="N264" s="6">
        <f>IF(ROWS(L$12:L264)&gt;COUNTA(البيانات!$A$4:$A$484),"",INDEX(البيانات!$A$4:$CP$484,ROWS($A$1:G253),7*(COLUMNS($H$12:N264)-1)+11))</f>
        <v>79.900000000000006</v>
      </c>
      <c r="O264" s="6">
        <f>IF(ROWS(M$12:M264)&gt;COUNTA(البيانات!$A$4:$A$484),"",INDEX(البيانات!$A$4:$CP$484,ROWS($A$1:H253),7*(COLUMNS($H$12:O264)-1)+11))</f>
        <v>92.9</v>
      </c>
      <c r="P264" s="6">
        <f>IF(ROWS(N$12:N264)&gt;COUNTA(البيانات!$A$4:$A$484),"",INDEX(البيانات!$A$4:$CP$484,ROWS($A$1:I253),7*(COLUMNS($H$12:P264)-1)+11))</f>
        <v>84</v>
      </c>
      <c r="Q264" s="6">
        <f>IF(ROWS(O$12:O264)&gt;COUNTA(البيانات!$A$4:$A$484),"",INDEX(البيانات!$A$4:$CP$484,ROWS($A$1:J253),7*(COLUMNS($H$12:Q264)-1)+11))</f>
        <v>0</v>
      </c>
      <c r="R264" s="6">
        <f>IF(ROWS(P$12:P264)&gt;COUNTA(البيانات!$A$4:$A$484),"",INDEX(البيانات!$A$4:$CP$484,ROWS($A$1:K253),7*(COLUMNS($H$12:R264)-1)+11))</f>
        <v>93.2</v>
      </c>
      <c r="S264" s="6">
        <f>IF(ROWS(Q$12:Q264)&gt;COUNTA(البيانات!$A$4:$A$484),"",INDEX(البيانات!$A$4:$CP$484,ROWS($A$1:L253),7*(COLUMNS($H$12:S264)-1)+11))</f>
        <v>0</v>
      </c>
      <c r="T264" s="5">
        <f>IF(ROWS(P$12:P264)&gt;COUNTA(البيانات!$A$4:$A$484),"",AVERAGE($H264:$S264))</f>
        <v>72.24166666666666</v>
      </c>
      <c r="U264" s="5" t="str">
        <f t="array" ref="U264">IF(ROWS($U$12:U264)&gt;$Y$11,"",INDEX($G$12:$G$492,SMALL(IF($G$12:$G$492&lt;&gt;"",IF(($T$12:$T$492&gt;=55)*($T$12:$T$492&lt;=60)+($T$12:$T$492&gt;=95)*($T$12:$T$492&lt;=100)=1,ROW($G$12:$G$492)-ROW($G$12)+1)),ROWS($U$12:U264))))</f>
        <v/>
      </c>
      <c r="V264" s="17" t="str">
        <f>IF(ROWS($V$12:V264)&gt;$Y$11,"",INDEX($T$12:$T$600,MATCH($U264,$G$12:$G$600,0)))</f>
        <v/>
      </c>
      <c r="W264" s="5"/>
    </row>
    <row r="265" spans="3:23" x14ac:dyDescent="0.35">
      <c r="C265" s="6" t="str">
        <f>IF(ROWS(B$12:B265)&gt;COUNTA(البيانات!A$4:A$484),"",INDEX(البيانات!$A$4:$CP$484,ROWS($A$1:A254),COLUMNS($B$12:B265)))</f>
        <v>مدرسة طة حسين</v>
      </c>
      <c r="D265" s="6" t="str">
        <f>IF(ROWS(C$12:C265)&gt;COUNTA(البيانات!B$4:B$484),"",INDEX(البيانات!$A$4:$CP$484,ROWS($A$1:B254),COLUMNS($B$12:C265)))</f>
        <v>أدبي</v>
      </c>
      <c r="E265" s="6" t="str">
        <f>IF(ROWS(D$12:D265)&gt;COUNTA(البيانات!C$4:C$484),"",INDEX(البيانات!$A$4:$CP$484,ROWS($A$1:C254),COLUMNS($B$12:D265)))</f>
        <v>12 [أدبي]/1</v>
      </c>
      <c r="F265" s="6" t="str">
        <f>IF(ROWS(E$12:E265)&gt;COUNTA(البيانات!D$4:D$484),"",INDEX(البيانات!$A$4:$CP$484,ROWS($A$1:D254),COLUMNS($B$12:E265)))</f>
        <v>2012021300</v>
      </c>
      <c r="G265" s="6" t="str">
        <f>IF(ROWS(F$12:F265)&gt;COUNTA(البيانات!E$4:E$484),"",INDEX(البيانات!$A$4:$CP$484,ROWS($A$1:E254),COLUMNS($B$12:F265)))</f>
        <v>محمد يوسف 254</v>
      </c>
      <c r="H265" s="6">
        <f>IF(ROWS(F$12:F265)&gt;COUNTA(البيانات!$A$4:$A$484),"",INDEX(البيانات!$A$4:$CP$484,ROWS($A$1:A254),7*(COLUMNS($H$12:H265)-1)+11))</f>
        <v>92.2</v>
      </c>
      <c r="I265" s="6">
        <f>IF(ROWS(G$12:G265)&gt;COUNTA(البيانات!$A$4:$A$484),"",INDEX(البيانات!$A$4:$CP$484,ROWS($A$1:B254),7*(COLUMNS($H$12:I265)-1)+11))</f>
        <v>87</v>
      </c>
      <c r="J265" s="6">
        <f>IF(ROWS(H$12:H265)&gt;COUNTA(البيانات!$A$4:$A$484),"",INDEX(البيانات!$A$4:$CP$484,ROWS($A$1:C254),7*(COLUMNS($H$12:J265)-1)+11))</f>
        <v>75.5</v>
      </c>
      <c r="K265" s="6">
        <f>IF(ROWS(I$12:I265)&gt;COUNTA(البيانات!$A$4:$A$484),"",INDEX(البيانات!$A$4:$CP$484,ROWS($A$1:D254),7*(COLUMNS($H$12:K265)-1)+11))</f>
        <v>96.6</v>
      </c>
      <c r="L265" s="6">
        <f>IF(ROWS(J$12:J265)&gt;COUNTA(البيانات!$A$4:$A$484),"",INDEX(البيانات!$A$4:$CP$484,ROWS($A$1:E254),7*(COLUMNS($H$12:L265)-1)+11))</f>
        <v>85.5</v>
      </c>
      <c r="M265" s="6">
        <f>IF(ROWS(K$12:K265)&gt;COUNTA(البيانات!$A$4:$A$484),"",INDEX(البيانات!$A$4:$CP$484,ROWS($A$1:F254),7*(COLUMNS($H$12:M265)-1)+11))</f>
        <v>93.8</v>
      </c>
      <c r="N265" s="6">
        <f>IF(ROWS(L$12:L265)&gt;COUNTA(البيانات!$A$4:$A$484),"",INDEX(البيانات!$A$4:$CP$484,ROWS($A$1:G254),7*(COLUMNS($H$12:N265)-1)+11))</f>
        <v>89.4</v>
      </c>
      <c r="O265" s="6">
        <f>IF(ROWS(M$12:M265)&gt;COUNTA(البيانات!$A$4:$A$484),"",INDEX(البيانات!$A$4:$CP$484,ROWS($A$1:H254),7*(COLUMNS($H$12:O265)-1)+11))</f>
        <v>98.2</v>
      </c>
      <c r="P265" s="6">
        <f>IF(ROWS(N$12:N265)&gt;COUNTA(البيانات!$A$4:$A$484),"",INDEX(البيانات!$A$4:$CP$484,ROWS($A$1:I254),7*(COLUMNS($H$12:P265)-1)+11))</f>
        <v>90.7</v>
      </c>
      <c r="Q265" s="6">
        <f>IF(ROWS(O$12:O265)&gt;COUNTA(البيانات!$A$4:$A$484),"",INDEX(البيانات!$A$4:$CP$484,ROWS($A$1:J254),7*(COLUMNS($H$12:Q265)-1)+11))</f>
        <v>0</v>
      </c>
      <c r="R265" s="6">
        <f>IF(ROWS(P$12:P265)&gt;COUNTA(البيانات!$A$4:$A$484),"",INDEX(البيانات!$A$4:$CP$484,ROWS($A$1:K254),7*(COLUMNS($H$12:R265)-1)+11))</f>
        <v>92.9</v>
      </c>
      <c r="S265" s="6">
        <f>IF(ROWS(Q$12:Q265)&gt;COUNTA(البيانات!$A$4:$A$484),"",INDEX(البيانات!$A$4:$CP$484,ROWS($A$1:L254),7*(COLUMNS($H$12:S265)-1)+11))</f>
        <v>0</v>
      </c>
      <c r="T265" s="5">
        <f>IF(ROWS(P$12:P265)&gt;COUNTA(البيانات!$A$4:$A$484),"",AVERAGE($H265:$S265))</f>
        <v>75.149999999999991</v>
      </c>
      <c r="U265" s="5" t="str">
        <f t="array" ref="U265">IF(ROWS($U$12:U265)&gt;$Y$11,"",INDEX($G$12:$G$492,SMALL(IF($G$12:$G$492&lt;&gt;"",IF(($T$12:$T$492&gt;=55)*($T$12:$T$492&lt;=60)+($T$12:$T$492&gt;=95)*($T$12:$T$492&lt;=100)=1,ROW($G$12:$G$492)-ROW($G$12)+1)),ROWS($U$12:U265))))</f>
        <v/>
      </c>
      <c r="V265" s="17" t="str">
        <f>IF(ROWS($V$12:V265)&gt;$Y$11,"",INDEX($T$12:$T$600,MATCH($U265,$G$12:$G$600,0)))</f>
        <v/>
      </c>
      <c r="W265" s="5"/>
    </row>
    <row r="266" spans="3:23" x14ac:dyDescent="0.35">
      <c r="C266" s="6" t="str">
        <f>IF(ROWS(B$12:B266)&gt;COUNTA(البيانات!A$4:A$484),"",INDEX(البيانات!$A$4:$CP$484,ROWS($A$1:A255),COLUMNS($B$12:B266)))</f>
        <v>مدرسة طة حسين</v>
      </c>
      <c r="D266" s="6" t="str">
        <f>IF(ROWS(C$12:C266)&gt;COUNTA(البيانات!B$4:B$484),"",INDEX(البيانات!$A$4:$CP$484,ROWS($A$1:B255),COLUMNS($B$12:C266)))</f>
        <v>أدبي</v>
      </c>
      <c r="E266" s="6" t="str">
        <f>IF(ROWS(D$12:D266)&gt;COUNTA(البيانات!C$4:C$484),"",INDEX(البيانات!$A$4:$CP$484,ROWS($A$1:C255),COLUMNS($B$12:D266)))</f>
        <v>12 [أدبي]/1</v>
      </c>
      <c r="F266" s="6" t="str">
        <f>IF(ROWS(E$12:E266)&gt;COUNTA(البيانات!D$4:D$484),"",INDEX(البيانات!$A$4:$CP$484,ROWS($A$1:D255),COLUMNS($B$12:E266)))</f>
        <v>19921658</v>
      </c>
      <c r="G266" s="6" t="str">
        <f>IF(ROWS(F$12:F266)&gt;COUNTA(البيانات!E$4:E$484),"",INDEX(البيانات!$A$4:$CP$484,ROWS($A$1:E255),COLUMNS($B$12:F266)))</f>
        <v>محمد يوسف 255</v>
      </c>
      <c r="H266" s="6">
        <f>IF(ROWS(F$12:F266)&gt;COUNTA(البيانات!$A$4:$A$484),"",INDEX(البيانات!$A$4:$CP$484,ROWS($A$1:A255),7*(COLUMNS($H$12:H266)-1)+11))</f>
        <v>47.4</v>
      </c>
      <c r="I266" s="6">
        <f>IF(ROWS(G$12:G266)&gt;COUNTA(البيانات!$A$4:$A$484),"",INDEX(البيانات!$A$4:$CP$484,ROWS($A$1:B255),7*(COLUMNS($H$12:I266)-1)+11))</f>
        <v>59.2</v>
      </c>
      <c r="J266" s="6">
        <f>IF(ROWS(H$12:H266)&gt;COUNTA(البيانات!$A$4:$A$484),"",INDEX(البيانات!$A$4:$CP$484,ROWS($A$1:C255),7*(COLUMNS($H$12:J266)-1)+11))</f>
        <v>66.7</v>
      </c>
      <c r="K266" s="6">
        <f>IF(ROWS(I$12:I266)&gt;COUNTA(البيانات!$A$4:$A$484),"",INDEX(البيانات!$A$4:$CP$484,ROWS($A$1:D255),7*(COLUMNS($H$12:K266)-1)+11))</f>
        <v>64.599999999999994</v>
      </c>
      <c r="L266" s="6">
        <f>IF(ROWS(J$12:J266)&gt;COUNTA(البيانات!$A$4:$A$484),"",INDEX(البيانات!$A$4:$CP$484,ROWS($A$1:E255),7*(COLUMNS($H$12:L266)-1)+11))</f>
        <v>52.4</v>
      </c>
      <c r="M266" s="6">
        <f>IF(ROWS(K$12:K266)&gt;COUNTA(البيانات!$A$4:$A$484),"",INDEX(البيانات!$A$4:$CP$484,ROWS($A$1:F255),7*(COLUMNS($H$12:M266)-1)+11))</f>
        <v>60</v>
      </c>
      <c r="N266" s="6">
        <f>IF(ROWS(L$12:L266)&gt;COUNTA(البيانات!$A$4:$A$484),"",INDEX(البيانات!$A$4:$CP$484,ROWS($A$1:G255),7*(COLUMNS($H$12:N266)-1)+11))</f>
        <v>52.5</v>
      </c>
      <c r="O266" s="6">
        <f>IF(ROWS(M$12:M266)&gt;COUNTA(البيانات!$A$4:$A$484),"",INDEX(البيانات!$A$4:$CP$484,ROWS($A$1:H255),7*(COLUMNS($H$12:O266)-1)+11))</f>
        <v>51</v>
      </c>
      <c r="P266" s="6">
        <f>IF(ROWS(N$12:N266)&gt;COUNTA(البيانات!$A$4:$A$484),"",INDEX(البيانات!$A$4:$CP$484,ROWS($A$1:I255),7*(COLUMNS($H$12:P266)-1)+11))</f>
        <v>60.6</v>
      </c>
      <c r="Q266" s="6">
        <f>IF(ROWS(O$12:O266)&gt;COUNTA(البيانات!$A$4:$A$484),"",INDEX(البيانات!$A$4:$CP$484,ROWS($A$1:J255),7*(COLUMNS($H$12:Q266)-1)+11))</f>
        <v>0</v>
      </c>
      <c r="R266" s="6">
        <f>IF(ROWS(P$12:P266)&gt;COUNTA(البيانات!$A$4:$A$484),"",INDEX(البيانات!$A$4:$CP$484,ROWS($A$1:K255),7*(COLUMNS($H$12:R266)-1)+11))</f>
        <v>50.5</v>
      </c>
      <c r="S266" s="6">
        <f>IF(ROWS(Q$12:Q266)&gt;COUNTA(البيانات!$A$4:$A$484),"",INDEX(البيانات!$A$4:$CP$484,ROWS($A$1:L255),7*(COLUMNS($H$12:S266)-1)+11))</f>
        <v>0</v>
      </c>
      <c r="T266" s="5">
        <f>IF(ROWS(P$12:P266)&gt;COUNTA(البيانات!$A$4:$A$484),"",AVERAGE($H266:$S266))</f>
        <v>47.074999999999996</v>
      </c>
      <c r="U266" s="5" t="str">
        <f t="array" ref="U266">IF(ROWS($U$12:U266)&gt;$Y$11,"",INDEX($G$12:$G$492,SMALL(IF($G$12:$G$492&lt;&gt;"",IF(($T$12:$T$492&gt;=55)*($T$12:$T$492&lt;=60)+($T$12:$T$492&gt;=95)*($T$12:$T$492&lt;=100)=1,ROW($G$12:$G$492)-ROW($G$12)+1)),ROWS($U$12:U266))))</f>
        <v/>
      </c>
      <c r="V266" s="17" t="str">
        <f>IF(ROWS($V$12:V266)&gt;$Y$11,"",INDEX($T$12:$T$600,MATCH($U266,$G$12:$G$600,0)))</f>
        <v/>
      </c>
      <c r="W266" s="5"/>
    </row>
    <row r="267" spans="3:23" x14ac:dyDescent="0.35">
      <c r="C267" s="6" t="str">
        <f>IF(ROWS(B$12:B267)&gt;COUNTA(البيانات!A$4:A$484),"",INDEX(البيانات!$A$4:$CP$484,ROWS($A$1:A256),COLUMNS($B$12:B267)))</f>
        <v>مدرسة طة حسين</v>
      </c>
      <c r="D267" s="6" t="str">
        <f>IF(ROWS(C$12:C267)&gt;COUNTA(البيانات!B$4:B$484),"",INDEX(البيانات!$A$4:$CP$484,ROWS($A$1:B256),COLUMNS($B$12:C267)))</f>
        <v>أدبي</v>
      </c>
      <c r="E267" s="6" t="str">
        <f>IF(ROWS(D$12:D267)&gt;COUNTA(البيانات!C$4:C$484),"",INDEX(البيانات!$A$4:$CP$484,ROWS($A$1:C256),COLUMNS($B$12:D267)))</f>
        <v>12 [أدبي]/1</v>
      </c>
      <c r="F267" s="6" t="str">
        <f>IF(ROWS(E$12:E267)&gt;COUNTA(البيانات!D$4:D$484),"",INDEX(البيانات!$A$4:$CP$484,ROWS($A$1:D256),COLUMNS($B$12:E267)))</f>
        <v>20207419</v>
      </c>
      <c r="G267" s="6" t="str">
        <f>IF(ROWS(F$12:F267)&gt;COUNTA(البيانات!E$4:E$484),"",INDEX(البيانات!$A$4:$CP$484,ROWS($A$1:E256),COLUMNS($B$12:F267)))</f>
        <v>محمد يوسف 256</v>
      </c>
      <c r="H267" s="6">
        <f>IF(ROWS(F$12:F267)&gt;COUNTA(البيانات!$A$4:$A$484),"",INDEX(البيانات!$A$4:$CP$484,ROWS($A$1:A256),7*(COLUMNS($H$12:H267)-1)+11))</f>
        <v>60</v>
      </c>
      <c r="I267" s="6">
        <f>IF(ROWS(G$12:G267)&gt;COUNTA(البيانات!$A$4:$A$484),"",INDEX(البيانات!$A$4:$CP$484,ROWS($A$1:B256),7*(COLUMNS($H$12:I267)-1)+11))</f>
        <v>62.5</v>
      </c>
      <c r="J267" s="6">
        <f>IF(ROWS(H$12:H267)&gt;COUNTA(البيانات!$A$4:$A$484),"",INDEX(البيانات!$A$4:$CP$484,ROWS($A$1:C256),7*(COLUMNS($H$12:J267)-1)+11))</f>
        <v>68.3</v>
      </c>
      <c r="K267" s="6">
        <f>IF(ROWS(I$12:I267)&gt;COUNTA(البيانات!$A$4:$A$484),"",INDEX(البيانات!$A$4:$CP$484,ROWS($A$1:D256),7*(COLUMNS($H$12:K267)-1)+11))</f>
        <v>85</v>
      </c>
      <c r="L267" s="6">
        <f>IF(ROWS(J$12:J267)&gt;COUNTA(البيانات!$A$4:$A$484),"",INDEX(البيانات!$A$4:$CP$484,ROWS($A$1:E256),7*(COLUMNS($H$12:L267)-1)+11))</f>
        <v>77</v>
      </c>
      <c r="M267" s="6">
        <f>IF(ROWS(K$12:K267)&gt;COUNTA(البيانات!$A$4:$A$484),"",INDEX(البيانات!$A$4:$CP$484,ROWS($A$1:F256),7*(COLUMNS($H$12:M267)-1)+11))</f>
        <v>68</v>
      </c>
      <c r="N267" s="6">
        <f>IF(ROWS(L$12:L267)&gt;COUNTA(البيانات!$A$4:$A$484),"",INDEX(البيانات!$A$4:$CP$484,ROWS($A$1:G256),7*(COLUMNS($H$12:N267)-1)+11))</f>
        <v>79.400000000000006</v>
      </c>
      <c r="O267" s="6">
        <f>IF(ROWS(M$12:M267)&gt;COUNTA(البيانات!$A$4:$A$484),"",INDEX(البيانات!$A$4:$CP$484,ROWS($A$1:H256),7*(COLUMNS($H$12:O267)-1)+11))</f>
        <v>60</v>
      </c>
      <c r="P267" s="6">
        <f>IF(ROWS(N$12:N267)&gt;COUNTA(البيانات!$A$4:$A$484),"",INDEX(البيانات!$A$4:$CP$484,ROWS($A$1:I256),7*(COLUMNS($H$12:P267)-1)+11))</f>
        <v>68.599999999999994</v>
      </c>
      <c r="Q267" s="6">
        <f>IF(ROWS(O$12:O267)&gt;COUNTA(البيانات!$A$4:$A$484),"",INDEX(البيانات!$A$4:$CP$484,ROWS($A$1:J256),7*(COLUMNS($H$12:Q267)-1)+11))</f>
        <v>0</v>
      </c>
      <c r="R267" s="6">
        <f>IF(ROWS(P$12:P267)&gt;COUNTA(البيانات!$A$4:$A$484),"",INDEX(البيانات!$A$4:$CP$484,ROWS($A$1:K256),7*(COLUMNS($H$12:R267)-1)+11))</f>
        <v>72.599999999999994</v>
      </c>
      <c r="S267" s="6">
        <f>IF(ROWS(Q$12:Q267)&gt;COUNTA(البيانات!$A$4:$A$484),"",INDEX(البيانات!$A$4:$CP$484,ROWS($A$1:L256),7*(COLUMNS($H$12:S267)-1)+11))</f>
        <v>0</v>
      </c>
      <c r="T267" s="5">
        <f>IF(ROWS(P$12:P267)&gt;COUNTA(البيانات!$A$4:$A$484),"",AVERAGE($H267:$S267))</f>
        <v>58.45000000000001</v>
      </c>
      <c r="U267" s="5" t="str">
        <f t="array" ref="U267">IF(ROWS($U$12:U267)&gt;$Y$11,"",INDEX($G$12:$G$492,SMALL(IF($G$12:$G$492&lt;&gt;"",IF(($T$12:$T$492&gt;=55)*($T$12:$T$492&lt;=60)+($T$12:$T$492&gt;=95)*($T$12:$T$492&lt;=100)=1,ROW($G$12:$G$492)-ROW($G$12)+1)),ROWS($U$12:U267))))</f>
        <v/>
      </c>
      <c r="V267" s="17" t="str">
        <f>IF(ROWS($V$12:V267)&gt;$Y$11,"",INDEX($T$12:$T$600,MATCH($U267,$G$12:$G$600,0)))</f>
        <v/>
      </c>
      <c r="W267" s="5"/>
    </row>
    <row r="268" spans="3:23" x14ac:dyDescent="0.35">
      <c r="C268" s="6" t="str">
        <f>IF(ROWS(B$12:B268)&gt;COUNTA(البيانات!A$4:A$484),"",INDEX(البيانات!$A$4:$CP$484,ROWS($A$1:A257),COLUMNS($B$12:B268)))</f>
        <v>مدرسة طة حسين</v>
      </c>
      <c r="D268" s="6" t="str">
        <f>IF(ROWS(C$12:C268)&gt;COUNTA(البيانات!B$4:B$484),"",INDEX(البيانات!$A$4:$CP$484,ROWS($A$1:B257),COLUMNS($B$12:C268)))</f>
        <v>أدبي</v>
      </c>
      <c r="E268" s="6" t="str">
        <f>IF(ROWS(D$12:D268)&gt;COUNTA(البيانات!C$4:C$484),"",INDEX(البيانات!$A$4:$CP$484,ROWS($A$1:C257),COLUMNS($B$12:D268)))</f>
        <v>12 [أدبي]/1</v>
      </c>
      <c r="F268" s="6" t="str">
        <f>IF(ROWS(E$12:E268)&gt;COUNTA(البيانات!D$4:D$484),"",INDEX(البيانات!$A$4:$CP$484,ROWS($A$1:D257),COLUMNS($B$12:E268)))</f>
        <v>20314575</v>
      </c>
      <c r="G268" s="6" t="str">
        <f>IF(ROWS(F$12:F268)&gt;COUNTA(البيانات!E$4:E$484),"",INDEX(البيانات!$A$4:$CP$484,ROWS($A$1:E257),COLUMNS($B$12:F268)))</f>
        <v>محمد يوسف 257</v>
      </c>
      <c r="H268" s="6">
        <f>IF(ROWS(F$12:F268)&gt;COUNTA(البيانات!$A$4:$A$484),"",INDEX(البيانات!$A$4:$CP$484,ROWS($A$1:A257),7*(COLUMNS($H$12:H268)-1)+11))</f>
        <v>73.7</v>
      </c>
      <c r="I268" s="6">
        <f>IF(ROWS(G$12:G268)&gt;COUNTA(البيانات!$A$4:$A$484),"",INDEX(البيانات!$A$4:$CP$484,ROWS($A$1:B257),7*(COLUMNS($H$12:I268)-1)+11))</f>
        <v>71.400000000000006</v>
      </c>
      <c r="J268" s="6">
        <f>IF(ROWS(H$12:H268)&gt;COUNTA(البيانات!$A$4:$A$484),"",INDEX(البيانات!$A$4:$CP$484,ROWS($A$1:C257),7*(COLUMNS($H$12:J268)-1)+11))</f>
        <v>70.8</v>
      </c>
      <c r="K268" s="6">
        <f>IF(ROWS(I$12:I268)&gt;COUNTA(البيانات!$A$4:$A$484),"",INDEX(البيانات!$A$4:$CP$484,ROWS($A$1:D257),7*(COLUMNS($H$12:K268)-1)+11))</f>
        <v>86.8</v>
      </c>
      <c r="L268" s="6">
        <f>IF(ROWS(J$12:J268)&gt;COUNTA(البيانات!$A$4:$A$484),"",INDEX(البيانات!$A$4:$CP$484,ROWS($A$1:E257),7*(COLUMNS($H$12:L268)-1)+11))</f>
        <v>76.400000000000006</v>
      </c>
      <c r="M268" s="6">
        <f>IF(ROWS(K$12:K268)&gt;COUNTA(البيانات!$A$4:$A$484),"",INDEX(البيانات!$A$4:$CP$484,ROWS($A$1:F257),7*(COLUMNS($H$12:M268)-1)+11))</f>
        <v>85</v>
      </c>
      <c r="N268" s="6">
        <f>IF(ROWS(L$12:L268)&gt;COUNTA(البيانات!$A$4:$A$484),"",INDEX(البيانات!$A$4:$CP$484,ROWS($A$1:G257),7*(COLUMNS($H$12:N268)-1)+11))</f>
        <v>88.7</v>
      </c>
      <c r="O268" s="6">
        <f>IF(ROWS(M$12:M268)&gt;COUNTA(البيانات!$A$4:$A$484),"",INDEX(البيانات!$A$4:$CP$484,ROWS($A$1:H257),7*(COLUMNS($H$12:O268)-1)+11))</f>
        <v>77.5</v>
      </c>
      <c r="P268" s="6">
        <f>IF(ROWS(N$12:N268)&gt;COUNTA(البيانات!$A$4:$A$484),"",INDEX(البيانات!$A$4:$CP$484,ROWS($A$1:I257),7*(COLUMNS($H$12:P268)-1)+11))</f>
        <v>78.5</v>
      </c>
      <c r="Q268" s="6">
        <f>IF(ROWS(O$12:O268)&gt;COUNTA(البيانات!$A$4:$A$484),"",INDEX(البيانات!$A$4:$CP$484,ROWS($A$1:J257),7*(COLUMNS($H$12:Q268)-1)+11))</f>
        <v>0</v>
      </c>
      <c r="R268" s="6">
        <f>IF(ROWS(P$12:P268)&gt;COUNTA(البيانات!$A$4:$A$484),"",INDEX(البيانات!$A$4:$CP$484,ROWS($A$1:K257),7*(COLUMNS($H$12:R268)-1)+11))</f>
        <v>78.599999999999994</v>
      </c>
      <c r="S268" s="6">
        <f>IF(ROWS(Q$12:Q268)&gt;COUNTA(البيانات!$A$4:$A$484),"",INDEX(البيانات!$A$4:$CP$484,ROWS($A$1:L257),7*(COLUMNS($H$12:S268)-1)+11))</f>
        <v>0</v>
      </c>
      <c r="T268" s="5">
        <f>IF(ROWS(P$12:P268)&gt;COUNTA(البيانات!$A$4:$A$484),"",AVERAGE($H268:$S268))</f>
        <v>65.616666666666674</v>
      </c>
      <c r="U268" s="5" t="str">
        <f t="array" ref="U268">IF(ROWS($U$12:U268)&gt;$Y$11,"",INDEX($G$12:$G$492,SMALL(IF($G$12:$G$492&lt;&gt;"",IF(($T$12:$T$492&gt;=55)*($T$12:$T$492&lt;=60)+($T$12:$T$492&gt;=95)*($T$12:$T$492&lt;=100)=1,ROW($G$12:$G$492)-ROW($G$12)+1)),ROWS($U$12:U268))))</f>
        <v/>
      </c>
      <c r="V268" s="17" t="str">
        <f>IF(ROWS($V$12:V268)&gt;$Y$11,"",INDEX($T$12:$T$600,MATCH($U268,$G$12:$G$600,0)))</f>
        <v/>
      </c>
      <c r="W268" s="5"/>
    </row>
    <row r="269" spans="3:23" x14ac:dyDescent="0.35">
      <c r="C269" s="6" t="str">
        <f>IF(ROWS(B$12:B269)&gt;COUNTA(البيانات!A$4:A$484),"",INDEX(البيانات!$A$4:$CP$484,ROWS($A$1:A258),COLUMNS($B$12:B269)))</f>
        <v>مدرسة طة حسين</v>
      </c>
      <c r="D269" s="6" t="str">
        <f>IF(ROWS(C$12:C269)&gt;COUNTA(البيانات!B$4:B$484),"",INDEX(البيانات!$A$4:$CP$484,ROWS($A$1:B258),COLUMNS($B$12:C269)))</f>
        <v>أدبي</v>
      </c>
      <c r="E269" s="6" t="str">
        <f>IF(ROWS(D$12:D269)&gt;COUNTA(البيانات!C$4:C$484),"",INDEX(البيانات!$A$4:$CP$484,ROWS($A$1:C258),COLUMNS($B$12:D269)))</f>
        <v>12 [أدبي]/1</v>
      </c>
      <c r="F269" s="6" t="str">
        <f>IF(ROWS(E$12:E269)&gt;COUNTA(البيانات!D$4:D$484),"",INDEX(البيانات!$A$4:$CP$484,ROWS($A$1:D258),COLUMNS($B$12:E269)))</f>
        <v>20314903</v>
      </c>
      <c r="G269" s="6" t="str">
        <f>IF(ROWS(F$12:F269)&gt;COUNTA(البيانات!E$4:E$484),"",INDEX(البيانات!$A$4:$CP$484,ROWS($A$1:E258),COLUMNS($B$12:F269)))</f>
        <v>محمد يوسف 258</v>
      </c>
      <c r="H269" s="6">
        <f>IF(ROWS(F$12:F269)&gt;COUNTA(البيانات!$A$4:$A$484),"",INDEX(البيانات!$A$4:$CP$484,ROWS($A$1:A258),7*(COLUMNS($H$12:H269)-1)+11))</f>
        <v>78</v>
      </c>
      <c r="I269" s="6">
        <f>IF(ROWS(G$12:G269)&gt;COUNTA(البيانات!$A$4:$A$484),"",INDEX(البيانات!$A$4:$CP$484,ROWS($A$1:B258),7*(COLUMNS($H$12:I269)-1)+11))</f>
        <v>77.5</v>
      </c>
      <c r="J269" s="6">
        <f>IF(ROWS(H$12:H269)&gt;COUNTA(البيانات!$A$4:$A$484),"",INDEX(البيانات!$A$4:$CP$484,ROWS($A$1:C258),7*(COLUMNS($H$12:J269)-1)+11))</f>
        <v>72.400000000000006</v>
      </c>
      <c r="K269" s="6">
        <f>IF(ROWS(I$12:I269)&gt;COUNTA(البيانات!$A$4:$A$484),"",INDEX(البيانات!$A$4:$CP$484,ROWS($A$1:D258),7*(COLUMNS($H$12:K269)-1)+11))</f>
        <v>74.7</v>
      </c>
      <c r="L269" s="6">
        <f>IF(ROWS(J$12:J269)&gt;COUNTA(البيانات!$A$4:$A$484),"",INDEX(البيانات!$A$4:$CP$484,ROWS($A$1:E258),7*(COLUMNS($H$12:L269)-1)+11))</f>
        <v>72.7</v>
      </c>
      <c r="M269" s="6">
        <f>IF(ROWS(K$12:K269)&gt;COUNTA(البيانات!$A$4:$A$484),"",INDEX(البيانات!$A$4:$CP$484,ROWS($A$1:F258),7*(COLUMNS($H$12:M269)-1)+11))</f>
        <v>82.4</v>
      </c>
      <c r="N269" s="6">
        <f>IF(ROWS(L$12:L269)&gt;COUNTA(البيانات!$A$4:$A$484),"",INDEX(البيانات!$A$4:$CP$484,ROWS($A$1:G258),7*(COLUMNS($H$12:N269)-1)+11))</f>
        <v>81</v>
      </c>
      <c r="O269" s="6">
        <f>IF(ROWS(M$12:M269)&gt;COUNTA(البيانات!$A$4:$A$484),"",INDEX(البيانات!$A$4:$CP$484,ROWS($A$1:H258),7*(COLUMNS($H$12:O269)-1)+11))</f>
        <v>71.900000000000006</v>
      </c>
      <c r="P269" s="6">
        <f>IF(ROWS(N$12:N269)&gt;COUNTA(البيانات!$A$4:$A$484),"",INDEX(البيانات!$A$4:$CP$484,ROWS($A$1:I258),7*(COLUMNS($H$12:P269)-1)+11))</f>
        <v>82.4</v>
      </c>
      <c r="Q269" s="6">
        <f>IF(ROWS(O$12:O269)&gt;COUNTA(البيانات!$A$4:$A$484),"",INDEX(البيانات!$A$4:$CP$484,ROWS($A$1:J258),7*(COLUMNS($H$12:Q269)-1)+11))</f>
        <v>0</v>
      </c>
      <c r="R269" s="6">
        <f>IF(ROWS(P$12:P269)&gt;COUNTA(البيانات!$A$4:$A$484),"",INDEX(البيانات!$A$4:$CP$484,ROWS($A$1:K258),7*(COLUMNS($H$12:R269)-1)+11))</f>
        <v>76.900000000000006</v>
      </c>
      <c r="S269" s="6">
        <f>IF(ROWS(Q$12:Q269)&gt;COUNTA(البيانات!$A$4:$A$484),"",INDEX(البيانات!$A$4:$CP$484,ROWS($A$1:L258),7*(COLUMNS($H$12:S269)-1)+11))</f>
        <v>0</v>
      </c>
      <c r="T269" s="5">
        <f>IF(ROWS(P$12:P269)&gt;COUNTA(البيانات!$A$4:$A$484),"",AVERAGE($H269:$S269))</f>
        <v>64.158333333333331</v>
      </c>
      <c r="U269" s="5" t="str">
        <f t="array" ref="U269">IF(ROWS($U$12:U269)&gt;$Y$11,"",INDEX($G$12:$G$492,SMALL(IF($G$12:$G$492&lt;&gt;"",IF(($T$12:$T$492&gt;=55)*($T$12:$T$492&lt;=60)+($T$12:$T$492&gt;=95)*($T$12:$T$492&lt;=100)=1,ROW($G$12:$G$492)-ROW($G$12)+1)),ROWS($U$12:U269))))</f>
        <v/>
      </c>
      <c r="V269" s="17" t="str">
        <f>IF(ROWS($V$12:V269)&gt;$Y$11,"",INDEX($T$12:$T$600,MATCH($U269,$G$12:$G$600,0)))</f>
        <v/>
      </c>
      <c r="W269" s="5"/>
    </row>
    <row r="270" spans="3:23" x14ac:dyDescent="0.35">
      <c r="C270" s="6" t="str">
        <f>IF(ROWS(B$12:B270)&gt;COUNTA(البيانات!A$4:A$484),"",INDEX(البيانات!$A$4:$CP$484,ROWS($A$1:A259),COLUMNS($B$12:B270)))</f>
        <v>مدرسة طة حسين</v>
      </c>
      <c r="D270" s="6" t="str">
        <f>IF(ROWS(C$12:C270)&gt;COUNTA(البيانات!B$4:B$484),"",INDEX(البيانات!$A$4:$CP$484,ROWS($A$1:B259),COLUMNS($B$12:C270)))</f>
        <v>أدبي</v>
      </c>
      <c r="E270" s="6" t="str">
        <f>IF(ROWS(D$12:D270)&gt;COUNTA(البيانات!C$4:C$484),"",INDEX(البيانات!$A$4:$CP$484,ROWS($A$1:C259),COLUMNS($B$12:D270)))</f>
        <v>12 [أدبي]/1</v>
      </c>
      <c r="F270" s="6" t="str">
        <f>IF(ROWS(E$12:E270)&gt;COUNTA(البيانات!D$4:D$484),"",INDEX(البيانات!$A$4:$CP$484,ROWS($A$1:D259),COLUMNS($B$12:E270)))</f>
        <v>20315543</v>
      </c>
      <c r="G270" s="6" t="str">
        <f>IF(ROWS(F$12:F270)&gt;COUNTA(البيانات!E$4:E$484),"",INDEX(البيانات!$A$4:$CP$484,ROWS($A$1:E259),COLUMNS($B$12:F270)))</f>
        <v>محمد يوسف 259</v>
      </c>
      <c r="H270" s="6">
        <f>IF(ROWS(F$12:F270)&gt;COUNTA(البيانات!$A$4:$A$484),"",INDEX(البيانات!$A$4:$CP$484,ROWS($A$1:A259),7*(COLUMNS($H$12:H270)-1)+11))</f>
        <v>94.5</v>
      </c>
      <c r="I270" s="6">
        <f>IF(ROWS(G$12:G270)&gt;COUNTA(البيانات!$A$4:$A$484),"",INDEX(البيانات!$A$4:$CP$484,ROWS($A$1:B259),7*(COLUMNS($H$12:I270)-1)+11))</f>
        <v>96.8</v>
      </c>
      <c r="J270" s="6">
        <f>IF(ROWS(H$12:H270)&gt;COUNTA(البيانات!$A$4:$A$484),"",INDEX(البيانات!$A$4:$CP$484,ROWS($A$1:C259),7*(COLUMNS($H$12:J270)-1)+11))</f>
        <v>93.2</v>
      </c>
      <c r="K270" s="6">
        <f>IF(ROWS(I$12:I270)&gt;COUNTA(البيانات!$A$4:$A$484),"",INDEX(البيانات!$A$4:$CP$484,ROWS($A$1:D259),7*(COLUMNS($H$12:K270)-1)+11))</f>
        <v>96.8</v>
      </c>
      <c r="L270" s="6">
        <f>IF(ROWS(J$12:J270)&gt;COUNTA(البيانات!$A$4:$A$484),"",INDEX(البيانات!$A$4:$CP$484,ROWS($A$1:E259),7*(COLUMNS($H$12:L270)-1)+11))</f>
        <v>98.3</v>
      </c>
      <c r="M270" s="6">
        <f>IF(ROWS(K$12:K270)&gt;COUNTA(البيانات!$A$4:$A$484),"",INDEX(البيانات!$A$4:$CP$484,ROWS($A$1:F259),7*(COLUMNS($H$12:M270)-1)+11))</f>
        <v>97.6</v>
      </c>
      <c r="N270" s="6">
        <f>IF(ROWS(L$12:L270)&gt;COUNTA(البيانات!$A$4:$A$484),"",INDEX(البيانات!$A$4:$CP$484,ROWS($A$1:G259),7*(COLUMNS($H$12:N270)-1)+11))</f>
        <v>94.2</v>
      </c>
      <c r="O270" s="6">
        <f>IF(ROWS(M$12:M270)&gt;COUNTA(البيانات!$A$4:$A$484),"",INDEX(البيانات!$A$4:$CP$484,ROWS($A$1:H259),7*(COLUMNS($H$12:O270)-1)+11))</f>
        <v>98.5</v>
      </c>
      <c r="P270" s="6">
        <f>IF(ROWS(N$12:N270)&gt;COUNTA(البيانات!$A$4:$A$484),"",INDEX(البيانات!$A$4:$CP$484,ROWS($A$1:I259),7*(COLUMNS($H$12:P270)-1)+11))</f>
        <v>93.1</v>
      </c>
      <c r="Q270" s="6">
        <f>IF(ROWS(O$12:O270)&gt;COUNTA(البيانات!$A$4:$A$484),"",INDEX(البيانات!$A$4:$CP$484,ROWS($A$1:J259),7*(COLUMNS($H$12:Q270)-1)+11))</f>
        <v>0</v>
      </c>
      <c r="R270" s="6">
        <f>IF(ROWS(P$12:P270)&gt;COUNTA(البيانات!$A$4:$A$484),"",INDEX(البيانات!$A$4:$CP$484,ROWS($A$1:K259),7*(COLUMNS($H$12:R270)-1)+11))</f>
        <v>98.1</v>
      </c>
      <c r="S270" s="6">
        <f>IF(ROWS(Q$12:Q270)&gt;COUNTA(البيانات!$A$4:$A$484),"",INDEX(البيانات!$A$4:$CP$484,ROWS($A$1:L259),7*(COLUMNS($H$12:S270)-1)+11))</f>
        <v>0</v>
      </c>
      <c r="T270" s="5">
        <f>IF(ROWS(P$12:P270)&gt;COUNTA(البيانات!$A$4:$A$484),"",AVERAGE($H270:$S270))</f>
        <v>80.091666666666683</v>
      </c>
      <c r="U270" s="5" t="str">
        <f t="array" ref="U270">IF(ROWS($U$12:U270)&gt;$Y$11,"",INDEX($G$12:$G$492,SMALL(IF($G$12:$G$492&lt;&gt;"",IF(($T$12:$T$492&gt;=55)*($T$12:$T$492&lt;=60)+($T$12:$T$492&gt;=95)*($T$12:$T$492&lt;=100)=1,ROW($G$12:$G$492)-ROW($G$12)+1)),ROWS($U$12:U270))))</f>
        <v/>
      </c>
      <c r="V270" s="17" t="str">
        <f>IF(ROWS($V$12:V270)&gt;$Y$11,"",INDEX($T$12:$T$600,MATCH($U270,$G$12:$G$600,0)))</f>
        <v/>
      </c>
      <c r="W270" s="5"/>
    </row>
    <row r="271" spans="3:23" x14ac:dyDescent="0.35">
      <c r="C271" s="6" t="str">
        <f>IF(ROWS(B$12:B271)&gt;COUNTA(البيانات!A$4:A$484),"",INDEX(البيانات!$A$4:$CP$484,ROWS($A$1:A260),COLUMNS($B$12:B271)))</f>
        <v>مدرسة طة حسين</v>
      </c>
      <c r="D271" s="6" t="str">
        <f>IF(ROWS(C$12:C271)&gt;COUNTA(البيانات!B$4:B$484),"",INDEX(البيانات!$A$4:$CP$484,ROWS($A$1:B260),COLUMNS($B$12:C271)))</f>
        <v>أدبي</v>
      </c>
      <c r="E271" s="6" t="str">
        <f>IF(ROWS(D$12:D271)&gt;COUNTA(البيانات!C$4:C$484),"",INDEX(البيانات!$A$4:$CP$484,ROWS($A$1:C260),COLUMNS($B$12:D271)))</f>
        <v>12 [أدبي]/1</v>
      </c>
      <c r="F271" s="6" t="str">
        <f>IF(ROWS(E$12:E271)&gt;COUNTA(البيانات!D$4:D$484),"",INDEX(البيانات!$A$4:$CP$484,ROWS($A$1:D260),COLUMNS($B$12:E271)))</f>
        <v>20015907</v>
      </c>
      <c r="G271" s="6" t="str">
        <f>IF(ROWS(F$12:F271)&gt;COUNTA(البيانات!E$4:E$484),"",INDEX(البيانات!$A$4:$CP$484,ROWS($A$1:E260),COLUMNS($B$12:F271)))</f>
        <v>محمد يوسف 260</v>
      </c>
      <c r="H271" s="6">
        <f>IF(ROWS(F$12:F271)&gt;COUNTA(البيانات!$A$4:$A$484),"",INDEX(البيانات!$A$4:$CP$484,ROWS($A$1:A260),7*(COLUMNS($H$12:H271)-1)+11))</f>
        <v>80</v>
      </c>
      <c r="I271" s="6">
        <f>IF(ROWS(G$12:G271)&gt;COUNTA(البيانات!$A$4:$A$484),"",INDEX(البيانات!$A$4:$CP$484,ROWS($A$1:B260),7*(COLUMNS($H$12:I271)-1)+11))</f>
        <v>75.400000000000006</v>
      </c>
      <c r="J271" s="6">
        <f>IF(ROWS(H$12:H271)&gt;COUNTA(البيانات!$A$4:$A$484),"",INDEX(البيانات!$A$4:$CP$484,ROWS($A$1:C260),7*(COLUMNS($H$12:J271)-1)+11))</f>
        <v>71.599999999999994</v>
      </c>
      <c r="K271" s="6">
        <f>IF(ROWS(I$12:I271)&gt;COUNTA(البيانات!$A$4:$A$484),"",INDEX(البيانات!$A$4:$CP$484,ROWS($A$1:D260),7*(COLUMNS($H$12:K271)-1)+11))</f>
        <v>85.3</v>
      </c>
      <c r="L271" s="6">
        <f>IF(ROWS(J$12:J271)&gt;COUNTA(البيانات!$A$4:$A$484),"",INDEX(البيانات!$A$4:$CP$484,ROWS($A$1:E260),7*(COLUMNS($H$12:L271)-1)+11))</f>
        <v>87.6</v>
      </c>
      <c r="M271" s="6">
        <f>IF(ROWS(K$12:K271)&gt;COUNTA(البيانات!$A$4:$A$484),"",INDEX(البيانات!$A$4:$CP$484,ROWS($A$1:F260),7*(COLUMNS($H$12:M271)-1)+11))</f>
        <v>89.5</v>
      </c>
      <c r="N271" s="6">
        <f>IF(ROWS(L$12:L271)&gt;COUNTA(البيانات!$A$4:$A$484),"",INDEX(البيانات!$A$4:$CP$484,ROWS($A$1:G260),7*(COLUMNS($H$12:N271)-1)+11))</f>
        <v>81.099999999999994</v>
      </c>
      <c r="O271" s="6">
        <f>IF(ROWS(M$12:M271)&gt;COUNTA(البيانات!$A$4:$A$484),"",INDEX(البيانات!$A$4:$CP$484,ROWS($A$1:H260),7*(COLUMNS($H$12:O271)-1)+11))</f>
        <v>86.7</v>
      </c>
      <c r="P271" s="6">
        <f>IF(ROWS(N$12:N271)&gt;COUNTA(البيانات!$A$4:$A$484),"",INDEX(البيانات!$A$4:$CP$484,ROWS($A$1:I260),7*(COLUMNS($H$12:P271)-1)+11))</f>
        <v>79</v>
      </c>
      <c r="Q271" s="6">
        <f>IF(ROWS(O$12:O271)&gt;COUNTA(البيانات!$A$4:$A$484),"",INDEX(البيانات!$A$4:$CP$484,ROWS($A$1:J260),7*(COLUMNS($H$12:Q271)-1)+11))</f>
        <v>0</v>
      </c>
      <c r="R271" s="6">
        <f>IF(ROWS(P$12:P271)&gt;COUNTA(البيانات!$A$4:$A$484),"",INDEX(البيانات!$A$4:$CP$484,ROWS($A$1:K260),7*(COLUMNS($H$12:R271)-1)+11))</f>
        <v>78.8</v>
      </c>
      <c r="S271" s="6">
        <f>IF(ROWS(Q$12:Q271)&gt;COUNTA(البيانات!$A$4:$A$484),"",INDEX(البيانات!$A$4:$CP$484,ROWS($A$1:L260),7*(COLUMNS($H$12:S271)-1)+11))</f>
        <v>0</v>
      </c>
      <c r="T271" s="5">
        <f>IF(ROWS(P$12:P271)&gt;COUNTA(البيانات!$A$4:$A$484),"",AVERAGE($H271:$S271))</f>
        <v>67.916666666666671</v>
      </c>
      <c r="U271" s="5" t="str">
        <f t="array" ref="U271">IF(ROWS($U$12:U271)&gt;$Y$11,"",INDEX($G$12:$G$492,SMALL(IF($G$12:$G$492&lt;&gt;"",IF(($T$12:$T$492&gt;=55)*($T$12:$T$492&lt;=60)+($T$12:$T$492&gt;=95)*($T$12:$T$492&lt;=100)=1,ROW($G$12:$G$492)-ROW($G$12)+1)),ROWS($U$12:U271))))</f>
        <v/>
      </c>
      <c r="V271" s="17" t="str">
        <f>IF(ROWS($V$12:V271)&gt;$Y$11,"",INDEX($T$12:$T$600,MATCH($U271,$G$12:$G$600,0)))</f>
        <v/>
      </c>
      <c r="W271" s="5"/>
    </row>
    <row r="272" spans="3:23" x14ac:dyDescent="0.35">
      <c r="C272" s="6" t="str">
        <f>IF(ROWS(B$12:B272)&gt;COUNTA(البيانات!A$4:A$484),"",INDEX(البيانات!$A$4:$CP$484,ROWS($A$1:A261),COLUMNS($B$12:B272)))</f>
        <v>مدرسة طة حسين</v>
      </c>
      <c r="D272" s="6" t="str">
        <f>IF(ROWS(C$12:C272)&gt;COUNTA(البيانات!B$4:B$484),"",INDEX(البيانات!$A$4:$CP$484,ROWS($A$1:B261),COLUMNS($B$12:C272)))</f>
        <v>أدبي</v>
      </c>
      <c r="E272" s="6" t="str">
        <f>IF(ROWS(D$12:D272)&gt;COUNTA(البيانات!C$4:C$484),"",INDEX(البيانات!$A$4:$CP$484,ROWS($A$1:C261),COLUMNS($B$12:D272)))</f>
        <v>12 [أدبي]/1</v>
      </c>
      <c r="F272" s="6" t="str">
        <f>IF(ROWS(E$12:E272)&gt;COUNTA(البيانات!D$4:D$484),"",INDEX(البيانات!$A$4:$CP$484,ROWS($A$1:D261),COLUMNS($B$12:E272)))</f>
        <v>20207541</v>
      </c>
      <c r="G272" s="6" t="str">
        <f>IF(ROWS(F$12:F272)&gt;COUNTA(البيانات!E$4:E$484),"",INDEX(البيانات!$A$4:$CP$484,ROWS($A$1:E261),COLUMNS($B$12:F272)))</f>
        <v>محمد يوسف 261</v>
      </c>
      <c r="H272" s="6">
        <f>IF(ROWS(F$12:F272)&gt;COUNTA(البيانات!$A$4:$A$484),"",INDEX(البيانات!$A$4:$CP$484,ROWS($A$1:A261),7*(COLUMNS($H$12:H272)-1)+11))</f>
        <v>96.6</v>
      </c>
      <c r="I272" s="6">
        <f>IF(ROWS(G$12:G272)&gt;COUNTA(البيانات!$A$4:$A$484),"",INDEX(البيانات!$A$4:$CP$484,ROWS($A$1:B261),7*(COLUMNS($H$12:I272)-1)+11))</f>
        <v>97</v>
      </c>
      <c r="J272" s="6">
        <f>IF(ROWS(H$12:H272)&gt;COUNTA(البيانات!$A$4:$A$484),"",INDEX(البيانات!$A$4:$CP$484,ROWS($A$1:C261),7*(COLUMNS($H$12:J272)-1)+11))</f>
        <v>94.6</v>
      </c>
      <c r="K272" s="6">
        <f>IF(ROWS(I$12:I272)&gt;COUNTA(البيانات!$A$4:$A$484),"",INDEX(البيانات!$A$4:$CP$484,ROWS($A$1:D261),7*(COLUMNS($H$12:K272)-1)+11))</f>
        <v>98.9</v>
      </c>
      <c r="L272" s="6">
        <f>IF(ROWS(J$12:J272)&gt;COUNTA(البيانات!$A$4:$A$484),"",INDEX(البيانات!$A$4:$CP$484,ROWS($A$1:E261),7*(COLUMNS($H$12:L272)-1)+11))</f>
        <v>98.8</v>
      </c>
      <c r="M272" s="6">
        <f>IF(ROWS(K$12:K272)&gt;COUNTA(البيانات!$A$4:$A$484),"",INDEX(البيانات!$A$4:$CP$484,ROWS($A$1:F261),7*(COLUMNS($H$12:M272)-1)+11))</f>
        <v>99.9</v>
      </c>
      <c r="N272" s="6">
        <f>IF(ROWS(L$12:L272)&gt;COUNTA(البيانات!$A$4:$A$484),"",INDEX(البيانات!$A$4:$CP$484,ROWS($A$1:G261),7*(COLUMNS($H$12:N272)-1)+11))</f>
        <v>97</v>
      </c>
      <c r="O272" s="6">
        <f>IF(ROWS(M$12:M272)&gt;COUNTA(البيانات!$A$4:$A$484),"",INDEX(البيانات!$A$4:$CP$484,ROWS($A$1:H261),7*(COLUMNS($H$12:O272)-1)+11))</f>
        <v>99.5</v>
      </c>
      <c r="P272" s="6">
        <f>IF(ROWS(N$12:N272)&gt;COUNTA(البيانات!$A$4:$A$484),"",INDEX(البيانات!$A$4:$CP$484,ROWS($A$1:I261),7*(COLUMNS($H$12:P272)-1)+11))</f>
        <v>96.1</v>
      </c>
      <c r="Q272" s="6">
        <f>IF(ROWS(O$12:O272)&gt;COUNTA(البيانات!$A$4:$A$484),"",INDEX(البيانات!$A$4:$CP$484,ROWS($A$1:J261),7*(COLUMNS($H$12:Q272)-1)+11))</f>
        <v>0</v>
      </c>
      <c r="R272" s="6">
        <f>IF(ROWS(P$12:P272)&gt;COUNTA(البيانات!$A$4:$A$484),"",INDEX(البيانات!$A$4:$CP$484,ROWS($A$1:K261),7*(COLUMNS($H$12:R272)-1)+11))</f>
        <v>96.9</v>
      </c>
      <c r="S272" s="6">
        <f>IF(ROWS(Q$12:Q272)&gt;COUNTA(البيانات!$A$4:$A$484),"",INDEX(البيانات!$A$4:$CP$484,ROWS($A$1:L261),7*(COLUMNS($H$12:S272)-1)+11))</f>
        <v>0</v>
      </c>
      <c r="T272" s="5">
        <f>IF(ROWS(P$12:P272)&gt;COUNTA(البيانات!$A$4:$A$484),"",AVERAGE($H272:$S272))</f>
        <v>81.275000000000006</v>
      </c>
      <c r="U272" s="5" t="str">
        <f t="array" ref="U272">IF(ROWS($U$12:U272)&gt;$Y$11,"",INDEX($G$12:$G$492,SMALL(IF($G$12:$G$492&lt;&gt;"",IF(($T$12:$T$492&gt;=55)*($T$12:$T$492&lt;=60)+($T$12:$T$492&gt;=95)*($T$12:$T$492&lt;=100)=1,ROW($G$12:$G$492)-ROW($G$12)+1)),ROWS($U$12:U272))))</f>
        <v/>
      </c>
      <c r="V272" s="17" t="str">
        <f>IF(ROWS($V$12:V272)&gt;$Y$11,"",INDEX($T$12:$T$600,MATCH($U272,$G$12:$G$600,0)))</f>
        <v/>
      </c>
      <c r="W272" s="5"/>
    </row>
    <row r="273" spans="3:23" x14ac:dyDescent="0.35">
      <c r="C273" s="6" t="str">
        <f>IF(ROWS(B$12:B273)&gt;COUNTA(البيانات!A$4:A$484),"",INDEX(البيانات!$A$4:$CP$484,ROWS($A$1:A262),COLUMNS($B$12:B273)))</f>
        <v>مدرسة طة حسين</v>
      </c>
      <c r="D273" s="6" t="str">
        <f>IF(ROWS(C$12:C273)&gt;COUNTA(البيانات!B$4:B$484),"",INDEX(البيانات!$A$4:$CP$484,ROWS($A$1:B262),COLUMNS($B$12:C273)))</f>
        <v>أدبي</v>
      </c>
      <c r="E273" s="6" t="str">
        <f>IF(ROWS(D$12:D273)&gt;COUNTA(البيانات!C$4:C$484),"",INDEX(البيانات!$A$4:$CP$484,ROWS($A$1:C262),COLUMNS($B$12:D273)))</f>
        <v>12 [أدبي]/1</v>
      </c>
      <c r="F273" s="6" t="str">
        <f>IF(ROWS(E$12:E273)&gt;COUNTA(البيانات!D$4:D$484),"",INDEX(البيانات!$A$4:$CP$484,ROWS($A$1:D262),COLUMNS($B$12:E273)))</f>
        <v>19718264</v>
      </c>
      <c r="G273" s="6" t="str">
        <f>IF(ROWS(F$12:F273)&gt;COUNTA(البيانات!E$4:E$484),"",INDEX(البيانات!$A$4:$CP$484,ROWS($A$1:E262),COLUMNS($B$12:F273)))</f>
        <v>محمد يوسف 262</v>
      </c>
      <c r="H273" s="6">
        <f>IF(ROWS(F$12:F273)&gt;COUNTA(البيانات!$A$4:$A$484),"",INDEX(البيانات!$A$4:$CP$484,ROWS($A$1:A262),7*(COLUMNS($H$12:H273)-1)+11))</f>
        <v>71.7</v>
      </c>
      <c r="I273" s="6">
        <f>IF(ROWS(G$12:G273)&gt;COUNTA(البيانات!$A$4:$A$484),"",INDEX(البيانات!$A$4:$CP$484,ROWS($A$1:B262),7*(COLUMNS($H$12:I273)-1)+11))</f>
        <v>72.2</v>
      </c>
      <c r="J273" s="6">
        <f>IF(ROWS(H$12:H273)&gt;COUNTA(البيانات!$A$4:$A$484),"",INDEX(البيانات!$A$4:$CP$484,ROWS($A$1:C262),7*(COLUMNS($H$12:J273)-1)+11))</f>
        <v>64.099999999999994</v>
      </c>
      <c r="K273" s="6">
        <f>IF(ROWS(I$12:I273)&gt;COUNTA(البيانات!$A$4:$A$484),"",INDEX(البيانات!$A$4:$CP$484,ROWS($A$1:D262),7*(COLUMNS($H$12:K273)-1)+11))</f>
        <v>85</v>
      </c>
      <c r="L273" s="6">
        <f>IF(ROWS(J$12:J273)&gt;COUNTA(البيانات!$A$4:$A$484),"",INDEX(البيانات!$A$4:$CP$484,ROWS($A$1:E262),7*(COLUMNS($H$12:L273)-1)+11))</f>
        <v>74.5</v>
      </c>
      <c r="M273" s="6">
        <f>IF(ROWS(K$12:K273)&gt;COUNTA(البيانات!$A$4:$A$484),"",INDEX(البيانات!$A$4:$CP$484,ROWS($A$1:F262),7*(COLUMNS($H$12:M273)-1)+11))</f>
        <v>70.8</v>
      </c>
      <c r="N273" s="6">
        <f>IF(ROWS(L$12:L273)&gt;COUNTA(البيانات!$A$4:$A$484),"",INDEX(البيانات!$A$4:$CP$484,ROWS($A$1:G262),7*(COLUMNS($H$12:N273)-1)+11))</f>
        <v>68.900000000000006</v>
      </c>
      <c r="O273" s="6">
        <f>IF(ROWS(M$12:M273)&gt;COUNTA(البيانات!$A$4:$A$484),"",INDEX(البيانات!$A$4:$CP$484,ROWS($A$1:H262),7*(COLUMNS($H$12:O273)-1)+11))</f>
        <v>67.8</v>
      </c>
      <c r="P273" s="6">
        <f>IF(ROWS(N$12:N273)&gt;COUNTA(البيانات!$A$4:$A$484),"",INDEX(البيانات!$A$4:$CP$484,ROWS($A$1:I262),7*(COLUMNS($H$12:P273)-1)+11))</f>
        <v>76.400000000000006</v>
      </c>
      <c r="Q273" s="6">
        <f>IF(ROWS(O$12:O273)&gt;COUNTA(البيانات!$A$4:$A$484),"",INDEX(البيانات!$A$4:$CP$484,ROWS($A$1:J262),7*(COLUMNS($H$12:Q273)-1)+11))</f>
        <v>0</v>
      </c>
      <c r="R273" s="6">
        <f>IF(ROWS(P$12:P273)&gt;COUNTA(البيانات!$A$4:$A$484),"",INDEX(البيانات!$A$4:$CP$484,ROWS($A$1:K262),7*(COLUMNS($H$12:R273)-1)+11))</f>
        <v>76.3</v>
      </c>
      <c r="S273" s="6">
        <f>IF(ROWS(Q$12:Q273)&gt;COUNTA(البيانات!$A$4:$A$484),"",INDEX(البيانات!$A$4:$CP$484,ROWS($A$1:L262),7*(COLUMNS($H$12:S273)-1)+11))</f>
        <v>0</v>
      </c>
      <c r="T273" s="5">
        <f>IF(ROWS(P$12:P273)&gt;COUNTA(البيانات!$A$4:$A$484),"",AVERAGE($H273:$S273))</f>
        <v>60.641666666666659</v>
      </c>
      <c r="U273" s="5" t="str">
        <f t="array" ref="U273">IF(ROWS($U$12:U273)&gt;$Y$11,"",INDEX($G$12:$G$492,SMALL(IF($G$12:$G$492&lt;&gt;"",IF(($T$12:$T$492&gt;=55)*($T$12:$T$492&lt;=60)+($T$12:$T$492&gt;=95)*($T$12:$T$492&lt;=100)=1,ROW($G$12:$G$492)-ROW($G$12)+1)),ROWS($U$12:U273))))</f>
        <v/>
      </c>
      <c r="V273" s="17" t="str">
        <f>IF(ROWS($V$12:V273)&gt;$Y$11,"",INDEX($T$12:$T$600,MATCH($U273,$G$12:$G$600,0)))</f>
        <v/>
      </c>
      <c r="W273" s="5"/>
    </row>
    <row r="274" spans="3:23" x14ac:dyDescent="0.35">
      <c r="C274" s="6" t="str">
        <f>IF(ROWS(B$12:B274)&gt;COUNTA(البيانات!A$4:A$484),"",INDEX(البيانات!$A$4:$CP$484,ROWS($A$1:A263),COLUMNS($B$12:B274)))</f>
        <v>مدرسة طة حسين</v>
      </c>
      <c r="D274" s="6" t="str">
        <f>IF(ROWS(C$12:C274)&gt;COUNTA(البيانات!B$4:B$484),"",INDEX(البيانات!$A$4:$CP$484,ROWS($A$1:B263),COLUMNS($B$12:C274)))</f>
        <v>أدبي</v>
      </c>
      <c r="E274" s="6" t="str">
        <f>IF(ROWS(D$12:D274)&gt;COUNTA(البيانات!C$4:C$484),"",INDEX(البيانات!$A$4:$CP$484,ROWS($A$1:C263),COLUMNS($B$12:D274)))</f>
        <v>12 [أدبي]/2</v>
      </c>
      <c r="F274" s="6" t="str">
        <f>IF(ROWS(E$12:E274)&gt;COUNTA(البيانات!D$4:D$484),"",INDEX(البيانات!$A$4:$CP$484,ROWS($A$1:D263),COLUMNS($B$12:E274)))</f>
        <v>70172695</v>
      </c>
      <c r="G274" s="6" t="str">
        <f>IF(ROWS(F$12:F274)&gt;COUNTA(البيانات!E$4:E$484),"",INDEX(البيانات!$A$4:$CP$484,ROWS($A$1:E263),COLUMNS($B$12:F274)))</f>
        <v>محمد يوسف 263</v>
      </c>
      <c r="H274" s="6">
        <f>IF(ROWS(F$12:F274)&gt;COUNTA(البيانات!$A$4:$A$484),"",INDEX(البيانات!$A$4:$CP$484,ROWS($A$1:A263),7*(COLUMNS($H$12:H274)-1)+11))</f>
        <v>91.2</v>
      </c>
      <c r="I274" s="6">
        <f>IF(ROWS(G$12:G274)&gt;COUNTA(البيانات!$A$4:$A$484),"",INDEX(البيانات!$A$4:$CP$484,ROWS($A$1:B263),7*(COLUMNS($H$12:I274)-1)+11))</f>
        <v>93.4</v>
      </c>
      <c r="J274" s="6">
        <f>IF(ROWS(H$12:H274)&gt;COUNTA(البيانات!$A$4:$A$484),"",INDEX(البيانات!$A$4:$CP$484,ROWS($A$1:C263),7*(COLUMNS($H$12:J274)-1)+11))</f>
        <v>85.9</v>
      </c>
      <c r="K274" s="6">
        <f>IF(ROWS(I$12:I274)&gt;COUNTA(البيانات!$A$4:$A$484),"",INDEX(البيانات!$A$4:$CP$484,ROWS($A$1:D263),7*(COLUMNS($H$12:K274)-1)+11))</f>
        <v>99.9</v>
      </c>
      <c r="L274" s="6">
        <f>IF(ROWS(J$12:J274)&gt;COUNTA(البيانات!$A$4:$A$484),"",INDEX(البيانات!$A$4:$CP$484,ROWS($A$1:E263),7*(COLUMNS($H$12:L274)-1)+11))</f>
        <v>97.1</v>
      </c>
      <c r="M274" s="6">
        <f>IF(ROWS(K$12:K274)&gt;COUNTA(البيانات!$A$4:$A$484),"",INDEX(البيانات!$A$4:$CP$484,ROWS($A$1:F263),7*(COLUMNS($H$12:M274)-1)+11))</f>
        <v>99.6</v>
      </c>
      <c r="N274" s="6">
        <f>IF(ROWS(L$12:L274)&gt;COUNTA(البيانات!$A$4:$A$484),"",INDEX(البيانات!$A$4:$CP$484,ROWS($A$1:G263),7*(COLUMNS($H$12:N274)-1)+11))</f>
        <v>96.1</v>
      </c>
      <c r="O274" s="6">
        <f>IF(ROWS(M$12:M274)&gt;COUNTA(البيانات!$A$4:$A$484),"",INDEX(البيانات!$A$4:$CP$484,ROWS($A$1:H263),7*(COLUMNS($H$12:O274)-1)+11))</f>
        <v>99.7</v>
      </c>
      <c r="P274" s="6">
        <f>IF(ROWS(N$12:N274)&gt;COUNTA(البيانات!$A$4:$A$484),"",INDEX(البيانات!$A$4:$CP$484,ROWS($A$1:I263),7*(COLUMNS($H$12:P274)-1)+11))</f>
        <v>92.4</v>
      </c>
      <c r="Q274" s="6">
        <f>IF(ROWS(O$12:O274)&gt;COUNTA(البيانات!$A$4:$A$484),"",INDEX(البيانات!$A$4:$CP$484,ROWS($A$1:J263),7*(COLUMNS($H$12:Q274)-1)+11))</f>
        <v>0</v>
      </c>
      <c r="R274" s="6">
        <f>IF(ROWS(P$12:P274)&gt;COUNTA(البيانات!$A$4:$A$484),"",INDEX(البيانات!$A$4:$CP$484,ROWS($A$1:K263),7*(COLUMNS($H$12:R274)-1)+11))</f>
        <v>95.8</v>
      </c>
      <c r="S274" s="6">
        <f>IF(ROWS(Q$12:Q274)&gt;COUNTA(البيانات!$A$4:$A$484),"",INDEX(البيانات!$A$4:$CP$484,ROWS($A$1:L263),7*(COLUMNS($H$12:S274)-1)+11))</f>
        <v>0</v>
      </c>
      <c r="T274" s="5">
        <f>IF(ROWS(P$12:P274)&gt;COUNTA(البيانات!$A$4:$A$484),"",AVERAGE($H274:$S274))</f>
        <v>79.25833333333334</v>
      </c>
      <c r="U274" s="5" t="str">
        <f t="array" ref="U274">IF(ROWS($U$12:U274)&gt;$Y$11,"",INDEX($G$12:$G$492,SMALL(IF($G$12:$G$492&lt;&gt;"",IF(($T$12:$T$492&gt;=55)*($T$12:$T$492&lt;=60)+($T$12:$T$492&gt;=95)*($T$12:$T$492&lt;=100)=1,ROW($G$12:$G$492)-ROW($G$12)+1)),ROWS($U$12:U274))))</f>
        <v/>
      </c>
      <c r="V274" s="17" t="str">
        <f>IF(ROWS($V$12:V274)&gt;$Y$11,"",INDEX($T$12:$T$600,MATCH($U274,$G$12:$G$600,0)))</f>
        <v/>
      </c>
      <c r="W274" s="5"/>
    </row>
    <row r="275" spans="3:23" x14ac:dyDescent="0.35">
      <c r="C275" s="6" t="str">
        <f>IF(ROWS(B$12:B275)&gt;COUNTA(البيانات!A$4:A$484),"",INDEX(البيانات!$A$4:$CP$484,ROWS($A$1:A264),COLUMNS($B$12:B275)))</f>
        <v>مدرسة طة حسين</v>
      </c>
      <c r="D275" s="6" t="str">
        <f>IF(ROWS(C$12:C275)&gt;COUNTA(البيانات!B$4:B$484),"",INDEX(البيانات!$A$4:$CP$484,ROWS($A$1:B264),COLUMNS($B$12:C275)))</f>
        <v>أدبي</v>
      </c>
      <c r="E275" s="6" t="str">
        <f>IF(ROWS(D$12:D275)&gt;COUNTA(البيانات!C$4:C$484),"",INDEX(البيانات!$A$4:$CP$484,ROWS($A$1:C264),COLUMNS($B$12:D275)))</f>
        <v>12 [أدبي]/2</v>
      </c>
      <c r="F275" s="6" t="str">
        <f>IF(ROWS(E$12:E275)&gt;COUNTA(البيانات!D$4:D$484),"",INDEX(البيانات!$A$4:$CP$484,ROWS($A$1:D264),COLUMNS($B$12:E275)))</f>
        <v>20719910</v>
      </c>
      <c r="G275" s="6" t="str">
        <f>IF(ROWS(F$12:F275)&gt;COUNTA(البيانات!E$4:E$484),"",INDEX(البيانات!$A$4:$CP$484,ROWS($A$1:E264),COLUMNS($B$12:F275)))</f>
        <v>محمد يوسف 264</v>
      </c>
      <c r="H275" s="6">
        <f>IF(ROWS(F$12:F275)&gt;COUNTA(البيانات!$A$4:$A$484),"",INDEX(البيانات!$A$4:$CP$484,ROWS($A$1:A264),7*(COLUMNS($H$12:H275)-1)+11))</f>
        <v>68.2</v>
      </c>
      <c r="I275" s="6">
        <f>IF(ROWS(G$12:G275)&gt;COUNTA(البيانات!$A$4:$A$484),"",INDEX(البيانات!$A$4:$CP$484,ROWS($A$1:B264),7*(COLUMNS($H$12:I275)-1)+11))</f>
        <v>78.8</v>
      </c>
      <c r="J275" s="6">
        <f>IF(ROWS(H$12:H275)&gt;COUNTA(البيانات!$A$4:$A$484),"",INDEX(البيانات!$A$4:$CP$484,ROWS($A$1:C264),7*(COLUMNS($H$12:J275)-1)+11))</f>
        <v>80.5</v>
      </c>
      <c r="K275" s="6">
        <f>IF(ROWS(I$12:I275)&gt;COUNTA(البيانات!$A$4:$A$484),"",INDEX(البيانات!$A$4:$CP$484,ROWS($A$1:D264),7*(COLUMNS($H$12:K275)-1)+11))</f>
        <v>80.3</v>
      </c>
      <c r="L275" s="6">
        <f>IF(ROWS(J$12:J275)&gt;COUNTA(البيانات!$A$4:$A$484),"",INDEX(البيانات!$A$4:$CP$484,ROWS($A$1:E264),7*(COLUMNS($H$12:L275)-1)+11))</f>
        <v>71.8</v>
      </c>
      <c r="M275" s="6">
        <f>IF(ROWS(K$12:K275)&gt;COUNTA(البيانات!$A$4:$A$484),"",INDEX(البيانات!$A$4:$CP$484,ROWS($A$1:F264),7*(COLUMNS($H$12:M275)-1)+11))</f>
        <v>84.6</v>
      </c>
      <c r="N275" s="6">
        <f>IF(ROWS(L$12:L275)&gt;COUNTA(البيانات!$A$4:$A$484),"",INDEX(البيانات!$A$4:$CP$484,ROWS($A$1:G264),7*(COLUMNS($H$12:N275)-1)+11))</f>
        <v>83.2</v>
      </c>
      <c r="O275" s="6">
        <f>IF(ROWS(M$12:M275)&gt;COUNTA(البيانات!$A$4:$A$484),"",INDEX(البيانات!$A$4:$CP$484,ROWS($A$1:H264),7*(COLUMNS($H$12:O275)-1)+11))</f>
        <v>74.2</v>
      </c>
      <c r="P275" s="6">
        <f>IF(ROWS(N$12:N275)&gt;COUNTA(البيانات!$A$4:$A$484),"",INDEX(البيانات!$A$4:$CP$484,ROWS($A$1:I264),7*(COLUMNS($H$12:P275)-1)+11))</f>
        <v>83.2</v>
      </c>
      <c r="Q275" s="6">
        <f>IF(ROWS(O$12:O275)&gt;COUNTA(البيانات!$A$4:$A$484),"",INDEX(البيانات!$A$4:$CP$484,ROWS($A$1:J264),7*(COLUMNS($H$12:Q275)-1)+11))</f>
        <v>0</v>
      </c>
      <c r="R275" s="6">
        <f>IF(ROWS(P$12:P275)&gt;COUNTA(البيانات!$A$4:$A$484),"",INDEX(البيانات!$A$4:$CP$484,ROWS($A$1:K264),7*(COLUMNS($H$12:R275)-1)+11))</f>
        <v>79.3</v>
      </c>
      <c r="S275" s="6">
        <f>IF(ROWS(Q$12:Q275)&gt;COUNTA(البيانات!$A$4:$A$484),"",INDEX(البيانات!$A$4:$CP$484,ROWS($A$1:L264),7*(COLUMNS($H$12:S275)-1)+11))</f>
        <v>0</v>
      </c>
      <c r="T275" s="5">
        <f>IF(ROWS(P$12:P275)&gt;COUNTA(البيانات!$A$4:$A$484),"",AVERAGE($H275:$S275))</f>
        <v>65.341666666666683</v>
      </c>
      <c r="U275" s="5" t="str">
        <f t="array" ref="U275">IF(ROWS($U$12:U275)&gt;$Y$11,"",INDEX($G$12:$G$492,SMALL(IF($G$12:$G$492&lt;&gt;"",IF(($T$12:$T$492&gt;=55)*($T$12:$T$492&lt;=60)+($T$12:$T$492&gt;=95)*($T$12:$T$492&lt;=100)=1,ROW($G$12:$G$492)-ROW($G$12)+1)),ROWS($U$12:U275))))</f>
        <v/>
      </c>
      <c r="V275" s="17" t="str">
        <f>IF(ROWS($V$12:V275)&gt;$Y$11,"",INDEX($T$12:$T$600,MATCH($U275,$G$12:$G$600,0)))</f>
        <v/>
      </c>
      <c r="W275" s="5"/>
    </row>
    <row r="276" spans="3:23" x14ac:dyDescent="0.35">
      <c r="C276" s="6" t="str">
        <f>IF(ROWS(B$12:B276)&gt;COUNTA(البيانات!A$4:A$484),"",INDEX(البيانات!$A$4:$CP$484,ROWS($A$1:A265),COLUMNS($B$12:B276)))</f>
        <v>مدرسة طة حسين</v>
      </c>
      <c r="D276" s="6" t="str">
        <f>IF(ROWS(C$12:C276)&gt;COUNTA(البيانات!B$4:B$484),"",INDEX(البيانات!$A$4:$CP$484,ROWS($A$1:B265),COLUMNS($B$12:C276)))</f>
        <v>أدبي</v>
      </c>
      <c r="E276" s="6" t="str">
        <f>IF(ROWS(D$12:D276)&gt;COUNTA(البيانات!C$4:C$484),"",INDEX(البيانات!$A$4:$CP$484,ROWS($A$1:C265),COLUMNS($B$12:D276)))</f>
        <v>12 [أدبي]/2</v>
      </c>
      <c r="F276" s="6" t="str">
        <f>IF(ROWS(E$12:E276)&gt;COUNTA(البيانات!D$4:D$484),"",INDEX(البيانات!$A$4:$CP$484,ROWS($A$1:D265),COLUMNS($B$12:E276)))</f>
        <v>20314589</v>
      </c>
      <c r="G276" s="6" t="str">
        <f>IF(ROWS(F$12:F276)&gt;COUNTA(البيانات!E$4:E$484),"",INDEX(البيانات!$A$4:$CP$484,ROWS($A$1:E265),COLUMNS($B$12:F276)))</f>
        <v>محمد يوسف 265</v>
      </c>
      <c r="H276" s="6">
        <f>IF(ROWS(F$12:F276)&gt;COUNTA(البيانات!$A$4:$A$484),"",INDEX(البيانات!$A$4:$CP$484,ROWS($A$1:A265),7*(COLUMNS($H$12:H276)-1)+11))</f>
        <v>59.9</v>
      </c>
      <c r="I276" s="6">
        <f>IF(ROWS(G$12:G276)&gt;COUNTA(البيانات!$A$4:$A$484),"",INDEX(البيانات!$A$4:$CP$484,ROWS($A$1:B265),7*(COLUMNS($H$12:I276)-1)+11))</f>
        <v>73.599999999999994</v>
      </c>
      <c r="J276" s="6">
        <f>IF(ROWS(H$12:H276)&gt;COUNTA(البيانات!$A$4:$A$484),"",INDEX(البيانات!$A$4:$CP$484,ROWS($A$1:C265),7*(COLUMNS($H$12:J276)-1)+11))</f>
        <v>72.2</v>
      </c>
      <c r="K276" s="6">
        <f>IF(ROWS(I$12:I276)&gt;COUNTA(البيانات!$A$4:$A$484),"",INDEX(البيانات!$A$4:$CP$484,ROWS($A$1:D265),7*(COLUMNS($H$12:K276)-1)+11))</f>
        <v>75.099999999999994</v>
      </c>
      <c r="L276" s="6">
        <f>IF(ROWS(J$12:J276)&gt;COUNTA(البيانات!$A$4:$A$484),"",INDEX(البيانات!$A$4:$CP$484,ROWS($A$1:E265),7*(COLUMNS($H$12:L276)-1)+11))</f>
        <v>67.900000000000006</v>
      </c>
      <c r="M276" s="6">
        <f>IF(ROWS(K$12:K276)&gt;COUNTA(البيانات!$A$4:$A$484),"",INDEX(البيانات!$A$4:$CP$484,ROWS($A$1:F265),7*(COLUMNS($H$12:M276)-1)+11))</f>
        <v>67.3</v>
      </c>
      <c r="N276" s="6">
        <f>IF(ROWS(L$12:L276)&gt;COUNTA(البيانات!$A$4:$A$484),"",INDEX(البيانات!$A$4:$CP$484,ROWS($A$1:G265),7*(COLUMNS($H$12:N276)-1)+11))</f>
        <v>69.2</v>
      </c>
      <c r="O276" s="6">
        <f>IF(ROWS(M$12:M276)&gt;COUNTA(البيانات!$A$4:$A$484),"",INDEX(البيانات!$A$4:$CP$484,ROWS($A$1:H265),7*(COLUMNS($H$12:O276)-1)+11))</f>
        <v>67.099999999999994</v>
      </c>
      <c r="P276" s="6">
        <f>IF(ROWS(N$12:N276)&gt;COUNTA(البيانات!$A$4:$A$484),"",INDEX(البيانات!$A$4:$CP$484,ROWS($A$1:I265),7*(COLUMNS($H$12:P276)-1)+11))</f>
        <v>73.8</v>
      </c>
      <c r="Q276" s="6">
        <f>IF(ROWS(O$12:O276)&gt;COUNTA(البيانات!$A$4:$A$484),"",INDEX(البيانات!$A$4:$CP$484,ROWS($A$1:J265),7*(COLUMNS($H$12:Q276)-1)+11))</f>
        <v>0</v>
      </c>
      <c r="R276" s="6">
        <f>IF(ROWS(P$12:P276)&gt;COUNTA(البيانات!$A$4:$A$484),"",INDEX(البيانات!$A$4:$CP$484,ROWS($A$1:K265),7*(COLUMNS($H$12:R276)-1)+11))</f>
        <v>69.5</v>
      </c>
      <c r="S276" s="6">
        <f>IF(ROWS(Q$12:Q276)&gt;COUNTA(البيانات!$A$4:$A$484),"",INDEX(البيانات!$A$4:$CP$484,ROWS($A$1:L265),7*(COLUMNS($H$12:S276)-1)+11))</f>
        <v>0</v>
      </c>
      <c r="T276" s="5">
        <f>IF(ROWS(P$12:P276)&gt;COUNTA(البيانات!$A$4:$A$484),"",AVERAGE($H276:$S276))</f>
        <v>57.966666666666661</v>
      </c>
      <c r="U276" s="5" t="str">
        <f t="array" ref="U276">IF(ROWS($U$12:U276)&gt;$Y$11,"",INDEX($G$12:$G$492,SMALL(IF($G$12:$G$492&lt;&gt;"",IF(($T$12:$T$492&gt;=55)*($T$12:$T$492&lt;=60)+($T$12:$T$492&gt;=95)*($T$12:$T$492&lt;=100)=1,ROW($G$12:$G$492)-ROW($G$12)+1)),ROWS($U$12:U276))))</f>
        <v/>
      </c>
      <c r="V276" s="17" t="str">
        <f>IF(ROWS($V$12:V276)&gt;$Y$11,"",INDEX($T$12:$T$600,MATCH($U276,$G$12:$G$600,0)))</f>
        <v/>
      </c>
      <c r="W276" s="5"/>
    </row>
    <row r="277" spans="3:23" x14ac:dyDescent="0.35">
      <c r="C277" s="6" t="str">
        <f>IF(ROWS(B$12:B277)&gt;COUNTA(البيانات!A$4:A$484),"",INDEX(البيانات!$A$4:$CP$484,ROWS($A$1:A266),COLUMNS($B$12:B277)))</f>
        <v>مدرسة طة حسين</v>
      </c>
      <c r="D277" s="6" t="str">
        <f>IF(ROWS(C$12:C277)&gt;COUNTA(البيانات!B$4:B$484),"",INDEX(البيانات!$A$4:$CP$484,ROWS($A$1:B266),COLUMNS($B$12:C277)))</f>
        <v>أدبي</v>
      </c>
      <c r="E277" s="6" t="str">
        <f>IF(ROWS(D$12:D277)&gt;COUNTA(البيانات!C$4:C$484),"",INDEX(البيانات!$A$4:$CP$484,ROWS($A$1:C266),COLUMNS($B$12:D277)))</f>
        <v>12 [أدبي]/2</v>
      </c>
      <c r="F277" s="6" t="str">
        <f>IF(ROWS(E$12:E277)&gt;COUNTA(البيانات!D$4:D$484),"",INDEX(البيانات!$A$4:$CP$484,ROWS($A$1:D266),COLUMNS($B$12:E277)))</f>
        <v>20111730</v>
      </c>
      <c r="G277" s="6" t="str">
        <f>IF(ROWS(F$12:F277)&gt;COUNTA(البيانات!E$4:E$484),"",INDEX(البيانات!$A$4:$CP$484,ROWS($A$1:E266),COLUMNS($B$12:F277)))</f>
        <v>محمد يوسف 266</v>
      </c>
      <c r="H277" s="6">
        <f>IF(ROWS(F$12:F277)&gt;COUNTA(البيانات!$A$4:$A$484),"",INDEX(البيانات!$A$4:$CP$484,ROWS($A$1:A266),7*(COLUMNS($H$12:H277)-1)+11))</f>
        <v>76.5</v>
      </c>
      <c r="I277" s="6">
        <f>IF(ROWS(G$12:G277)&gt;COUNTA(البيانات!$A$4:$A$484),"",INDEX(البيانات!$A$4:$CP$484,ROWS($A$1:B266),7*(COLUMNS($H$12:I277)-1)+11))</f>
        <v>82.1</v>
      </c>
      <c r="J277" s="6">
        <f>IF(ROWS(H$12:H277)&gt;COUNTA(البيانات!$A$4:$A$484),"",INDEX(البيانات!$A$4:$CP$484,ROWS($A$1:C266),7*(COLUMNS($H$12:J277)-1)+11))</f>
        <v>94.9</v>
      </c>
      <c r="K277" s="6">
        <f>IF(ROWS(I$12:I277)&gt;COUNTA(البيانات!$A$4:$A$484),"",INDEX(البيانات!$A$4:$CP$484,ROWS($A$1:D266),7*(COLUMNS($H$12:K277)-1)+11))</f>
        <v>87.9</v>
      </c>
      <c r="L277" s="6">
        <f>IF(ROWS(J$12:J277)&gt;COUNTA(البيانات!$A$4:$A$484),"",INDEX(البيانات!$A$4:$CP$484,ROWS($A$1:E266),7*(COLUMNS($H$12:L277)-1)+11))</f>
        <v>77.7</v>
      </c>
      <c r="M277" s="6">
        <f>IF(ROWS(K$12:K277)&gt;COUNTA(البيانات!$A$4:$A$484),"",INDEX(البيانات!$A$4:$CP$484,ROWS($A$1:F266),7*(COLUMNS($H$12:M277)-1)+11))</f>
        <v>90.1</v>
      </c>
      <c r="N277" s="6">
        <f>IF(ROWS(L$12:L277)&gt;COUNTA(البيانات!$A$4:$A$484),"",INDEX(البيانات!$A$4:$CP$484,ROWS($A$1:G266),7*(COLUMNS($H$12:N277)-1)+11))</f>
        <v>91.3</v>
      </c>
      <c r="O277" s="6">
        <f>IF(ROWS(M$12:M277)&gt;COUNTA(البيانات!$A$4:$A$484),"",INDEX(البيانات!$A$4:$CP$484,ROWS($A$1:H266),7*(COLUMNS($H$12:O277)-1)+11))</f>
        <v>82.1</v>
      </c>
      <c r="P277" s="6">
        <f>IF(ROWS(N$12:N277)&gt;COUNTA(البيانات!$A$4:$A$484),"",INDEX(البيانات!$A$4:$CP$484,ROWS($A$1:I266),7*(COLUMNS($H$12:P277)-1)+11))</f>
        <v>84.8</v>
      </c>
      <c r="Q277" s="6">
        <f>IF(ROWS(O$12:O277)&gt;COUNTA(البيانات!$A$4:$A$484),"",INDEX(البيانات!$A$4:$CP$484,ROWS($A$1:J266),7*(COLUMNS($H$12:Q277)-1)+11))</f>
        <v>0</v>
      </c>
      <c r="R277" s="6">
        <f>IF(ROWS(P$12:P277)&gt;COUNTA(البيانات!$A$4:$A$484),"",INDEX(البيانات!$A$4:$CP$484,ROWS($A$1:K266),7*(COLUMNS($H$12:R277)-1)+11))</f>
        <v>89</v>
      </c>
      <c r="S277" s="6">
        <f>IF(ROWS(Q$12:Q277)&gt;COUNTA(البيانات!$A$4:$A$484),"",INDEX(البيانات!$A$4:$CP$484,ROWS($A$1:L266),7*(COLUMNS($H$12:S277)-1)+11))</f>
        <v>0</v>
      </c>
      <c r="T277" s="5">
        <f>IF(ROWS(P$12:P277)&gt;COUNTA(البيانات!$A$4:$A$484),"",AVERAGE($H277:$S277))</f>
        <v>71.36666666666666</v>
      </c>
      <c r="U277" s="5" t="str">
        <f t="array" ref="U277">IF(ROWS($U$12:U277)&gt;$Y$11,"",INDEX($G$12:$G$492,SMALL(IF($G$12:$G$492&lt;&gt;"",IF(($T$12:$T$492&gt;=55)*($T$12:$T$492&lt;=60)+($T$12:$T$492&gt;=95)*($T$12:$T$492&lt;=100)=1,ROW($G$12:$G$492)-ROW($G$12)+1)),ROWS($U$12:U277))))</f>
        <v/>
      </c>
      <c r="V277" s="17" t="str">
        <f>IF(ROWS($V$12:V277)&gt;$Y$11,"",INDEX($T$12:$T$600,MATCH($U277,$G$12:$G$600,0)))</f>
        <v/>
      </c>
      <c r="W277" s="5"/>
    </row>
    <row r="278" spans="3:23" x14ac:dyDescent="0.35">
      <c r="C278" s="6" t="str">
        <f>IF(ROWS(B$12:B278)&gt;COUNTA(البيانات!A$4:A$484),"",INDEX(البيانات!$A$4:$CP$484,ROWS($A$1:A267),COLUMNS($B$12:B278)))</f>
        <v>مدرسة طة حسين</v>
      </c>
      <c r="D278" s="6" t="str">
        <f>IF(ROWS(C$12:C278)&gt;COUNTA(البيانات!B$4:B$484),"",INDEX(البيانات!$A$4:$CP$484,ROWS($A$1:B267),COLUMNS($B$12:C278)))</f>
        <v>أدبي</v>
      </c>
      <c r="E278" s="6" t="str">
        <f>IF(ROWS(D$12:D278)&gt;COUNTA(البيانات!C$4:C$484),"",INDEX(البيانات!$A$4:$CP$484,ROWS($A$1:C267),COLUMNS($B$12:D278)))</f>
        <v>12 [أدبي]/2</v>
      </c>
      <c r="F278" s="6" t="str">
        <f>IF(ROWS(E$12:E278)&gt;COUNTA(البيانات!D$4:D$484),"",INDEX(البيانات!$A$4:$CP$484,ROWS($A$1:D267),COLUMNS($B$12:E278)))</f>
        <v>2012009964</v>
      </c>
      <c r="G278" s="6" t="str">
        <f>IF(ROWS(F$12:F278)&gt;COUNTA(البيانات!E$4:E$484),"",INDEX(البيانات!$A$4:$CP$484,ROWS($A$1:E267),COLUMNS($B$12:F278)))</f>
        <v>محمد يوسف 267</v>
      </c>
      <c r="H278" s="6">
        <f>IF(ROWS(F$12:F278)&gt;COUNTA(البيانات!$A$4:$A$484),"",INDEX(البيانات!$A$4:$CP$484,ROWS($A$1:A267),7*(COLUMNS($H$12:H278)-1)+11))</f>
        <v>93.6</v>
      </c>
      <c r="I278" s="6">
        <f>IF(ROWS(G$12:G278)&gt;COUNTA(البيانات!$A$4:$A$484),"",INDEX(البيانات!$A$4:$CP$484,ROWS($A$1:B267),7*(COLUMNS($H$12:I278)-1)+11))</f>
        <v>87.3</v>
      </c>
      <c r="J278" s="6">
        <f>IF(ROWS(H$12:H278)&gt;COUNTA(البيانات!$A$4:$A$484),"",INDEX(البيانات!$A$4:$CP$484,ROWS($A$1:C267),7*(COLUMNS($H$12:J278)-1)+11))</f>
        <v>90.6</v>
      </c>
      <c r="K278" s="6">
        <f>IF(ROWS(I$12:I278)&gt;COUNTA(البيانات!$A$4:$A$484),"",INDEX(البيانات!$A$4:$CP$484,ROWS($A$1:D267),7*(COLUMNS($H$12:K278)-1)+11))</f>
        <v>98.9</v>
      </c>
      <c r="L278" s="6">
        <f>IF(ROWS(J$12:J278)&gt;COUNTA(البيانات!$A$4:$A$484),"",INDEX(البيانات!$A$4:$CP$484,ROWS($A$1:E267),7*(COLUMNS($H$12:L278)-1)+11))</f>
        <v>90.1</v>
      </c>
      <c r="M278" s="6">
        <f>IF(ROWS(K$12:K278)&gt;COUNTA(البيانات!$A$4:$A$484),"",INDEX(البيانات!$A$4:$CP$484,ROWS($A$1:F267),7*(COLUMNS($H$12:M278)-1)+11))</f>
        <v>96.6</v>
      </c>
      <c r="N278" s="6">
        <f>IF(ROWS(L$12:L278)&gt;COUNTA(البيانات!$A$4:$A$484),"",INDEX(البيانات!$A$4:$CP$484,ROWS($A$1:G267),7*(COLUMNS($H$12:N278)-1)+11))</f>
        <v>93.1</v>
      </c>
      <c r="O278" s="6">
        <f>IF(ROWS(M$12:M278)&gt;COUNTA(البيانات!$A$4:$A$484),"",INDEX(البيانات!$A$4:$CP$484,ROWS($A$1:H267),7*(COLUMNS($H$12:O278)-1)+11))</f>
        <v>97.7</v>
      </c>
      <c r="P278" s="6">
        <f>IF(ROWS(N$12:N278)&gt;COUNTA(البيانات!$A$4:$A$484),"",INDEX(البيانات!$A$4:$CP$484,ROWS($A$1:I267),7*(COLUMNS($H$12:P278)-1)+11))</f>
        <v>91.6</v>
      </c>
      <c r="Q278" s="6">
        <f>IF(ROWS(O$12:O278)&gt;COUNTA(البيانات!$A$4:$A$484),"",INDEX(البيانات!$A$4:$CP$484,ROWS($A$1:J267),7*(COLUMNS($H$12:Q278)-1)+11))</f>
        <v>0</v>
      </c>
      <c r="R278" s="6">
        <f>IF(ROWS(P$12:P278)&gt;COUNTA(البيانات!$A$4:$A$484),"",INDEX(البيانات!$A$4:$CP$484,ROWS($A$1:K267),7*(COLUMNS($H$12:R278)-1)+11))</f>
        <v>98.7</v>
      </c>
      <c r="S278" s="6">
        <f>IF(ROWS(Q$12:Q278)&gt;COUNTA(البيانات!$A$4:$A$484),"",INDEX(البيانات!$A$4:$CP$484,ROWS($A$1:L267),7*(COLUMNS($H$12:S278)-1)+11))</f>
        <v>0</v>
      </c>
      <c r="T278" s="5">
        <f>IF(ROWS(P$12:P278)&gt;COUNTA(البيانات!$A$4:$A$484),"",AVERAGE($H278:$S278))</f>
        <v>78.183333333333351</v>
      </c>
      <c r="U278" s="5" t="str">
        <f t="array" ref="U278">IF(ROWS($U$12:U278)&gt;$Y$11,"",INDEX($G$12:$G$492,SMALL(IF($G$12:$G$492&lt;&gt;"",IF(($T$12:$T$492&gt;=55)*($T$12:$T$492&lt;=60)+($T$12:$T$492&gt;=95)*($T$12:$T$492&lt;=100)=1,ROW($G$12:$G$492)-ROW($G$12)+1)),ROWS($U$12:U278))))</f>
        <v/>
      </c>
      <c r="V278" s="17" t="str">
        <f>IF(ROWS($V$12:V278)&gt;$Y$11,"",INDEX($T$12:$T$600,MATCH($U278,$G$12:$G$600,0)))</f>
        <v/>
      </c>
      <c r="W278" s="5"/>
    </row>
    <row r="279" spans="3:23" x14ac:dyDescent="0.35">
      <c r="C279" s="6" t="str">
        <f>IF(ROWS(B$12:B279)&gt;COUNTA(البيانات!A$4:A$484),"",INDEX(البيانات!$A$4:$CP$484,ROWS($A$1:A268),COLUMNS($B$12:B279)))</f>
        <v>مدرسة طة حسين</v>
      </c>
      <c r="D279" s="6" t="str">
        <f>IF(ROWS(C$12:C279)&gt;COUNTA(البيانات!B$4:B$484),"",INDEX(البيانات!$A$4:$CP$484,ROWS($A$1:B268),COLUMNS($B$12:C279)))</f>
        <v>أدبي</v>
      </c>
      <c r="E279" s="6" t="str">
        <f>IF(ROWS(D$12:D279)&gt;COUNTA(البيانات!C$4:C$484),"",INDEX(البيانات!$A$4:$CP$484,ROWS($A$1:C268),COLUMNS($B$12:D279)))</f>
        <v>12 [أدبي]/2</v>
      </c>
      <c r="F279" s="6" t="str">
        <f>IF(ROWS(E$12:E279)&gt;COUNTA(البيانات!D$4:D$484),"",INDEX(البيانات!$A$4:$CP$484,ROWS($A$1:D268),COLUMNS($B$12:E279)))</f>
        <v>20314565</v>
      </c>
      <c r="G279" s="6" t="str">
        <f>IF(ROWS(F$12:F279)&gt;COUNTA(البيانات!E$4:E$484),"",INDEX(البيانات!$A$4:$CP$484,ROWS($A$1:E268),COLUMNS($B$12:F279)))</f>
        <v>محمد يوسف 268</v>
      </c>
      <c r="H279" s="6">
        <f>IF(ROWS(F$12:F279)&gt;COUNTA(البيانات!$A$4:$A$484),"",INDEX(البيانات!$A$4:$CP$484,ROWS($A$1:A268),7*(COLUMNS($H$12:H279)-1)+11))</f>
        <v>95.4</v>
      </c>
      <c r="I279" s="6">
        <f>IF(ROWS(G$12:G279)&gt;COUNTA(البيانات!$A$4:$A$484),"",INDEX(البيانات!$A$4:$CP$484,ROWS($A$1:B268),7*(COLUMNS($H$12:I279)-1)+11))</f>
        <v>88.3</v>
      </c>
      <c r="J279" s="6">
        <f>IF(ROWS(H$12:H279)&gt;COUNTA(البيانات!$A$4:$A$484),"",INDEX(البيانات!$A$4:$CP$484,ROWS($A$1:C268),7*(COLUMNS($H$12:J279)-1)+11))</f>
        <v>76.5</v>
      </c>
      <c r="K279" s="6">
        <f>IF(ROWS(I$12:I279)&gt;COUNTA(البيانات!$A$4:$A$484),"",INDEX(البيانات!$A$4:$CP$484,ROWS($A$1:D268),7*(COLUMNS($H$12:K279)-1)+11))</f>
        <v>99.7</v>
      </c>
      <c r="L279" s="6">
        <f>IF(ROWS(J$12:J279)&gt;COUNTA(البيانات!$A$4:$A$484),"",INDEX(البيانات!$A$4:$CP$484,ROWS($A$1:E268),7*(COLUMNS($H$12:L279)-1)+11))</f>
        <v>95</v>
      </c>
      <c r="M279" s="6">
        <f>IF(ROWS(K$12:K279)&gt;COUNTA(البيانات!$A$4:$A$484),"",INDEX(البيانات!$A$4:$CP$484,ROWS($A$1:F268),7*(COLUMNS($H$12:M279)-1)+11))</f>
        <v>98.4</v>
      </c>
      <c r="N279" s="6">
        <f>IF(ROWS(L$12:L279)&gt;COUNTA(البيانات!$A$4:$A$484),"",INDEX(البيانات!$A$4:$CP$484,ROWS($A$1:G268),7*(COLUMNS($H$12:N279)-1)+11))</f>
        <v>92.6</v>
      </c>
      <c r="O279" s="6">
        <f>IF(ROWS(M$12:M279)&gt;COUNTA(البيانات!$A$4:$A$484),"",INDEX(البيانات!$A$4:$CP$484,ROWS($A$1:H268),7*(COLUMNS($H$12:O279)-1)+11))</f>
        <v>97.7</v>
      </c>
      <c r="P279" s="6">
        <f>IF(ROWS(N$12:N279)&gt;COUNTA(البيانات!$A$4:$A$484),"",INDEX(البيانات!$A$4:$CP$484,ROWS($A$1:I268),7*(COLUMNS($H$12:P279)-1)+11))</f>
        <v>92.7</v>
      </c>
      <c r="Q279" s="6">
        <f>IF(ROWS(O$12:O279)&gt;COUNTA(البيانات!$A$4:$A$484),"",INDEX(البيانات!$A$4:$CP$484,ROWS($A$1:J268),7*(COLUMNS($H$12:Q279)-1)+11))</f>
        <v>0</v>
      </c>
      <c r="R279" s="6">
        <f>IF(ROWS(P$12:P279)&gt;COUNTA(البيانات!$A$4:$A$484),"",INDEX(البيانات!$A$4:$CP$484,ROWS($A$1:K268),7*(COLUMNS($H$12:R279)-1)+11))</f>
        <v>97.2</v>
      </c>
      <c r="S279" s="6">
        <f>IF(ROWS(Q$12:Q279)&gt;COUNTA(البيانات!$A$4:$A$484),"",INDEX(البيانات!$A$4:$CP$484,ROWS($A$1:L268),7*(COLUMNS($H$12:S279)-1)+11))</f>
        <v>0</v>
      </c>
      <c r="T279" s="5">
        <f>IF(ROWS(P$12:P279)&gt;COUNTA(البيانات!$A$4:$A$484),"",AVERAGE($H279:$S279))</f>
        <v>77.791666666666671</v>
      </c>
      <c r="U279" s="5" t="str">
        <f t="array" ref="U279">IF(ROWS($U$12:U279)&gt;$Y$11,"",INDEX($G$12:$G$492,SMALL(IF($G$12:$G$492&lt;&gt;"",IF(($T$12:$T$492&gt;=55)*($T$12:$T$492&lt;=60)+($T$12:$T$492&gt;=95)*($T$12:$T$492&lt;=100)=1,ROW($G$12:$G$492)-ROW($G$12)+1)),ROWS($U$12:U279))))</f>
        <v/>
      </c>
      <c r="V279" s="17" t="str">
        <f>IF(ROWS($V$12:V279)&gt;$Y$11,"",INDEX($T$12:$T$600,MATCH($U279,$G$12:$G$600,0)))</f>
        <v/>
      </c>
      <c r="W279" s="5"/>
    </row>
    <row r="280" spans="3:23" x14ac:dyDescent="0.35">
      <c r="C280" s="6" t="str">
        <f>IF(ROWS(B$12:B280)&gt;COUNTA(البيانات!A$4:A$484),"",INDEX(البيانات!$A$4:$CP$484,ROWS($A$1:A269),COLUMNS($B$12:B280)))</f>
        <v>مدرسة طة حسين</v>
      </c>
      <c r="D280" s="6" t="str">
        <f>IF(ROWS(C$12:C280)&gt;COUNTA(البيانات!B$4:B$484),"",INDEX(البيانات!$A$4:$CP$484,ROWS($A$1:B269),COLUMNS($B$12:C280)))</f>
        <v>أدبي</v>
      </c>
      <c r="E280" s="6" t="str">
        <f>IF(ROWS(D$12:D280)&gt;COUNTA(البيانات!C$4:C$484),"",INDEX(البيانات!$A$4:$CP$484,ROWS($A$1:C269),COLUMNS($B$12:D280)))</f>
        <v>12 [أدبي]/2</v>
      </c>
      <c r="F280" s="6" t="str">
        <f>IF(ROWS(E$12:E280)&gt;COUNTA(البيانات!D$4:D$484),"",INDEX(البيانات!$A$4:$CP$484,ROWS($A$1:D269),COLUMNS($B$12:E280)))</f>
        <v>20514752</v>
      </c>
      <c r="G280" s="6" t="str">
        <f>IF(ROWS(F$12:F280)&gt;COUNTA(البيانات!E$4:E$484),"",INDEX(البيانات!$A$4:$CP$484,ROWS($A$1:E269),COLUMNS($B$12:F280)))</f>
        <v>محمد يوسف 269</v>
      </c>
      <c r="H280" s="6">
        <f>IF(ROWS(F$12:F280)&gt;COUNTA(البيانات!$A$4:$A$484),"",INDEX(البيانات!$A$4:$CP$484,ROWS($A$1:A269),7*(COLUMNS($H$12:H280)-1)+11))</f>
        <v>91.4</v>
      </c>
      <c r="I280" s="6">
        <f>IF(ROWS(G$12:G280)&gt;COUNTA(البيانات!$A$4:$A$484),"",INDEX(البيانات!$A$4:$CP$484,ROWS($A$1:B269),7*(COLUMNS($H$12:I280)-1)+11))</f>
        <v>86.5</v>
      </c>
      <c r="J280" s="6">
        <f>IF(ROWS(H$12:H280)&gt;COUNTA(البيانات!$A$4:$A$484),"",INDEX(البيانات!$A$4:$CP$484,ROWS($A$1:C269),7*(COLUMNS($H$12:J280)-1)+11))</f>
        <v>80.900000000000006</v>
      </c>
      <c r="K280" s="6">
        <f>IF(ROWS(I$12:I280)&gt;COUNTA(البيانات!$A$4:$A$484),"",INDEX(البيانات!$A$4:$CP$484,ROWS($A$1:D269),7*(COLUMNS($H$12:K280)-1)+11))</f>
        <v>97.8</v>
      </c>
      <c r="L280" s="6">
        <f>IF(ROWS(J$12:J280)&gt;COUNTA(البيانات!$A$4:$A$484),"",INDEX(البيانات!$A$4:$CP$484,ROWS($A$1:E269),7*(COLUMNS($H$12:L280)-1)+11))</f>
        <v>92.4</v>
      </c>
      <c r="M280" s="6">
        <f>IF(ROWS(K$12:K280)&gt;COUNTA(البيانات!$A$4:$A$484),"",INDEX(البيانات!$A$4:$CP$484,ROWS($A$1:F269),7*(COLUMNS($H$12:M280)-1)+11))</f>
        <v>97.8</v>
      </c>
      <c r="N280" s="6">
        <f>IF(ROWS(L$12:L280)&gt;COUNTA(البيانات!$A$4:$A$484),"",INDEX(البيانات!$A$4:$CP$484,ROWS($A$1:G269),7*(COLUMNS($H$12:N280)-1)+11))</f>
        <v>88.9</v>
      </c>
      <c r="O280" s="6">
        <f>IF(ROWS(M$12:M280)&gt;COUNTA(البيانات!$A$4:$A$484),"",INDEX(البيانات!$A$4:$CP$484,ROWS($A$1:H269),7*(COLUMNS($H$12:O280)-1)+11))</f>
        <v>95.7</v>
      </c>
      <c r="P280" s="6">
        <f>IF(ROWS(N$12:N280)&gt;COUNTA(البيانات!$A$4:$A$484),"",INDEX(البيانات!$A$4:$CP$484,ROWS($A$1:I269),7*(COLUMNS($H$12:P280)-1)+11))</f>
        <v>89.3</v>
      </c>
      <c r="Q280" s="6">
        <f>IF(ROWS(O$12:O280)&gt;COUNTA(البيانات!$A$4:$A$484),"",INDEX(البيانات!$A$4:$CP$484,ROWS($A$1:J269),7*(COLUMNS($H$12:Q280)-1)+11))</f>
        <v>0</v>
      </c>
      <c r="R280" s="6">
        <f>IF(ROWS(P$12:P280)&gt;COUNTA(البيانات!$A$4:$A$484),"",INDEX(البيانات!$A$4:$CP$484,ROWS($A$1:K269),7*(COLUMNS($H$12:R280)-1)+11))</f>
        <v>92.3</v>
      </c>
      <c r="S280" s="6">
        <f>IF(ROWS(Q$12:Q280)&gt;COUNTA(البيانات!$A$4:$A$484),"",INDEX(البيانات!$A$4:$CP$484,ROWS($A$1:L269),7*(COLUMNS($H$12:S280)-1)+11))</f>
        <v>0</v>
      </c>
      <c r="T280" s="5">
        <f>IF(ROWS(P$12:P280)&gt;COUNTA(البيانات!$A$4:$A$484),"",AVERAGE($H280:$S280))</f>
        <v>76.083333333333329</v>
      </c>
      <c r="U280" s="5" t="str">
        <f t="array" ref="U280">IF(ROWS($U$12:U280)&gt;$Y$11,"",INDEX($G$12:$G$492,SMALL(IF($G$12:$G$492&lt;&gt;"",IF(($T$12:$T$492&gt;=55)*($T$12:$T$492&lt;=60)+($T$12:$T$492&gt;=95)*($T$12:$T$492&lt;=100)=1,ROW($G$12:$G$492)-ROW($G$12)+1)),ROWS($U$12:U280))))</f>
        <v/>
      </c>
      <c r="V280" s="17" t="str">
        <f>IF(ROWS($V$12:V280)&gt;$Y$11,"",INDEX($T$12:$T$600,MATCH($U280,$G$12:$G$600,0)))</f>
        <v/>
      </c>
      <c r="W280" s="5"/>
    </row>
    <row r="281" spans="3:23" x14ac:dyDescent="0.35">
      <c r="C281" s="6" t="str">
        <f>IF(ROWS(B$12:B281)&gt;COUNTA(البيانات!A$4:A$484),"",INDEX(البيانات!$A$4:$CP$484,ROWS($A$1:A270),COLUMNS($B$12:B281)))</f>
        <v>مدرسة طة حسين</v>
      </c>
      <c r="D281" s="6" t="str">
        <f>IF(ROWS(C$12:C281)&gt;COUNTA(البيانات!B$4:B$484),"",INDEX(البيانات!$A$4:$CP$484,ROWS($A$1:B270),COLUMNS($B$12:C281)))</f>
        <v>أدبي</v>
      </c>
      <c r="E281" s="6" t="str">
        <f>IF(ROWS(D$12:D281)&gt;COUNTA(البيانات!C$4:C$484),"",INDEX(البيانات!$A$4:$CP$484,ROWS($A$1:C270),COLUMNS($B$12:D281)))</f>
        <v>12 [أدبي]/2</v>
      </c>
      <c r="F281" s="6" t="str">
        <f>IF(ROWS(E$12:E281)&gt;COUNTA(البيانات!D$4:D$484),"",INDEX(البيانات!$A$4:$CP$484,ROWS($A$1:D270),COLUMNS($B$12:E281)))</f>
        <v>20314569</v>
      </c>
      <c r="G281" s="6" t="str">
        <f>IF(ROWS(F$12:F281)&gt;COUNTA(البيانات!E$4:E$484),"",INDEX(البيانات!$A$4:$CP$484,ROWS($A$1:E270),COLUMNS($B$12:F281)))</f>
        <v>محمد يوسف 270</v>
      </c>
      <c r="H281" s="6">
        <f>IF(ROWS(F$12:F281)&gt;COUNTA(البيانات!$A$4:$A$484),"",INDEX(البيانات!$A$4:$CP$484,ROWS($A$1:A270),7*(COLUMNS($H$12:H281)-1)+11))</f>
        <v>88.5</v>
      </c>
      <c r="I281" s="6">
        <f>IF(ROWS(G$12:G281)&gt;COUNTA(البيانات!$A$4:$A$484),"",INDEX(البيانات!$A$4:$CP$484,ROWS($A$1:B270),7*(COLUMNS($H$12:I281)-1)+11))</f>
        <v>86.3</v>
      </c>
      <c r="J281" s="6">
        <f>IF(ROWS(H$12:H281)&gt;COUNTA(البيانات!$A$4:$A$484),"",INDEX(البيانات!$A$4:$CP$484,ROWS($A$1:C270),7*(COLUMNS($H$12:J281)-1)+11))</f>
        <v>79.7</v>
      </c>
      <c r="K281" s="6">
        <f>IF(ROWS(I$12:I281)&gt;COUNTA(البيانات!$A$4:$A$484),"",INDEX(البيانات!$A$4:$CP$484,ROWS($A$1:D270),7*(COLUMNS($H$12:K281)-1)+11))</f>
        <v>92.8</v>
      </c>
      <c r="L281" s="6">
        <f>IF(ROWS(J$12:J281)&gt;COUNTA(البيانات!$A$4:$A$484),"",INDEX(البيانات!$A$4:$CP$484,ROWS($A$1:E270),7*(COLUMNS($H$12:L281)-1)+11))</f>
        <v>95.6</v>
      </c>
      <c r="M281" s="6">
        <f>IF(ROWS(K$12:K281)&gt;COUNTA(البيانات!$A$4:$A$484),"",INDEX(البيانات!$A$4:$CP$484,ROWS($A$1:F270),7*(COLUMNS($H$12:M281)-1)+11))</f>
        <v>98.3</v>
      </c>
      <c r="N281" s="6">
        <f>IF(ROWS(L$12:L281)&gt;COUNTA(البيانات!$A$4:$A$484),"",INDEX(البيانات!$A$4:$CP$484,ROWS($A$1:G270),7*(COLUMNS($H$12:N281)-1)+11))</f>
        <v>93.7</v>
      </c>
      <c r="O281" s="6">
        <f>IF(ROWS(M$12:M281)&gt;COUNTA(البيانات!$A$4:$A$484),"",INDEX(البيانات!$A$4:$CP$484,ROWS($A$1:H270),7*(COLUMNS($H$12:O281)-1)+11))</f>
        <v>99.1</v>
      </c>
      <c r="P281" s="6">
        <f>IF(ROWS(N$12:N281)&gt;COUNTA(البيانات!$A$4:$A$484),"",INDEX(البيانات!$A$4:$CP$484,ROWS($A$1:I270),7*(COLUMNS($H$12:P281)-1)+11))</f>
        <v>88.7</v>
      </c>
      <c r="Q281" s="6">
        <f>IF(ROWS(O$12:O281)&gt;COUNTA(البيانات!$A$4:$A$484),"",INDEX(البيانات!$A$4:$CP$484,ROWS($A$1:J270),7*(COLUMNS($H$12:Q281)-1)+11))</f>
        <v>0</v>
      </c>
      <c r="R281" s="6">
        <f>IF(ROWS(P$12:P281)&gt;COUNTA(البيانات!$A$4:$A$484),"",INDEX(البيانات!$A$4:$CP$484,ROWS($A$1:K270),7*(COLUMNS($H$12:R281)-1)+11))</f>
        <v>96.7</v>
      </c>
      <c r="S281" s="6">
        <f>IF(ROWS(Q$12:Q281)&gt;COUNTA(البيانات!$A$4:$A$484),"",INDEX(البيانات!$A$4:$CP$484,ROWS($A$1:L270),7*(COLUMNS($H$12:S281)-1)+11))</f>
        <v>0</v>
      </c>
      <c r="T281" s="5">
        <f>IF(ROWS(P$12:P281)&gt;COUNTA(البيانات!$A$4:$A$484),"",AVERAGE($H281:$S281))</f>
        <v>76.616666666666674</v>
      </c>
      <c r="U281" s="5" t="str">
        <f t="array" ref="U281">IF(ROWS($U$12:U281)&gt;$Y$11,"",INDEX($G$12:$G$492,SMALL(IF($G$12:$G$492&lt;&gt;"",IF(($T$12:$T$492&gt;=55)*($T$12:$T$492&lt;=60)+($T$12:$T$492&gt;=95)*($T$12:$T$492&lt;=100)=1,ROW($G$12:$G$492)-ROW($G$12)+1)),ROWS($U$12:U281))))</f>
        <v/>
      </c>
      <c r="V281" s="17" t="str">
        <f>IF(ROWS($V$12:V281)&gt;$Y$11,"",INDEX($T$12:$T$600,MATCH($U281,$G$12:$G$600,0)))</f>
        <v/>
      </c>
      <c r="W281" s="5"/>
    </row>
    <row r="282" spans="3:23" x14ac:dyDescent="0.35">
      <c r="C282" s="6" t="str">
        <f>IF(ROWS(B$12:B282)&gt;COUNTA(البيانات!A$4:A$484),"",INDEX(البيانات!$A$4:$CP$484,ROWS($A$1:A271),COLUMNS($B$12:B282)))</f>
        <v>مدرسة طة حسين</v>
      </c>
      <c r="D282" s="6" t="str">
        <f>IF(ROWS(C$12:C282)&gt;COUNTA(البيانات!B$4:B$484),"",INDEX(البيانات!$A$4:$CP$484,ROWS($A$1:B271),COLUMNS($B$12:C282)))</f>
        <v>أدبي</v>
      </c>
      <c r="E282" s="6" t="str">
        <f>IF(ROWS(D$12:D282)&gt;COUNTA(البيانات!C$4:C$484),"",INDEX(البيانات!$A$4:$CP$484,ROWS($A$1:C271),COLUMNS($B$12:D282)))</f>
        <v>12 [أدبي]/2</v>
      </c>
      <c r="F282" s="6" t="str">
        <f>IF(ROWS(E$12:E282)&gt;COUNTA(البيانات!D$4:D$484),"",INDEX(البيانات!$A$4:$CP$484,ROWS($A$1:D271),COLUMNS($B$12:E282)))</f>
        <v>20315291</v>
      </c>
      <c r="G282" s="6" t="str">
        <f>IF(ROWS(F$12:F282)&gt;COUNTA(البيانات!E$4:E$484),"",INDEX(البيانات!$A$4:$CP$484,ROWS($A$1:E271),COLUMNS($B$12:F282)))</f>
        <v>محمد يوسف 271</v>
      </c>
      <c r="H282" s="6">
        <f>IF(ROWS(F$12:F282)&gt;COUNTA(البيانات!$A$4:$A$484),"",INDEX(البيانات!$A$4:$CP$484,ROWS($A$1:A271),7*(COLUMNS($H$12:H282)-1)+11))</f>
        <v>88.7</v>
      </c>
      <c r="I282" s="6">
        <f>IF(ROWS(G$12:G282)&gt;COUNTA(البيانات!$A$4:$A$484),"",INDEX(البيانات!$A$4:$CP$484,ROWS($A$1:B271),7*(COLUMNS($H$12:I282)-1)+11))</f>
        <v>88</v>
      </c>
      <c r="J282" s="6">
        <f>IF(ROWS(H$12:H282)&gt;COUNTA(البيانات!$A$4:$A$484),"",INDEX(البيانات!$A$4:$CP$484,ROWS($A$1:C271),7*(COLUMNS($H$12:J282)-1)+11))</f>
        <v>86.5</v>
      </c>
      <c r="K282" s="6">
        <f>IF(ROWS(I$12:I282)&gt;COUNTA(البيانات!$A$4:$A$484),"",INDEX(البيانات!$A$4:$CP$484,ROWS($A$1:D271),7*(COLUMNS($H$12:K282)-1)+11))</f>
        <v>97.3</v>
      </c>
      <c r="L282" s="6">
        <f>IF(ROWS(J$12:J282)&gt;COUNTA(البيانات!$A$4:$A$484),"",INDEX(البيانات!$A$4:$CP$484,ROWS($A$1:E271),7*(COLUMNS($H$12:L282)-1)+11))</f>
        <v>97.4</v>
      </c>
      <c r="M282" s="6">
        <f>IF(ROWS(K$12:K282)&gt;COUNTA(البيانات!$A$4:$A$484),"",INDEX(البيانات!$A$4:$CP$484,ROWS($A$1:F271),7*(COLUMNS($H$12:M282)-1)+11))</f>
        <v>98.6</v>
      </c>
      <c r="N282" s="6">
        <f>IF(ROWS(L$12:L282)&gt;COUNTA(البيانات!$A$4:$A$484),"",INDEX(البيانات!$A$4:$CP$484,ROWS($A$1:G271),7*(COLUMNS($H$12:N282)-1)+11))</f>
        <v>97.3</v>
      </c>
      <c r="O282" s="6">
        <f>IF(ROWS(M$12:M282)&gt;COUNTA(البيانات!$A$4:$A$484),"",INDEX(البيانات!$A$4:$CP$484,ROWS($A$1:H271),7*(COLUMNS($H$12:O282)-1)+11))</f>
        <v>97.7</v>
      </c>
      <c r="P282" s="6">
        <f>IF(ROWS(N$12:N282)&gt;COUNTA(البيانات!$A$4:$A$484),"",INDEX(البيانات!$A$4:$CP$484,ROWS($A$1:I271),7*(COLUMNS($H$12:P282)-1)+11))</f>
        <v>94.4</v>
      </c>
      <c r="Q282" s="6">
        <f>IF(ROWS(O$12:O282)&gt;COUNTA(البيانات!$A$4:$A$484),"",INDEX(البيانات!$A$4:$CP$484,ROWS($A$1:J271),7*(COLUMNS($H$12:Q282)-1)+11))</f>
        <v>0</v>
      </c>
      <c r="R282" s="6">
        <f>IF(ROWS(P$12:P282)&gt;COUNTA(البيانات!$A$4:$A$484),"",INDEX(البيانات!$A$4:$CP$484,ROWS($A$1:K271),7*(COLUMNS($H$12:R282)-1)+11))</f>
        <v>97.9</v>
      </c>
      <c r="S282" s="6">
        <f>IF(ROWS(Q$12:Q282)&gt;COUNTA(البيانات!$A$4:$A$484),"",INDEX(البيانات!$A$4:$CP$484,ROWS($A$1:L271),7*(COLUMNS($H$12:S282)-1)+11))</f>
        <v>0</v>
      </c>
      <c r="T282" s="5">
        <f>IF(ROWS(P$12:P282)&gt;COUNTA(البيانات!$A$4:$A$484),"",AVERAGE($H282:$S282))</f>
        <v>78.649999999999991</v>
      </c>
      <c r="U282" s="5" t="str">
        <f t="array" ref="U282">IF(ROWS($U$12:U282)&gt;$Y$11,"",INDEX($G$12:$G$492,SMALL(IF($G$12:$G$492&lt;&gt;"",IF(($T$12:$T$492&gt;=55)*($T$12:$T$492&lt;=60)+($T$12:$T$492&gt;=95)*($T$12:$T$492&lt;=100)=1,ROW($G$12:$G$492)-ROW($G$12)+1)),ROWS($U$12:U282))))</f>
        <v/>
      </c>
      <c r="V282" s="17" t="str">
        <f>IF(ROWS($V$12:V282)&gt;$Y$11,"",INDEX($T$12:$T$600,MATCH($U282,$G$12:$G$600,0)))</f>
        <v/>
      </c>
      <c r="W282" s="5"/>
    </row>
    <row r="283" spans="3:23" x14ac:dyDescent="0.35">
      <c r="C283" s="6" t="str">
        <f>IF(ROWS(B$12:B283)&gt;COUNTA(البيانات!A$4:A$484),"",INDEX(البيانات!$A$4:$CP$484,ROWS($A$1:A272),COLUMNS($B$12:B283)))</f>
        <v>مدرسة طة حسين</v>
      </c>
      <c r="D283" s="6" t="str">
        <f>IF(ROWS(C$12:C283)&gt;COUNTA(البيانات!B$4:B$484),"",INDEX(البيانات!$A$4:$CP$484,ROWS($A$1:B272),COLUMNS($B$12:C283)))</f>
        <v>أدبي</v>
      </c>
      <c r="E283" s="6" t="str">
        <f>IF(ROWS(D$12:D283)&gt;COUNTA(البيانات!C$4:C$484),"",INDEX(البيانات!$A$4:$CP$484,ROWS($A$1:C272),COLUMNS($B$12:D283)))</f>
        <v>12 [أدبي]/2</v>
      </c>
      <c r="F283" s="6" t="str">
        <f>IF(ROWS(E$12:E283)&gt;COUNTA(البيانات!D$4:D$484),"",INDEX(البيانات!$A$4:$CP$484,ROWS($A$1:D272),COLUMNS($B$12:E283)))</f>
        <v>20111301</v>
      </c>
      <c r="G283" s="6" t="str">
        <f>IF(ROWS(F$12:F283)&gt;COUNTA(البيانات!E$4:E$484),"",INDEX(البيانات!$A$4:$CP$484,ROWS($A$1:E272),COLUMNS($B$12:F283)))</f>
        <v>محمد يوسف 272</v>
      </c>
      <c r="H283" s="6">
        <f>IF(ROWS(F$12:F283)&gt;COUNTA(البيانات!$A$4:$A$484),"",INDEX(البيانات!$A$4:$CP$484,ROWS($A$1:A272),7*(COLUMNS($H$12:H283)-1)+11))</f>
        <v>99.5</v>
      </c>
      <c r="I283" s="6">
        <f>IF(ROWS(G$12:G283)&gt;COUNTA(البيانات!$A$4:$A$484),"",INDEX(البيانات!$A$4:$CP$484,ROWS($A$1:B272),7*(COLUMNS($H$12:I283)-1)+11))</f>
        <v>99.1</v>
      </c>
      <c r="J283" s="6">
        <f>IF(ROWS(H$12:H283)&gt;COUNTA(البيانات!$A$4:$A$484),"",INDEX(البيانات!$A$4:$CP$484,ROWS($A$1:C272),7*(COLUMNS($H$12:J283)-1)+11))</f>
        <v>94.8</v>
      </c>
      <c r="K283" s="6">
        <f>IF(ROWS(I$12:I283)&gt;COUNTA(البيانات!$A$4:$A$484),"",INDEX(البيانات!$A$4:$CP$484,ROWS($A$1:D272),7*(COLUMNS($H$12:K283)-1)+11))</f>
        <v>99.3</v>
      </c>
      <c r="L283" s="6">
        <f>IF(ROWS(J$12:J283)&gt;COUNTA(البيانات!$A$4:$A$484),"",INDEX(البيانات!$A$4:$CP$484,ROWS($A$1:E272),7*(COLUMNS($H$12:L283)-1)+11))</f>
        <v>100</v>
      </c>
      <c r="M283" s="6">
        <f>IF(ROWS(K$12:K283)&gt;COUNTA(البيانات!$A$4:$A$484),"",INDEX(البيانات!$A$4:$CP$484,ROWS($A$1:F272),7*(COLUMNS($H$12:M283)-1)+11))</f>
        <v>100</v>
      </c>
      <c r="N283" s="6">
        <f>IF(ROWS(L$12:L283)&gt;COUNTA(البيانات!$A$4:$A$484),"",INDEX(البيانات!$A$4:$CP$484,ROWS($A$1:G272),7*(COLUMNS($H$12:N283)-1)+11))</f>
        <v>99.5</v>
      </c>
      <c r="O283" s="6">
        <f>IF(ROWS(M$12:M283)&gt;COUNTA(البيانات!$A$4:$A$484),"",INDEX(البيانات!$A$4:$CP$484,ROWS($A$1:H272),7*(COLUMNS($H$12:O283)-1)+11))</f>
        <v>100</v>
      </c>
      <c r="P283" s="6">
        <f>IF(ROWS(N$12:N283)&gt;COUNTA(البيانات!$A$4:$A$484),"",INDEX(البيانات!$A$4:$CP$484,ROWS($A$1:I272),7*(COLUMNS($H$12:P283)-1)+11))</f>
        <v>97.8</v>
      </c>
      <c r="Q283" s="6">
        <f>IF(ROWS(O$12:O283)&gt;COUNTA(البيانات!$A$4:$A$484),"",INDEX(البيانات!$A$4:$CP$484,ROWS($A$1:J272),7*(COLUMNS($H$12:Q283)-1)+11))</f>
        <v>0</v>
      </c>
      <c r="R283" s="6">
        <f>IF(ROWS(P$12:P283)&gt;COUNTA(البيانات!$A$4:$A$484),"",INDEX(البيانات!$A$4:$CP$484,ROWS($A$1:K272),7*(COLUMNS($H$12:R283)-1)+11))</f>
        <v>99.9</v>
      </c>
      <c r="S283" s="6">
        <f>IF(ROWS(Q$12:Q283)&gt;COUNTA(البيانات!$A$4:$A$484),"",INDEX(البيانات!$A$4:$CP$484,ROWS($A$1:L272),7*(COLUMNS($H$12:S283)-1)+11))</f>
        <v>0</v>
      </c>
      <c r="T283" s="5">
        <f>IF(ROWS(P$12:P283)&gt;COUNTA(البيانات!$A$4:$A$484),"",AVERAGE($H283:$S283))</f>
        <v>82.49166666666666</v>
      </c>
      <c r="U283" s="5" t="str">
        <f t="array" ref="U283">IF(ROWS($U$12:U283)&gt;$Y$11,"",INDEX($G$12:$G$492,SMALL(IF($G$12:$G$492&lt;&gt;"",IF(($T$12:$T$492&gt;=55)*($T$12:$T$492&lt;=60)+($T$12:$T$492&gt;=95)*($T$12:$T$492&lt;=100)=1,ROW($G$12:$G$492)-ROW($G$12)+1)),ROWS($U$12:U283))))</f>
        <v/>
      </c>
      <c r="V283" s="17" t="str">
        <f>IF(ROWS($V$12:V283)&gt;$Y$11,"",INDEX($T$12:$T$600,MATCH($U283,$G$12:$G$600,0)))</f>
        <v/>
      </c>
      <c r="W283" s="5"/>
    </row>
    <row r="284" spans="3:23" x14ac:dyDescent="0.35">
      <c r="C284" s="6" t="str">
        <f>IF(ROWS(B$12:B284)&gt;COUNTA(البيانات!A$4:A$484),"",INDEX(البيانات!$A$4:$CP$484,ROWS($A$1:A273),COLUMNS($B$12:B284)))</f>
        <v>مدرسة طة حسين</v>
      </c>
      <c r="D284" s="6" t="str">
        <f>IF(ROWS(C$12:C284)&gt;COUNTA(البيانات!B$4:B$484),"",INDEX(البيانات!$A$4:$CP$484,ROWS($A$1:B273),COLUMNS($B$12:C284)))</f>
        <v>أدبي</v>
      </c>
      <c r="E284" s="6" t="str">
        <f>IF(ROWS(D$12:D284)&gt;COUNTA(البيانات!C$4:C$484),"",INDEX(البيانات!$A$4:$CP$484,ROWS($A$1:C273),COLUMNS($B$12:D284)))</f>
        <v>12 [أدبي]/2</v>
      </c>
      <c r="F284" s="6" t="str">
        <f>IF(ROWS(E$12:E284)&gt;COUNTA(البيانات!D$4:D$484),"",INDEX(البيانات!$A$4:$CP$484,ROWS($A$1:D273),COLUMNS($B$12:E284)))</f>
        <v>20111401</v>
      </c>
      <c r="G284" s="6" t="str">
        <f>IF(ROWS(F$12:F284)&gt;COUNTA(البيانات!E$4:E$484),"",INDEX(البيانات!$A$4:$CP$484,ROWS($A$1:E273),COLUMNS($B$12:F284)))</f>
        <v>محمد يوسف 273</v>
      </c>
      <c r="H284" s="6">
        <f>IF(ROWS(F$12:F284)&gt;COUNTA(البيانات!$A$4:$A$484),"",INDEX(البيانات!$A$4:$CP$484,ROWS($A$1:A273),7*(COLUMNS($H$12:H284)-1)+11))</f>
        <v>96.1</v>
      </c>
      <c r="I284" s="6">
        <f>IF(ROWS(G$12:G284)&gt;COUNTA(البيانات!$A$4:$A$484),"",INDEX(البيانات!$A$4:$CP$484,ROWS($A$1:B273),7*(COLUMNS($H$12:I284)-1)+11))</f>
        <v>89.9</v>
      </c>
      <c r="J284" s="6">
        <f>IF(ROWS(H$12:H284)&gt;COUNTA(البيانات!$A$4:$A$484),"",INDEX(البيانات!$A$4:$CP$484,ROWS($A$1:C273),7*(COLUMNS($H$12:J284)-1)+11))</f>
        <v>92.3</v>
      </c>
      <c r="K284" s="6">
        <f>IF(ROWS(I$12:I284)&gt;COUNTA(البيانات!$A$4:$A$484),"",INDEX(البيانات!$A$4:$CP$484,ROWS($A$1:D273),7*(COLUMNS($H$12:K284)-1)+11))</f>
        <v>100</v>
      </c>
      <c r="L284" s="6">
        <f>IF(ROWS(J$12:J284)&gt;COUNTA(البيانات!$A$4:$A$484),"",INDEX(البيانات!$A$4:$CP$484,ROWS($A$1:E273),7*(COLUMNS($H$12:L284)-1)+11))</f>
        <v>98.8</v>
      </c>
      <c r="M284" s="6">
        <f>IF(ROWS(K$12:K284)&gt;COUNTA(البيانات!$A$4:$A$484),"",INDEX(البيانات!$A$4:$CP$484,ROWS($A$1:F273),7*(COLUMNS($H$12:M284)-1)+11))</f>
        <v>99.3</v>
      </c>
      <c r="N284" s="6">
        <f>IF(ROWS(L$12:L284)&gt;COUNTA(البيانات!$A$4:$A$484),"",INDEX(البيانات!$A$4:$CP$484,ROWS($A$1:G273),7*(COLUMNS($H$12:N284)-1)+11))</f>
        <v>94.6</v>
      </c>
      <c r="O284" s="6">
        <f>IF(ROWS(M$12:M284)&gt;COUNTA(البيانات!$A$4:$A$484),"",INDEX(البيانات!$A$4:$CP$484,ROWS($A$1:H273),7*(COLUMNS($H$12:O284)-1)+11))</f>
        <v>99.9</v>
      </c>
      <c r="P284" s="6">
        <f>IF(ROWS(N$12:N284)&gt;COUNTA(البيانات!$A$4:$A$484),"",INDEX(البيانات!$A$4:$CP$484,ROWS($A$1:I273),7*(COLUMNS($H$12:P284)-1)+11))</f>
        <v>98.2</v>
      </c>
      <c r="Q284" s="6">
        <f>IF(ROWS(O$12:O284)&gt;COUNTA(البيانات!$A$4:$A$484),"",INDEX(البيانات!$A$4:$CP$484,ROWS($A$1:J273),7*(COLUMNS($H$12:Q284)-1)+11))</f>
        <v>0</v>
      </c>
      <c r="R284" s="6">
        <f>IF(ROWS(P$12:P284)&gt;COUNTA(البيانات!$A$4:$A$484),"",INDEX(البيانات!$A$4:$CP$484,ROWS($A$1:K273),7*(COLUMNS($H$12:R284)-1)+11))</f>
        <v>97.8</v>
      </c>
      <c r="S284" s="6">
        <f>IF(ROWS(Q$12:Q284)&gt;COUNTA(البيانات!$A$4:$A$484),"",INDEX(البيانات!$A$4:$CP$484,ROWS($A$1:L273),7*(COLUMNS($H$12:S284)-1)+11))</f>
        <v>0</v>
      </c>
      <c r="T284" s="5">
        <f>IF(ROWS(P$12:P284)&gt;COUNTA(البيانات!$A$4:$A$484),"",AVERAGE($H284:$S284))</f>
        <v>80.575000000000003</v>
      </c>
      <c r="U284" s="5" t="str">
        <f t="array" ref="U284">IF(ROWS($U$12:U284)&gt;$Y$11,"",INDEX($G$12:$G$492,SMALL(IF($G$12:$G$492&lt;&gt;"",IF(($T$12:$T$492&gt;=55)*($T$12:$T$492&lt;=60)+($T$12:$T$492&gt;=95)*($T$12:$T$492&lt;=100)=1,ROW($G$12:$G$492)-ROW($G$12)+1)),ROWS($U$12:U284))))</f>
        <v/>
      </c>
      <c r="V284" s="17" t="str">
        <f>IF(ROWS($V$12:V284)&gt;$Y$11,"",INDEX($T$12:$T$600,MATCH($U284,$G$12:$G$600,0)))</f>
        <v/>
      </c>
      <c r="W284" s="5"/>
    </row>
    <row r="285" spans="3:23" x14ac:dyDescent="0.35">
      <c r="C285" s="6" t="str">
        <f>IF(ROWS(B$12:B285)&gt;COUNTA(البيانات!A$4:A$484),"",INDEX(البيانات!$A$4:$CP$484,ROWS($A$1:A274),COLUMNS($B$12:B285)))</f>
        <v>مدرسة طة حسين</v>
      </c>
      <c r="D285" s="6" t="str">
        <f>IF(ROWS(C$12:C285)&gt;COUNTA(البيانات!B$4:B$484),"",INDEX(البيانات!$A$4:$CP$484,ROWS($A$1:B274),COLUMNS($B$12:C285)))</f>
        <v>أدبي</v>
      </c>
      <c r="E285" s="6" t="str">
        <f>IF(ROWS(D$12:D285)&gt;COUNTA(البيانات!C$4:C$484),"",INDEX(البيانات!$A$4:$CP$484,ROWS($A$1:C274),COLUMNS($B$12:D285)))</f>
        <v>12 [أدبي]/2</v>
      </c>
      <c r="F285" s="6" t="str">
        <f>IF(ROWS(E$12:E285)&gt;COUNTA(البيانات!D$4:D$484),"",INDEX(البيانات!$A$4:$CP$484,ROWS($A$1:D274),COLUMNS($B$12:E285)))</f>
        <v>20116531</v>
      </c>
      <c r="G285" s="6" t="str">
        <f>IF(ROWS(F$12:F285)&gt;COUNTA(البيانات!E$4:E$484),"",INDEX(البيانات!$A$4:$CP$484,ROWS($A$1:E274),COLUMNS($B$12:F285)))</f>
        <v>محمد يوسف 274</v>
      </c>
      <c r="H285" s="6">
        <f>IF(ROWS(F$12:F285)&gt;COUNTA(البيانات!$A$4:$A$484),"",INDEX(البيانات!$A$4:$CP$484,ROWS($A$1:A274),7*(COLUMNS($H$12:H285)-1)+11))</f>
        <v>83.4</v>
      </c>
      <c r="I285" s="6">
        <f>IF(ROWS(G$12:G285)&gt;COUNTA(البيانات!$A$4:$A$484),"",INDEX(البيانات!$A$4:$CP$484,ROWS($A$1:B274),7*(COLUMNS($H$12:I285)-1)+11))</f>
        <v>75.900000000000006</v>
      </c>
      <c r="J285" s="6">
        <f>IF(ROWS(H$12:H285)&gt;COUNTA(البيانات!$A$4:$A$484),"",INDEX(البيانات!$A$4:$CP$484,ROWS($A$1:C274),7*(COLUMNS($H$12:J285)-1)+11))</f>
        <v>65.900000000000006</v>
      </c>
      <c r="K285" s="6">
        <f>IF(ROWS(I$12:I285)&gt;COUNTA(البيانات!$A$4:$A$484),"",INDEX(البيانات!$A$4:$CP$484,ROWS($A$1:D274),7*(COLUMNS($H$12:K285)-1)+11))</f>
        <v>95.5</v>
      </c>
      <c r="L285" s="6">
        <f>IF(ROWS(J$12:J285)&gt;COUNTA(البيانات!$A$4:$A$484),"",INDEX(البيانات!$A$4:$CP$484,ROWS($A$1:E274),7*(COLUMNS($H$12:L285)-1)+11))</f>
        <v>85.1</v>
      </c>
      <c r="M285" s="6">
        <f>IF(ROWS(K$12:K285)&gt;COUNTA(البيانات!$A$4:$A$484),"",INDEX(البيانات!$A$4:$CP$484,ROWS($A$1:F274),7*(COLUMNS($H$12:M285)-1)+11))</f>
        <v>92.1</v>
      </c>
      <c r="N285" s="6">
        <f>IF(ROWS(L$12:L285)&gt;COUNTA(البيانات!$A$4:$A$484),"",INDEX(البيانات!$A$4:$CP$484,ROWS($A$1:G274),7*(COLUMNS($H$12:N285)-1)+11))</f>
        <v>76</v>
      </c>
      <c r="O285" s="6">
        <f>IF(ROWS(M$12:M285)&gt;COUNTA(البيانات!$A$4:$A$484),"",INDEX(البيانات!$A$4:$CP$484,ROWS($A$1:H274),7*(COLUMNS($H$12:O285)-1)+11))</f>
        <v>94.3</v>
      </c>
      <c r="P285" s="6">
        <f>IF(ROWS(N$12:N285)&gt;COUNTA(البيانات!$A$4:$A$484),"",INDEX(البيانات!$A$4:$CP$484,ROWS($A$1:I274),7*(COLUMNS($H$12:P285)-1)+11))</f>
        <v>81.3</v>
      </c>
      <c r="Q285" s="6">
        <f>IF(ROWS(O$12:O285)&gt;COUNTA(البيانات!$A$4:$A$484),"",INDEX(البيانات!$A$4:$CP$484,ROWS($A$1:J274),7*(COLUMNS($H$12:Q285)-1)+11))</f>
        <v>0</v>
      </c>
      <c r="R285" s="6">
        <f>IF(ROWS(P$12:P285)&gt;COUNTA(البيانات!$A$4:$A$484),"",INDEX(البيانات!$A$4:$CP$484,ROWS($A$1:K274),7*(COLUMNS($H$12:R285)-1)+11))</f>
        <v>81.400000000000006</v>
      </c>
      <c r="S285" s="6">
        <f>IF(ROWS(Q$12:Q285)&gt;COUNTA(البيانات!$A$4:$A$484),"",INDEX(البيانات!$A$4:$CP$484,ROWS($A$1:L274),7*(COLUMNS($H$12:S285)-1)+11))</f>
        <v>0</v>
      </c>
      <c r="T285" s="5">
        <f>IF(ROWS(P$12:P285)&gt;COUNTA(البيانات!$A$4:$A$484),"",AVERAGE($H285:$S285))</f>
        <v>69.24166666666666</v>
      </c>
      <c r="U285" s="5" t="str">
        <f t="array" ref="U285">IF(ROWS($U$12:U285)&gt;$Y$11,"",INDEX($G$12:$G$492,SMALL(IF($G$12:$G$492&lt;&gt;"",IF(($T$12:$T$492&gt;=55)*($T$12:$T$492&lt;=60)+($T$12:$T$492&gt;=95)*($T$12:$T$492&lt;=100)=1,ROW($G$12:$G$492)-ROW($G$12)+1)),ROWS($U$12:U285))))</f>
        <v/>
      </c>
      <c r="V285" s="17" t="str">
        <f>IF(ROWS($V$12:V285)&gt;$Y$11,"",INDEX($T$12:$T$600,MATCH($U285,$G$12:$G$600,0)))</f>
        <v/>
      </c>
      <c r="W285" s="5"/>
    </row>
    <row r="286" spans="3:23" x14ac:dyDescent="0.35">
      <c r="C286" s="6" t="str">
        <f>IF(ROWS(B$12:B286)&gt;COUNTA(البيانات!A$4:A$484),"",INDEX(البيانات!$A$4:$CP$484,ROWS($A$1:A275),COLUMNS($B$12:B286)))</f>
        <v>مدرسة طة حسين</v>
      </c>
      <c r="D286" s="6" t="str">
        <f>IF(ROWS(C$12:C286)&gt;COUNTA(البيانات!B$4:B$484),"",INDEX(البيانات!$A$4:$CP$484,ROWS($A$1:B275),COLUMNS($B$12:C286)))</f>
        <v>أدبي</v>
      </c>
      <c r="E286" s="6" t="str">
        <f>IF(ROWS(D$12:D286)&gt;COUNTA(البيانات!C$4:C$484),"",INDEX(البيانات!$A$4:$CP$484,ROWS($A$1:C275),COLUMNS($B$12:D286)))</f>
        <v>12 [أدبي]/2</v>
      </c>
      <c r="F286" s="6" t="str">
        <f>IF(ROWS(E$12:E286)&gt;COUNTA(البيانات!D$4:D$484),"",INDEX(البيانات!$A$4:$CP$484,ROWS($A$1:D275),COLUMNS($B$12:E286)))</f>
        <v>20314572</v>
      </c>
      <c r="G286" s="6" t="str">
        <f>IF(ROWS(F$12:F286)&gt;COUNTA(البيانات!E$4:E$484),"",INDEX(البيانات!$A$4:$CP$484,ROWS($A$1:E275),COLUMNS($B$12:F286)))</f>
        <v>محمد يوسف 275</v>
      </c>
      <c r="H286" s="6">
        <f>IF(ROWS(F$12:F286)&gt;COUNTA(البيانات!$A$4:$A$484),"",INDEX(البيانات!$A$4:$CP$484,ROWS($A$1:A275),7*(COLUMNS($H$12:H286)-1)+11))</f>
        <v>81.5</v>
      </c>
      <c r="I286" s="6">
        <f>IF(ROWS(G$12:G286)&gt;COUNTA(البيانات!$A$4:$A$484),"",INDEX(البيانات!$A$4:$CP$484,ROWS($A$1:B275),7*(COLUMNS($H$12:I286)-1)+11))</f>
        <v>84.8</v>
      </c>
      <c r="J286" s="6">
        <f>IF(ROWS(H$12:H286)&gt;COUNTA(البيانات!$A$4:$A$484),"",INDEX(البيانات!$A$4:$CP$484,ROWS($A$1:C275),7*(COLUMNS($H$12:J286)-1)+11))</f>
        <v>76.2</v>
      </c>
      <c r="K286" s="6">
        <f>IF(ROWS(I$12:I286)&gt;COUNTA(البيانات!$A$4:$A$484),"",INDEX(البيانات!$A$4:$CP$484,ROWS($A$1:D275),7*(COLUMNS($H$12:K286)-1)+11))</f>
        <v>80.900000000000006</v>
      </c>
      <c r="L286" s="6">
        <f>IF(ROWS(J$12:J286)&gt;COUNTA(البيانات!$A$4:$A$484),"",INDEX(البيانات!$A$4:$CP$484,ROWS($A$1:E275),7*(COLUMNS($H$12:L286)-1)+11))</f>
        <v>87.7</v>
      </c>
      <c r="M286" s="6">
        <f>IF(ROWS(K$12:K286)&gt;COUNTA(البيانات!$A$4:$A$484),"",INDEX(البيانات!$A$4:$CP$484,ROWS($A$1:F275),7*(COLUMNS($H$12:M286)-1)+11))</f>
        <v>95.2</v>
      </c>
      <c r="N286" s="6">
        <f>IF(ROWS(L$12:L286)&gt;COUNTA(البيانات!$A$4:$A$484),"",INDEX(البيانات!$A$4:$CP$484,ROWS($A$1:G275),7*(COLUMNS($H$12:N286)-1)+11))</f>
        <v>93.6</v>
      </c>
      <c r="O286" s="6">
        <f>IF(ROWS(M$12:M286)&gt;COUNTA(البيانات!$A$4:$A$484),"",INDEX(البيانات!$A$4:$CP$484,ROWS($A$1:H275),7*(COLUMNS($H$12:O286)-1)+11))</f>
        <v>95.6</v>
      </c>
      <c r="P286" s="6">
        <f>IF(ROWS(N$12:N286)&gt;COUNTA(البيانات!$A$4:$A$484),"",INDEX(البيانات!$A$4:$CP$484,ROWS($A$1:I275),7*(COLUMNS($H$12:P286)-1)+11))</f>
        <v>91.8</v>
      </c>
      <c r="Q286" s="6">
        <f>IF(ROWS(O$12:O286)&gt;COUNTA(البيانات!$A$4:$A$484),"",INDEX(البيانات!$A$4:$CP$484,ROWS($A$1:J275),7*(COLUMNS($H$12:Q286)-1)+11))</f>
        <v>0</v>
      </c>
      <c r="R286" s="6">
        <f>IF(ROWS(P$12:P286)&gt;COUNTA(البيانات!$A$4:$A$484),"",INDEX(البيانات!$A$4:$CP$484,ROWS($A$1:K275),7*(COLUMNS($H$12:R286)-1)+11))</f>
        <v>87.6</v>
      </c>
      <c r="S286" s="6">
        <f>IF(ROWS(Q$12:Q286)&gt;COUNTA(البيانات!$A$4:$A$484),"",INDEX(البيانات!$A$4:$CP$484,ROWS($A$1:L275),7*(COLUMNS($H$12:S286)-1)+11))</f>
        <v>0</v>
      </c>
      <c r="T286" s="5">
        <f>IF(ROWS(P$12:P286)&gt;COUNTA(البيانات!$A$4:$A$484),"",AVERAGE($H286:$S286))</f>
        <v>72.908333333333331</v>
      </c>
      <c r="U286" s="5" t="str">
        <f t="array" ref="U286">IF(ROWS($U$12:U286)&gt;$Y$11,"",INDEX($G$12:$G$492,SMALL(IF($G$12:$G$492&lt;&gt;"",IF(($T$12:$T$492&gt;=55)*($T$12:$T$492&lt;=60)+($T$12:$T$492&gt;=95)*($T$12:$T$492&lt;=100)=1,ROW($G$12:$G$492)-ROW($G$12)+1)),ROWS($U$12:U286))))</f>
        <v/>
      </c>
      <c r="V286" s="17" t="str">
        <f>IF(ROWS($V$12:V286)&gt;$Y$11,"",INDEX($T$12:$T$600,MATCH($U286,$G$12:$G$600,0)))</f>
        <v/>
      </c>
      <c r="W286" s="5"/>
    </row>
    <row r="287" spans="3:23" x14ac:dyDescent="0.35">
      <c r="C287" s="6" t="str">
        <f>IF(ROWS(B$12:B287)&gt;COUNTA(البيانات!A$4:A$484),"",INDEX(البيانات!$A$4:$CP$484,ROWS($A$1:A276),COLUMNS($B$12:B287)))</f>
        <v>مدرسة طة حسين</v>
      </c>
      <c r="D287" s="6" t="str">
        <f>IF(ROWS(C$12:C287)&gt;COUNTA(البيانات!B$4:B$484),"",INDEX(البيانات!$A$4:$CP$484,ROWS($A$1:B276),COLUMNS($B$12:C287)))</f>
        <v>أدبي</v>
      </c>
      <c r="E287" s="6" t="str">
        <f>IF(ROWS(D$12:D287)&gt;COUNTA(البيانات!C$4:C$484),"",INDEX(البيانات!$A$4:$CP$484,ROWS($A$1:C276),COLUMNS($B$12:D287)))</f>
        <v>12 [أدبي]/2</v>
      </c>
      <c r="F287" s="6" t="str">
        <f>IF(ROWS(E$12:E287)&gt;COUNTA(البيانات!D$4:D$484),"",INDEX(البيانات!$A$4:$CP$484,ROWS($A$1:D276),COLUMNS($B$12:E287)))</f>
        <v>20111197</v>
      </c>
      <c r="G287" s="6" t="str">
        <f>IF(ROWS(F$12:F287)&gt;COUNTA(البيانات!E$4:E$484),"",INDEX(البيانات!$A$4:$CP$484,ROWS($A$1:E276),COLUMNS($B$12:F287)))</f>
        <v>محمد يوسف 276</v>
      </c>
      <c r="H287" s="6">
        <f>IF(ROWS(F$12:F287)&gt;COUNTA(البيانات!$A$4:$A$484),"",INDEX(البيانات!$A$4:$CP$484,ROWS($A$1:A276),7*(COLUMNS($H$12:H287)-1)+11))</f>
        <v>75.8</v>
      </c>
      <c r="I287" s="6">
        <f>IF(ROWS(G$12:G287)&gt;COUNTA(البيانات!$A$4:$A$484),"",INDEX(البيانات!$A$4:$CP$484,ROWS($A$1:B276),7*(COLUMNS($H$12:I287)-1)+11))</f>
        <v>76.400000000000006</v>
      </c>
      <c r="J287" s="6">
        <f>IF(ROWS(H$12:H287)&gt;COUNTA(البيانات!$A$4:$A$484),"",INDEX(البيانات!$A$4:$CP$484,ROWS($A$1:C276),7*(COLUMNS($H$12:J287)-1)+11))</f>
        <v>65.599999999999994</v>
      </c>
      <c r="K287" s="6">
        <f>IF(ROWS(I$12:I287)&gt;COUNTA(البيانات!$A$4:$A$484),"",INDEX(البيانات!$A$4:$CP$484,ROWS($A$1:D276),7*(COLUMNS($H$12:K287)-1)+11))</f>
        <v>83</v>
      </c>
      <c r="L287" s="6">
        <f>IF(ROWS(J$12:J287)&gt;COUNTA(البيانات!$A$4:$A$484),"",INDEX(البيانات!$A$4:$CP$484,ROWS($A$1:E276),7*(COLUMNS($H$12:L287)-1)+11))</f>
        <v>80.5</v>
      </c>
      <c r="M287" s="6">
        <f>IF(ROWS(K$12:K287)&gt;COUNTA(البيانات!$A$4:$A$484),"",INDEX(البيانات!$A$4:$CP$484,ROWS($A$1:F276),7*(COLUMNS($H$12:M287)-1)+11))</f>
        <v>84.6</v>
      </c>
      <c r="N287" s="6">
        <f>IF(ROWS(L$12:L287)&gt;COUNTA(البيانات!$A$4:$A$484),"",INDEX(البيانات!$A$4:$CP$484,ROWS($A$1:G276),7*(COLUMNS($H$12:N287)-1)+11))</f>
        <v>85.8</v>
      </c>
      <c r="O287" s="6">
        <f>IF(ROWS(M$12:M287)&gt;COUNTA(البيانات!$A$4:$A$484),"",INDEX(البيانات!$A$4:$CP$484,ROWS($A$1:H276),7*(COLUMNS($H$12:O287)-1)+11))</f>
        <v>82.2</v>
      </c>
      <c r="P287" s="6">
        <f>IF(ROWS(N$12:N287)&gt;COUNTA(البيانات!$A$4:$A$484),"",INDEX(البيانات!$A$4:$CP$484,ROWS($A$1:I276),7*(COLUMNS($H$12:P287)-1)+11))</f>
        <v>83.4</v>
      </c>
      <c r="Q287" s="6">
        <f>IF(ROWS(O$12:O287)&gt;COUNTA(البيانات!$A$4:$A$484),"",INDEX(البيانات!$A$4:$CP$484,ROWS($A$1:J276),7*(COLUMNS($H$12:Q287)-1)+11))</f>
        <v>0</v>
      </c>
      <c r="R287" s="6">
        <f>IF(ROWS(P$12:P287)&gt;COUNTA(البيانات!$A$4:$A$484),"",INDEX(البيانات!$A$4:$CP$484,ROWS($A$1:K276),7*(COLUMNS($H$12:R287)-1)+11))</f>
        <v>87.4</v>
      </c>
      <c r="S287" s="6">
        <f>IF(ROWS(Q$12:Q287)&gt;COUNTA(البيانات!$A$4:$A$484),"",INDEX(البيانات!$A$4:$CP$484,ROWS($A$1:L276),7*(COLUMNS($H$12:S287)-1)+11))</f>
        <v>0</v>
      </c>
      <c r="T287" s="5">
        <f>IF(ROWS(P$12:P287)&gt;COUNTA(البيانات!$A$4:$A$484),"",AVERAGE($H287:$S287))</f>
        <v>67.058333333333323</v>
      </c>
      <c r="U287" s="5" t="str">
        <f t="array" ref="U287">IF(ROWS($U$12:U287)&gt;$Y$11,"",INDEX($G$12:$G$492,SMALL(IF($G$12:$G$492&lt;&gt;"",IF(($T$12:$T$492&gt;=55)*($T$12:$T$492&lt;=60)+($T$12:$T$492&gt;=95)*($T$12:$T$492&lt;=100)=1,ROW($G$12:$G$492)-ROW($G$12)+1)),ROWS($U$12:U287))))</f>
        <v/>
      </c>
      <c r="V287" s="17" t="str">
        <f>IF(ROWS($V$12:V287)&gt;$Y$11,"",INDEX($T$12:$T$600,MATCH($U287,$G$12:$G$600,0)))</f>
        <v/>
      </c>
      <c r="W287" s="5"/>
    </row>
    <row r="288" spans="3:23" x14ac:dyDescent="0.35">
      <c r="C288" s="6" t="str">
        <f>IF(ROWS(B$12:B288)&gt;COUNTA(البيانات!A$4:A$484),"",INDEX(البيانات!$A$4:$CP$484,ROWS($A$1:A277),COLUMNS($B$12:B288)))</f>
        <v>مدرسة طة حسين</v>
      </c>
      <c r="D288" s="6" t="str">
        <f>IF(ROWS(C$12:C288)&gt;COUNTA(البيانات!B$4:B$484),"",INDEX(البيانات!$A$4:$CP$484,ROWS($A$1:B277),COLUMNS($B$12:C288)))</f>
        <v>أدبي</v>
      </c>
      <c r="E288" s="6" t="str">
        <f>IF(ROWS(D$12:D288)&gt;COUNTA(البيانات!C$4:C$484),"",INDEX(البيانات!$A$4:$CP$484,ROWS($A$1:C277),COLUMNS($B$12:D288)))</f>
        <v>12 [أدبي]/2</v>
      </c>
      <c r="F288" s="6" t="str">
        <f>IF(ROWS(E$12:E288)&gt;COUNTA(البيانات!D$4:D$484),"",INDEX(البيانات!$A$4:$CP$484,ROWS($A$1:D277),COLUMNS($B$12:E288)))</f>
        <v>19920980</v>
      </c>
      <c r="G288" s="6" t="str">
        <f>IF(ROWS(F$12:F288)&gt;COUNTA(البيانات!E$4:E$484),"",INDEX(البيانات!$A$4:$CP$484,ROWS($A$1:E277),COLUMNS($B$12:F288)))</f>
        <v>محمد يوسف 277</v>
      </c>
      <c r="H288" s="6">
        <f>IF(ROWS(F$12:F288)&gt;COUNTA(البيانات!$A$4:$A$484),"",INDEX(البيانات!$A$4:$CP$484,ROWS($A$1:A277),7*(COLUMNS($H$12:H288)-1)+11))</f>
        <v>60</v>
      </c>
      <c r="I288" s="6">
        <f>IF(ROWS(G$12:G288)&gt;COUNTA(البيانات!$A$4:$A$484),"",INDEX(البيانات!$A$4:$CP$484,ROWS($A$1:B277),7*(COLUMNS($H$12:I288)-1)+11))</f>
        <v>62.1</v>
      </c>
      <c r="J288" s="6">
        <f>IF(ROWS(H$12:H288)&gt;COUNTA(البيانات!$A$4:$A$484),"",INDEX(البيانات!$A$4:$CP$484,ROWS($A$1:C277),7*(COLUMNS($H$12:J288)-1)+11))</f>
        <v>69.8</v>
      </c>
      <c r="K288" s="6">
        <f>IF(ROWS(I$12:I288)&gt;COUNTA(البيانات!$A$4:$A$484),"",INDEX(البيانات!$A$4:$CP$484,ROWS($A$1:D277),7*(COLUMNS($H$12:K288)-1)+11))</f>
        <v>65.8</v>
      </c>
      <c r="L288" s="6">
        <f>IF(ROWS(J$12:J288)&gt;COUNTA(البيانات!$A$4:$A$484),"",INDEX(البيانات!$A$4:$CP$484,ROWS($A$1:E277),7*(COLUMNS($H$12:L288)-1)+11))</f>
        <v>65</v>
      </c>
      <c r="M288" s="6">
        <f>IF(ROWS(K$12:K288)&gt;COUNTA(البيانات!$A$4:$A$484),"",INDEX(البيانات!$A$4:$CP$484,ROWS($A$1:F277),7*(COLUMNS($H$12:M288)-1)+11))</f>
        <v>68.900000000000006</v>
      </c>
      <c r="N288" s="6">
        <f>IF(ROWS(L$12:L288)&gt;COUNTA(البيانات!$A$4:$A$484),"",INDEX(البيانات!$A$4:$CP$484,ROWS($A$1:G277),7*(COLUMNS($H$12:N288)-1)+11))</f>
        <v>71</v>
      </c>
      <c r="O288" s="6">
        <f>IF(ROWS(M$12:M288)&gt;COUNTA(البيانات!$A$4:$A$484),"",INDEX(البيانات!$A$4:$CP$484,ROWS($A$1:H277),7*(COLUMNS($H$12:O288)-1)+11))</f>
        <v>62.6</v>
      </c>
      <c r="P288" s="6">
        <f>IF(ROWS(N$12:N288)&gt;COUNTA(البيانات!$A$4:$A$484),"",INDEX(البيانات!$A$4:$CP$484,ROWS($A$1:I277),7*(COLUMNS($H$12:P288)-1)+11))</f>
        <v>62.3</v>
      </c>
      <c r="Q288" s="6">
        <f>IF(ROWS(O$12:O288)&gt;COUNTA(البيانات!$A$4:$A$484),"",INDEX(البيانات!$A$4:$CP$484,ROWS($A$1:J277),7*(COLUMNS($H$12:Q288)-1)+11))</f>
        <v>0</v>
      </c>
      <c r="R288" s="6">
        <f>IF(ROWS(P$12:P288)&gt;COUNTA(البيانات!$A$4:$A$484),"",INDEX(البيانات!$A$4:$CP$484,ROWS($A$1:K277),7*(COLUMNS($H$12:R288)-1)+11))</f>
        <v>87</v>
      </c>
      <c r="S288" s="6">
        <f>IF(ROWS(Q$12:Q288)&gt;COUNTA(البيانات!$A$4:$A$484),"",INDEX(البيانات!$A$4:$CP$484,ROWS($A$1:L277),7*(COLUMNS($H$12:S288)-1)+11))</f>
        <v>0</v>
      </c>
      <c r="T288" s="5">
        <f>IF(ROWS(P$12:P288)&gt;COUNTA(البيانات!$A$4:$A$484),"",AVERAGE($H288:$S288))</f>
        <v>56.208333333333336</v>
      </c>
      <c r="U288" s="5" t="str">
        <f t="array" ref="U288">IF(ROWS($U$12:U288)&gt;$Y$11,"",INDEX($G$12:$G$492,SMALL(IF($G$12:$G$492&lt;&gt;"",IF(($T$12:$T$492&gt;=55)*($T$12:$T$492&lt;=60)+($T$12:$T$492&gt;=95)*($T$12:$T$492&lt;=100)=1,ROW($G$12:$G$492)-ROW($G$12)+1)),ROWS($U$12:U288))))</f>
        <v/>
      </c>
      <c r="V288" s="17" t="str">
        <f>IF(ROWS($V$12:V288)&gt;$Y$11,"",INDEX($T$12:$T$600,MATCH($U288,$G$12:$G$600,0)))</f>
        <v/>
      </c>
      <c r="W288" s="5"/>
    </row>
    <row r="289" spans="3:23" x14ac:dyDescent="0.35">
      <c r="C289" s="6" t="str">
        <f>IF(ROWS(B$12:B289)&gt;COUNTA(البيانات!A$4:A$484),"",INDEX(البيانات!$A$4:$CP$484,ROWS($A$1:A278),COLUMNS($B$12:B289)))</f>
        <v>مدرسة طة حسين</v>
      </c>
      <c r="D289" s="6" t="str">
        <f>IF(ROWS(C$12:C289)&gt;COUNTA(البيانات!B$4:B$484),"",INDEX(البيانات!$A$4:$CP$484,ROWS($A$1:B278),COLUMNS($B$12:C289)))</f>
        <v>أدبي</v>
      </c>
      <c r="E289" s="6" t="str">
        <f>IF(ROWS(D$12:D289)&gt;COUNTA(البيانات!C$4:C$484),"",INDEX(البيانات!$A$4:$CP$484,ROWS($A$1:C278),COLUMNS($B$12:D289)))</f>
        <v>12 [أدبي]/2</v>
      </c>
      <c r="F289" s="6" t="str">
        <f>IF(ROWS(E$12:E289)&gt;COUNTA(البيانات!D$4:D$484),"",INDEX(البيانات!$A$4:$CP$484,ROWS($A$1:D278),COLUMNS($B$12:E289)))</f>
        <v>20816599</v>
      </c>
      <c r="G289" s="6" t="str">
        <f>IF(ROWS(F$12:F289)&gt;COUNTA(البيانات!E$4:E$484),"",INDEX(البيانات!$A$4:$CP$484,ROWS($A$1:E278),COLUMNS($B$12:F289)))</f>
        <v>محمد يوسف 278</v>
      </c>
      <c r="H289" s="6">
        <f>IF(ROWS(F$12:F289)&gt;COUNTA(البيانات!$A$4:$A$484),"",INDEX(البيانات!$A$4:$CP$484,ROWS($A$1:A278),7*(COLUMNS($H$12:H289)-1)+11))</f>
        <v>86.9</v>
      </c>
      <c r="I289" s="6">
        <f>IF(ROWS(G$12:G289)&gt;COUNTA(البيانات!$A$4:$A$484),"",INDEX(البيانات!$A$4:$CP$484,ROWS($A$1:B278),7*(COLUMNS($H$12:I289)-1)+11))</f>
        <v>87.3</v>
      </c>
      <c r="J289" s="6">
        <f>IF(ROWS(H$12:H289)&gt;COUNTA(البيانات!$A$4:$A$484),"",INDEX(البيانات!$A$4:$CP$484,ROWS($A$1:C278),7*(COLUMNS($H$12:J289)-1)+11))</f>
        <v>88.5</v>
      </c>
      <c r="K289" s="6">
        <f>IF(ROWS(I$12:I289)&gt;COUNTA(البيانات!$A$4:$A$484),"",INDEX(البيانات!$A$4:$CP$484,ROWS($A$1:D278),7*(COLUMNS($H$12:K289)-1)+11))</f>
        <v>91.9</v>
      </c>
      <c r="L289" s="6">
        <f>IF(ROWS(J$12:J289)&gt;COUNTA(البيانات!$A$4:$A$484),"",INDEX(البيانات!$A$4:$CP$484,ROWS($A$1:E278),7*(COLUMNS($H$12:L289)-1)+11))</f>
        <v>91.9</v>
      </c>
      <c r="M289" s="6">
        <f>IF(ROWS(K$12:K289)&gt;COUNTA(البيانات!$A$4:$A$484),"",INDEX(البيانات!$A$4:$CP$484,ROWS($A$1:F278),7*(COLUMNS($H$12:M289)-1)+11))</f>
        <v>93.3</v>
      </c>
      <c r="N289" s="6">
        <f>IF(ROWS(L$12:L289)&gt;COUNTA(البيانات!$A$4:$A$484),"",INDEX(البيانات!$A$4:$CP$484,ROWS($A$1:G278),7*(COLUMNS($H$12:N289)-1)+11))</f>
        <v>78.400000000000006</v>
      </c>
      <c r="O289" s="6">
        <f>IF(ROWS(M$12:M289)&gt;COUNTA(البيانات!$A$4:$A$484),"",INDEX(البيانات!$A$4:$CP$484,ROWS($A$1:H278),7*(COLUMNS($H$12:O289)-1)+11))</f>
        <v>94.8</v>
      </c>
      <c r="P289" s="6">
        <f>IF(ROWS(N$12:N289)&gt;COUNTA(البيانات!$A$4:$A$484),"",INDEX(البيانات!$A$4:$CP$484,ROWS($A$1:I278),7*(COLUMNS($H$12:P289)-1)+11))</f>
        <v>88.6</v>
      </c>
      <c r="Q289" s="6">
        <f>IF(ROWS(O$12:O289)&gt;COUNTA(البيانات!$A$4:$A$484),"",INDEX(البيانات!$A$4:$CP$484,ROWS($A$1:J278),7*(COLUMNS($H$12:Q289)-1)+11))</f>
        <v>0</v>
      </c>
      <c r="R289" s="6">
        <f>IF(ROWS(P$12:P289)&gt;COUNTA(البيانات!$A$4:$A$484),"",INDEX(البيانات!$A$4:$CP$484,ROWS($A$1:K278),7*(COLUMNS($H$12:R289)-1)+11))</f>
        <v>93.3</v>
      </c>
      <c r="S289" s="6">
        <f>IF(ROWS(Q$12:Q289)&gt;COUNTA(البيانات!$A$4:$A$484),"",INDEX(البيانات!$A$4:$CP$484,ROWS($A$1:L278),7*(COLUMNS($H$12:S289)-1)+11))</f>
        <v>0</v>
      </c>
      <c r="T289" s="5">
        <f>IF(ROWS(P$12:P289)&gt;COUNTA(البيانات!$A$4:$A$484),"",AVERAGE($H289:$S289))</f>
        <v>74.574999999999989</v>
      </c>
      <c r="U289" s="5" t="str">
        <f t="array" ref="U289">IF(ROWS($U$12:U289)&gt;$Y$11,"",INDEX($G$12:$G$492,SMALL(IF($G$12:$G$492&lt;&gt;"",IF(($T$12:$T$492&gt;=55)*($T$12:$T$492&lt;=60)+($T$12:$T$492&gt;=95)*($T$12:$T$492&lt;=100)=1,ROW($G$12:$G$492)-ROW($G$12)+1)),ROWS($U$12:U289))))</f>
        <v/>
      </c>
      <c r="V289" s="17" t="str">
        <f>IF(ROWS($V$12:V289)&gt;$Y$11,"",INDEX($T$12:$T$600,MATCH($U289,$G$12:$G$600,0)))</f>
        <v/>
      </c>
      <c r="W289" s="5"/>
    </row>
    <row r="290" spans="3:23" x14ac:dyDescent="0.35">
      <c r="C290" s="6" t="str">
        <f>IF(ROWS(B$12:B290)&gt;COUNTA(البيانات!A$4:A$484),"",INDEX(البيانات!$A$4:$CP$484,ROWS($A$1:A279),COLUMNS($B$12:B290)))</f>
        <v>مدرسة طة حسين</v>
      </c>
      <c r="D290" s="6" t="str">
        <f>IF(ROWS(C$12:C290)&gt;COUNTA(البيانات!B$4:B$484),"",INDEX(البيانات!$A$4:$CP$484,ROWS($A$1:B279),COLUMNS($B$12:C290)))</f>
        <v>أدبي</v>
      </c>
      <c r="E290" s="6" t="str">
        <f>IF(ROWS(D$12:D290)&gt;COUNTA(البيانات!C$4:C$484),"",INDEX(البيانات!$A$4:$CP$484,ROWS($A$1:C279),COLUMNS($B$12:D290)))</f>
        <v>12 [أدبي]/2</v>
      </c>
      <c r="F290" s="6" t="str">
        <f>IF(ROWS(E$12:E290)&gt;COUNTA(البيانات!D$4:D$484),"",INDEX(البيانات!$A$4:$CP$484,ROWS($A$1:D279),COLUMNS($B$12:E290)))</f>
        <v>20315545</v>
      </c>
      <c r="G290" s="6" t="str">
        <f>IF(ROWS(F$12:F290)&gt;COUNTA(البيانات!E$4:E$484),"",INDEX(البيانات!$A$4:$CP$484,ROWS($A$1:E279),COLUMNS($B$12:F290)))</f>
        <v>محمد يوسف 279</v>
      </c>
      <c r="H290" s="6">
        <f>IF(ROWS(F$12:F290)&gt;COUNTA(البيانات!$A$4:$A$484),"",INDEX(البيانات!$A$4:$CP$484,ROWS($A$1:A279),7*(COLUMNS($H$12:H290)-1)+11))</f>
        <v>89.7</v>
      </c>
      <c r="I290" s="6">
        <f>IF(ROWS(G$12:G290)&gt;COUNTA(البيانات!$A$4:$A$484),"",INDEX(البيانات!$A$4:$CP$484,ROWS($A$1:B279),7*(COLUMNS($H$12:I290)-1)+11))</f>
        <v>82.4</v>
      </c>
      <c r="J290" s="6">
        <f>IF(ROWS(H$12:H290)&gt;COUNTA(البيانات!$A$4:$A$484),"",INDEX(البيانات!$A$4:$CP$484,ROWS($A$1:C279),7*(COLUMNS($H$12:J290)-1)+11))</f>
        <v>72.599999999999994</v>
      </c>
      <c r="K290" s="6">
        <f>IF(ROWS(I$12:I290)&gt;COUNTA(البيانات!$A$4:$A$484),"",INDEX(البيانات!$A$4:$CP$484,ROWS($A$1:D279),7*(COLUMNS($H$12:K290)-1)+11))</f>
        <v>96.9</v>
      </c>
      <c r="L290" s="6">
        <f>IF(ROWS(J$12:J290)&gt;COUNTA(البيانات!$A$4:$A$484),"",INDEX(البيانات!$A$4:$CP$484,ROWS($A$1:E279),7*(COLUMNS($H$12:L290)-1)+11))</f>
        <v>91.4</v>
      </c>
      <c r="M290" s="6">
        <f>IF(ROWS(K$12:K290)&gt;COUNTA(البيانات!$A$4:$A$484),"",INDEX(البيانات!$A$4:$CP$484,ROWS($A$1:F279),7*(COLUMNS($H$12:M290)-1)+11))</f>
        <v>92.5</v>
      </c>
      <c r="N290" s="6">
        <f>IF(ROWS(L$12:L290)&gt;COUNTA(البيانات!$A$4:$A$484),"",INDEX(البيانات!$A$4:$CP$484,ROWS($A$1:G279),7*(COLUMNS($H$12:N290)-1)+11))</f>
        <v>84.2</v>
      </c>
      <c r="O290" s="6">
        <f>IF(ROWS(M$12:M290)&gt;COUNTA(البيانات!$A$4:$A$484),"",INDEX(البيانات!$A$4:$CP$484,ROWS($A$1:H279),7*(COLUMNS($H$12:O290)-1)+11))</f>
        <v>96.6</v>
      </c>
      <c r="P290" s="6">
        <f>IF(ROWS(N$12:N290)&gt;COUNTA(البيانات!$A$4:$A$484),"",INDEX(البيانات!$A$4:$CP$484,ROWS($A$1:I279),7*(COLUMNS($H$12:P290)-1)+11))</f>
        <v>87</v>
      </c>
      <c r="Q290" s="6">
        <f>IF(ROWS(O$12:O290)&gt;COUNTA(البيانات!$A$4:$A$484),"",INDEX(البيانات!$A$4:$CP$484,ROWS($A$1:J279),7*(COLUMNS($H$12:Q290)-1)+11))</f>
        <v>0</v>
      </c>
      <c r="R290" s="6">
        <f>IF(ROWS(P$12:P290)&gt;COUNTA(البيانات!$A$4:$A$484),"",INDEX(البيانات!$A$4:$CP$484,ROWS($A$1:K279),7*(COLUMNS($H$12:R290)-1)+11))</f>
        <v>93</v>
      </c>
      <c r="S290" s="6">
        <f>IF(ROWS(Q$12:Q290)&gt;COUNTA(البيانات!$A$4:$A$484),"",INDEX(البيانات!$A$4:$CP$484,ROWS($A$1:L279),7*(COLUMNS($H$12:S290)-1)+11))</f>
        <v>0</v>
      </c>
      <c r="T290" s="5">
        <f>IF(ROWS(P$12:P290)&gt;COUNTA(البيانات!$A$4:$A$484),"",AVERAGE($H290:$S290))</f>
        <v>73.858333333333334</v>
      </c>
      <c r="U290" s="5" t="str">
        <f t="array" ref="U290">IF(ROWS($U$12:U290)&gt;$Y$11,"",INDEX($G$12:$G$492,SMALL(IF($G$12:$G$492&lt;&gt;"",IF(($T$12:$T$492&gt;=55)*($T$12:$T$492&lt;=60)+($T$12:$T$492&gt;=95)*($T$12:$T$492&lt;=100)=1,ROW($G$12:$G$492)-ROW($G$12)+1)),ROWS($U$12:U290))))</f>
        <v/>
      </c>
      <c r="V290" s="17" t="str">
        <f>IF(ROWS($V$12:V290)&gt;$Y$11,"",INDEX($T$12:$T$600,MATCH($U290,$G$12:$G$600,0)))</f>
        <v/>
      </c>
      <c r="W290" s="5"/>
    </row>
    <row r="291" spans="3:23" x14ac:dyDescent="0.35">
      <c r="C291" s="6" t="str">
        <f>IF(ROWS(B$12:B291)&gt;COUNTA(البيانات!A$4:A$484),"",INDEX(البيانات!$A$4:$CP$484,ROWS($A$1:A280),COLUMNS($B$12:B291)))</f>
        <v>مدرسة طة حسين</v>
      </c>
      <c r="D291" s="6" t="str">
        <f>IF(ROWS(C$12:C291)&gt;COUNTA(البيانات!B$4:B$484),"",INDEX(البيانات!$A$4:$CP$484,ROWS($A$1:B280),COLUMNS($B$12:C291)))</f>
        <v>أدبي</v>
      </c>
      <c r="E291" s="6" t="str">
        <f>IF(ROWS(D$12:D291)&gt;COUNTA(البيانات!C$4:C$484),"",INDEX(البيانات!$A$4:$CP$484,ROWS($A$1:C280),COLUMNS($B$12:D291)))</f>
        <v>12 [أدبي]/2</v>
      </c>
      <c r="F291" s="6" t="str">
        <f>IF(ROWS(E$12:E291)&gt;COUNTA(البيانات!D$4:D$484),"",INDEX(البيانات!$A$4:$CP$484,ROWS($A$1:D280),COLUMNS($B$12:E291)))</f>
        <v>20208033</v>
      </c>
      <c r="G291" s="6" t="str">
        <f>IF(ROWS(F$12:F291)&gt;COUNTA(البيانات!E$4:E$484),"",INDEX(البيانات!$A$4:$CP$484,ROWS($A$1:E280),COLUMNS($B$12:F291)))</f>
        <v>محمد يوسف 280</v>
      </c>
      <c r="H291" s="6">
        <f>IF(ROWS(F$12:F291)&gt;COUNTA(البيانات!$A$4:$A$484),"",INDEX(البيانات!$A$4:$CP$484,ROWS($A$1:A280),7*(COLUMNS($H$12:H291)-1)+11))</f>
        <v>94</v>
      </c>
      <c r="I291" s="6">
        <f>IF(ROWS(G$12:G291)&gt;COUNTA(البيانات!$A$4:$A$484),"",INDEX(البيانات!$A$4:$CP$484,ROWS($A$1:B280),7*(COLUMNS($H$12:I291)-1)+11))</f>
        <v>92.1</v>
      </c>
      <c r="J291" s="6">
        <f>IF(ROWS(H$12:H291)&gt;COUNTA(البيانات!$A$4:$A$484),"",INDEX(البيانات!$A$4:$CP$484,ROWS($A$1:C280),7*(COLUMNS($H$12:J291)-1)+11))</f>
        <v>86.2</v>
      </c>
      <c r="K291" s="6">
        <f>IF(ROWS(I$12:I291)&gt;COUNTA(البيانات!$A$4:$A$484),"",INDEX(البيانات!$A$4:$CP$484,ROWS($A$1:D280),7*(COLUMNS($H$12:K291)-1)+11))</f>
        <v>99.1</v>
      </c>
      <c r="L291" s="6">
        <f>IF(ROWS(J$12:J291)&gt;COUNTA(البيانات!$A$4:$A$484),"",INDEX(البيانات!$A$4:$CP$484,ROWS($A$1:E280),7*(COLUMNS($H$12:L291)-1)+11))</f>
        <v>96.1</v>
      </c>
      <c r="M291" s="6">
        <f>IF(ROWS(K$12:K291)&gt;COUNTA(البيانات!$A$4:$A$484),"",INDEX(البيانات!$A$4:$CP$484,ROWS($A$1:F280),7*(COLUMNS($H$12:M291)-1)+11))</f>
        <v>97.5</v>
      </c>
      <c r="N291" s="6">
        <f>IF(ROWS(L$12:L291)&gt;COUNTA(البيانات!$A$4:$A$484),"",INDEX(البيانات!$A$4:$CP$484,ROWS($A$1:G280),7*(COLUMNS($H$12:N291)-1)+11))</f>
        <v>96.6</v>
      </c>
      <c r="O291" s="6">
        <f>IF(ROWS(M$12:M291)&gt;COUNTA(البيانات!$A$4:$A$484),"",INDEX(البيانات!$A$4:$CP$484,ROWS($A$1:H280),7*(COLUMNS($H$12:O291)-1)+11))</f>
        <v>93.6</v>
      </c>
      <c r="P291" s="6">
        <f>IF(ROWS(N$12:N291)&gt;COUNTA(البيانات!$A$4:$A$484),"",INDEX(البيانات!$A$4:$CP$484,ROWS($A$1:I280),7*(COLUMNS($H$12:P291)-1)+11))</f>
        <v>90</v>
      </c>
      <c r="Q291" s="6">
        <f>IF(ROWS(O$12:O291)&gt;COUNTA(البيانات!$A$4:$A$484),"",INDEX(البيانات!$A$4:$CP$484,ROWS($A$1:J280),7*(COLUMNS($H$12:Q291)-1)+11))</f>
        <v>0</v>
      </c>
      <c r="R291" s="6">
        <f>IF(ROWS(P$12:P291)&gt;COUNTA(البيانات!$A$4:$A$484),"",INDEX(البيانات!$A$4:$CP$484,ROWS($A$1:K280),7*(COLUMNS($H$12:R291)-1)+11))</f>
        <v>94.1</v>
      </c>
      <c r="S291" s="6">
        <f>IF(ROWS(Q$12:Q291)&gt;COUNTA(البيانات!$A$4:$A$484),"",INDEX(البيانات!$A$4:$CP$484,ROWS($A$1:L280),7*(COLUMNS($H$12:S291)-1)+11))</f>
        <v>0</v>
      </c>
      <c r="T291" s="5">
        <f>IF(ROWS(P$12:P291)&gt;COUNTA(البيانات!$A$4:$A$484),"",AVERAGE($H291:$S291))</f>
        <v>78.275000000000006</v>
      </c>
      <c r="U291" s="5" t="str">
        <f t="array" ref="U291">IF(ROWS($U$12:U291)&gt;$Y$11,"",INDEX($G$12:$G$492,SMALL(IF($G$12:$G$492&lt;&gt;"",IF(($T$12:$T$492&gt;=55)*($T$12:$T$492&lt;=60)+($T$12:$T$492&gt;=95)*($T$12:$T$492&lt;=100)=1,ROW($G$12:$G$492)-ROW($G$12)+1)),ROWS($U$12:U291))))</f>
        <v/>
      </c>
      <c r="V291" s="17" t="str">
        <f>IF(ROWS($V$12:V291)&gt;$Y$11,"",INDEX($T$12:$T$600,MATCH($U291,$G$12:$G$600,0)))</f>
        <v/>
      </c>
      <c r="W291" s="5"/>
    </row>
    <row r="292" spans="3:23" x14ac:dyDescent="0.35">
      <c r="C292" s="6" t="str">
        <f>IF(ROWS(B$12:B292)&gt;COUNTA(البيانات!A$4:A$484),"",INDEX(البيانات!$A$4:$CP$484,ROWS($A$1:A281),COLUMNS($B$12:B292)))</f>
        <v>مدرسة طة حسين</v>
      </c>
      <c r="D292" s="6" t="str">
        <f>IF(ROWS(C$12:C292)&gt;COUNTA(البيانات!B$4:B$484),"",INDEX(البيانات!$A$4:$CP$484,ROWS($A$1:B281),COLUMNS($B$12:C292)))</f>
        <v>أدبي</v>
      </c>
      <c r="E292" s="6" t="str">
        <f>IF(ROWS(D$12:D292)&gt;COUNTA(البيانات!C$4:C$484),"",INDEX(البيانات!$A$4:$CP$484,ROWS($A$1:C281),COLUMNS($B$12:D292)))</f>
        <v>12 [أدبي]/2</v>
      </c>
      <c r="F292" s="6" t="str">
        <f>IF(ROWS(E$12:E292)&gt;COUNTA(البيانات!D$4:D$484),"",INDEX(البيانات!$A$4:$CP$484,ROWS($A$1:D281),COLUMNS($B$12:E292)))</f>
        <v>20129447</v>
      </c>
      <c r="G292" s="6" t="str">
        <f>IF(ROWS(F$12:F292)&gt;COUNTA(البيانات!E$4:E$484),"",INDEX(البيانات!$A$4:$CP$484,ROWS($A$1:E281),COLUMNS($B$12:F292)))</f>
        <v>محمد يوسف 281</v>
      </c>
      <c r="H292" s="6">
        <f>IF(ROWS(F$12:F292)&gt;COUNTA(البيانات!$A$4:$A$484),"",INDEX(البيانات!$A$4:$CP$484,ROWS($A$1:A281),7*(COLUMNS($H$12:H292)-1)+11))</f>
        <v>83.3</v>
      </c>
      <c r="I292" s="6">
        <f>IF(ROWS(G$12:G292)&gt;COUNTA(البيانات!$A$4:$A$484),"",INDEX(البيانات!$A$4:$CP$484,ROWS($A$1:B281),7*(COLUMNS($H$12:I292)-1)+11))</f>
        <v>77.7</v>
      </c>
      <c r="J292" s="6">
        <f>IF(ROWS(H$12:H292)&gt;COUNTA(البيانات!$A$4:$A$484),"",INDEX(البيانات!$A$4:$CP$484,ROWS($A$1:C281),7*(COLUMNS($H$12:J292)-1)+11))</f>
        <v>61</v>
      </c>
      <c r="K292" s="6">
        <f>IF(ROWS(I$12:I292)&gt;COUNTA(البيانات!$A$4:$A$484),"",INDEX(البيانات!$A$4:$CP$484,ROWS($A$1:D281),7*(COLUMNS($H$12:K292)-1)+11))</f>
        <v>86.3</v>
      </c>
      <c r="L292" s="6">
        <f>IF(ROWS(J$12:J292)&gt;COUNTA(البيانات!$A$4:$A$484),"",INDEX(البيانات!$A$4:$CP$484,ROWS($A$1:E281),7*(COLUMNS($H$12:L292)-1)+11))</f>
        <v>84.2</v>
      </c>
      <c r="M292" s="6">
        <f>IF(ROWS(K$12:K292)&gt;COUNTA(البيانات!$A$4:$A$484),"",INDEX(البيانات!$A$4:$CP$484,ROWS($A$1:F281),7*(COLUMNS($H$12:M292)-1)+11))</f>
        <v>88.9</v>
      </c>
      <c r="N292" s="6">
        <f>IF(ROWS(L$12:L292)&gt;COUNTA(البيانات!$A$4:$A$484),"",INDEX(البيانات!$A$4:$CP$484,ROWS($A$1:G281),7*(COLUMNS($H$12:N292)-1)+11))</f>
        <v>76</v>
      </c>
      <c r="O292" s="6">
        <f>IF(ROWS(M$12:M292)&gt;COUNTA(البيانات!$A$4:$A$484),"",INDEX(البيانات!$A$4:$CP$484,ROWS($A$1:H281),7*(COLUMNS($H$12:O292)-1)+11))</f>
        <v>94.3</v>
      </c>
      <c r="P292" s="6">
        <f>IF(ROWS(N$12:N292)&gt;COUNTA(البيانات!$A$4:$A$484),"",INDEX(البيانات!$A$4:$CP$484,ROWS($A$1:I281),7*(COLUMNS($H$12:P292)-1)+11))</f>
        <v>86</v>
      </c>
      <c r="Q292" s="6">
        <f>IF(ROWS(O$12:O292)&gt;COUNTA(البيانات!$A$4:$A$484),"",INDEX(البيانات!$A$4:$CP$484,ROWS($A$1:J281),7*(COLUMNS($H$12:Q292)-1)+11))</f>
        <v>0</v>
      </c>
      <c r="R292" s="6">
        <f>IF(ROWS(P$12:P292)&gt;COUNTA(البيانات!$A$4:$A$484),"",INDEX(البيانات!$A$4:$CP$484,ROWS($A$1:K281),7*(COLUMNS($H$12:R292)-1)+11))</f>
        <v>85.4</v>
      </c>
      <c r="S292" s="6">
        <f>IF(ROWS(Q$12:Q292)&gt;COUNTA(البيانات!$A$4:$A$484),"",INDEX(البيانات!$A$4:$CP$484,ROWS($A$1:L281),7*(COLUMNS($H$12:S292)-1)+11))</f>
        <v>0</v>
      </c>
      <c r="T292" s="5">
        <f>IF(ROWS(P$12:P292)&gt;COUNTA(البيانات!$A$4:$A$484),"",AVERAGE($H292:$S292))</f>
        <v>68.591666666666654</v>
      </c>
      <c r="U292" s="5" t="str">
        <f t="array" ref="U292">IF(ROWS($U$12:U292)&gt;$Y$11,"",INDEX($G$12:$G$492,SMALL(IF($G$12:$G$492&lt;&gt;"",IF(($T$12:$T$492&gt;=55)*($T$12:$T$492&lt;=60)+($T$12:$T$492&gt;=95)*($T$12:$T$492&lt;=100)=1,ROW($G$12:$G$492)-ROW($G$12)+1)),ROWS($U$12:U292))))</f>
        <v/>
      </c>
      <c r="V292" s="17" t="str">
        <f>IF(ROWS($V$12:V292)&gt;$Y$11,"",INDEX($T$12:$T$600,MATCH($U292,$G$12:$G$600,0)))</f>
        <v/>
      </c>
      <c r="W292" s="5"/>
    </row>
    <row r="293" spans="3:23" x14ac:dyDescent="0.35">
      <c r="C293" s="6" t="str">
        <f>IF(ROWS(B$12:B293)&gt;COUNTA(البيانات!A$4:A$484),"",INDEX(البيانات!$A$4:$CP$484,ROWS($A$1:A282),COLUMNS($B$12:B293)))</f>
        <v>مدرسة طة حسين</v>
      </c>
      <c r="D293" s="6" t="str">
        <f>IF(ROWS(C$12:C293)&gt;COUNTA(البيانات!B$4:B$484),"",INDEX(البيانات!$A$4:$CP$484,ROWS($A$1:B282),COLUMNS($B$12:C293)))</f>
        <v>أدبي</v>
      </c>
      <c r="E293" s="6" t="str">
        <f>IF(ROWS(D$12:D293)&gt;COUNTA(البيانات!C$4:C$484),"",INDEX(البيانات!$A$4:$CP$484,ROWS($A$1:C282),COLUMNS($B$12:D293)))</f>
        <v>12 [أدبي]/2</v>
      </c>
      <c r="F293" s="6" t="str">
        <f>IF(ROWS(E$12:E293)&gt;COUNTA(البيانات!D$4:D$484),"",INDEX(البيانات!$A$4:$CP$484,ROWS($A$1:D282),COLUMNS($B$12:E293)))</f>
        <v>20208030</v>
      </c>
      <c r="G293" s="6" t="str">
        <f>IF(ROWS(F$12:F293)&gt;COUNTA(البيانات!E$4:E$484),"",INDEX(البيانات!$A$4:$CP$484,ROWS($A$1:E282),COLUMNS($B$12:F293)))</f>
        <v>محمد يوسف 282</v>
      </c>
      <c r="H293" s="6">
        <f>IF(ROWS(F$12:F293)&gt;COUNTA(البيانات!$A$4:$A$484),"",INDEX(البيانات!$A$4:$CP$484,ROWS($A$1:A282),7*(COLUMNS($H$12:H293)-1)+11))</f>
        <v>96.2</v>
      </c>
      <c r="I293" s="6">
        <f>IF(ROWS(G$12:G293)&gt;COUNTA(البيانات!$A$4:$A$484),"",INDEX(البيانات!$A$4:$CP$484,ROWS($A$1:B282),7*(COLUMNS($H$12:I293)-1)+11))</f>
        <v>92.4</v>
      </c>
      <c r="J293" s="6">
        <f>IF(ROWS(H$12:H293)&gt;COUNTA(البيانات!$A$4:$A$484),"",INDEX(البيانات!$A$4:$CP$484,ROWS($A$1:C282),7*(COLUMNS($H$12:J293)-1)+11))</f>
        <v>94.1</v>
      </c>
      <c r="K293" s="6">
        <f>IF(ROWS(I$12:I293)&gt;COUNTA(البيانات!$A$4:$A$484),"",INDEX(البيانات!$A$4:$CP$484,ROWS($A$1:D282),7*(COLUMNS($H$12:K293)-1)+11))</f>
        <v>98.9</v>
      </c>
      <c r="L293" s="6">
        <f>IF(ROWS(J$12:J293)&gt;COUNTA(البيانات!$A$4:$A$484),"",INDEX(البيانات!$A$4:$CP$484,ROWS($A$1:E282),7*(COLUMNS($H$12:L293)-1)+11))</f>
        <v>96.9</v>
      </c>
      <c r="M293" s="6">
        <f>IF(ROWS(K$12:K293)&gt;COUNTA(البيانات!$A$4:$A$484),"",INDEX(البيانات!$A$4:$CP$484,ROWS($A$1:F282),7*(COLUMNS($H$12:M293)-1)+11))</f>
        <v>97.9</v>
      </c>
      <c r="N293" s="6">
        <f>IF(ROWS(L$12:L293)&gt;COUNTA(البيانات!$A$4:$A$484),"",INDEX(البيانات!$A$4:$CP$484,ROWS($A$1:G282),7*(COLUMNS($H$12:N293)-1)+11))</f>
        <v>94.4</v>
      </c>
      <c r="O293" s="6">
        <f>IF(ROWS(M$12:M293)&gt;COUNTA(البيانات!$A$4:$A$484),"",INDEX(البيانات!$A$4:$CP$484,ROWS($A$1:H282),7*(COLUMNS($H$12:O293)-1)+11))</f>
        <v>97.9</v>
      </c>
      <c r="P293" s="6">
        <f>IF(ROWS(N$12:N293)&gt;COUNTA(البيانات!$A$4:$A$484),"",INDEX(البيانات!$A$4:$CP$484,ROWS($A$1:I282),7*(COLUMNS($H$12:P293)-1)+11))</f>
        <v>93.9</v>
      </c>
      <c r="Q293" s="6">
        <f>IF(ROWS(O$12:O293)&gt;COUNTA(البيانات!$A$4:$A$484),"",INDEX(البيانات!$A$4:$CP$484,ROWS($A$1:J282),7*(COLUMNS($H$12:Q293)-1)+11))</f>
        <v>0</v>
      </c>
      <c r="R293" s="6">
        <f>IF(ROWS(P$12:P293)&gt;COUNTA(البيانات!$A$4:$A$484),"",INDEX(البيانات!$A$4:$CP$484,ROWS($A$1:K282),7*(COLUMNS($H$12:R293)-1)+11))</f>
        <v>98.8</v>
      </c>
      <c r="S293" s="6">
        <f>IF(ROWS(Q$12:Q293)&gt;COUNTA(البيانات!$A$4:$A$484),"",INDEX(البيانات!$A$4:$CP$484,ROWS($A$1:L282),7*(COLUMNS($H$12:S293)-1)+11))</f>
        <v>0</v>
      </c>
      <c r="T293" s="5">
        <f>IF(ROWS(P$12:P293)&gt;COUNTA(البيانات!$A$4:$A$484),"",AVERAGE($H293:$S293))</f>
        <v>80.11666666666666</v>
      </c>
      <c r="U293" s="5" t="str">
        <f t="array" ref="U293">IF(ROWS($U$12:U293)&gt;$Y$11,"",INDEX($G$12:$G$492,SMALL(IF($G$12:$G$492&lt;&gt;"",IF(($T$12:$T$492&gt;=55)*($T$12:$T$492&lt;=60)+($T$12:$T$492&gt;=95)*($T$12:$T$492&lt;=100)=1,ROW($G$12:$G$492)-ROW($G$12)+1)),ROWS($U$12:U293))))</f>
        <v/>
      </c>
      <c r="V293" s="17" t="str">
        <f>IF(ROWS($V$12:V293)&gt;$Y$11,"",INDEX($T$12:$T$600,MATCH($U293,$G$12:$G$600,0)))</f>
        <v/>
      </c>
      <c r="W293" s="5"/>
    </row>
    <row r="294" spans="3:23" x14ac:dyDescent="0.35">
      <c r="C294" s="6" t="str">
        <f>IF(ROWS(B$12:B294)&gt;COUNTA(البيانات!A$4:A$484),"",INDEX(البيانات!$A$4:$CP$484,ROWS($A$1:A283),COLUMNS($B$12:B294)))</f>
        <v>مدرسة طة حسين</v>
      </c>
      <c r="D294" s="6" t="str">
        <f>IF(ROWS(C$12:C294)&gt;COUNTA(البيانات!B$4:B$484),"",INDEX(البيانات!$A$4:$CP$484,ROWS($A$1:B283),COLUMNS($B$12:C294)))</f>
        <v>أدبي</v>
      </c>
      <c r="E294" s="6" t="str">
        <f>IF(ROWS(D$12:D294)&gt;COUNTA(البيانات!C$4:C$484),"",INDEX(البيانات!$A$4:$CP$484,ROWS($A$1:C283),COLUMNS($B$12:D294)))</f>
        <v>12 [أدبي]/2</v>
      </c>
      <c r="F294" s="6" t="str">
        <f>IF(ROWS(E$12:E294)&gt;COUNTA(البيانات!D$4:D$484),"",INDEX(البيانات!$A$4:$CP$484,ROWS($A$1:D283),COLUMNS($B$12:E294)))</f>
        <v>20309430</v>
      </c>
      <c r="G294" s="6" t="str">
        <f>IF(ROWS(F$12:F294)&gt;COUNTA(البيانات!E$4:E$484),"",INDEX(البيانات!$A$4:$CP$484,ROWS($A$1:E283),COLUMNS($B$12:F294)))</f>
        <v>محمد يوسف 283</v>
      </c>
      <c r="H294" s="6">
        <f>IF(ROWS(F$12:F294)&gt;COUNTA(البيانات!$A$4:$A$484),"",INDEX(البيانات!$A$4:$CP$484,ROWS($A$1:A283),7*(COLUMNS($H$12:H294)-1)+11))</f>
        <v>72.3</v>
      </c>
      <c r="I294" s="6">
        <f>IF(ROWS(G$12:G294)&gt;COUNTA(البيانات!$A$4:$A$484),"",INDEX(البيانات!$A$4:$CP$484,ROWS($A$1:B283),7*(COLUMNS($H$12:I294)-1)+11))</f>
        <v>76.5</v>
      </c>
      <c r="J294" s="6">
        <f>IF(ROWS(H$12:H294)&gt;COUNTA(البيانات!$A$4:$A$484),"",INDEX(البيانات!$A$4:$CP$484,ROWS($A$1:C283),7*(COLUMNS($H$12:J294)-1)+11))</f>
        <v>82.8</v>
      </c>
      <c r="K294" s="6">
        <f>IF(ROWS(I$12:I294)&gt;COUNTA(البيانات!$A$4:$A$484),"",INDEX(البيانات!$A$4:$CP$484,ROWS($A$1:D283),7*(COLUMNS($H$12:K294)-1)+11))</f>
        <v>83.1</v>
      </c>
      <c r="L294" s="6">
        <f>IF(ROWS(J$12:J294)&gt;COUNTA(البيانات!$A$4:$A$484),"",INDEX(البيانات!$A$4:$CP$484,ROWS($A$1:E283),7*(COLUMNS($H$12:L294)-1)+11))</f>
        <v>71.099999999999994</v>
      </c>
      <c r="M294" s="6">
        <f>IF(ROWS(K$12:K294)&gt;COUNTA(البيانات!$A$4:$A$484),"",INDEX(البيانات!$A$4:$CP$484,ROWS($A$1:F283),7*(COLUMNS($H$12:M294)-1)+11))</f>
        <v>81.2</v>
      </c>
      <c r="N294" s="6">
        <f>IF(ROWS(L$12:L294)&gt;COUNTA(البيانات!$A$4:$A$484),"",INDEX(البيانات!$A$4:$CP$484,ROWS($A$1:G283),7*(COLUMNS($H$12:N294)-1)+11))</f>
        <v>68.900000000000006</v>
      </c>
      <c r="O294" s="6">
        <f>IF(ROWS(M$12:M294)&gt;COUNTA(البيانات!$A$4:$A$484),"",INDEX(البيانات!$A$4:$CP$484,ROWS($A$1:H283),7*(COLUMNS($H$12:O294)-1)+11))</f>
        <v>73.8</v>
      </c>
      <c r="P294" s="6">
        <f>IF(ROWS(N$12:N294)&gt;COUNTA(البيانات!$A$4:$A$484),"",INDEX(البيانات!$A$4:$CP$484,ROWS($A$1:I283),7*(COLUMNS($H$12:P294)-1)+11))</f>
        <v>81.2</v>
      </c>
      <c r="Q294" s="6">
        <f>IF(ROWS(O$12:O294)&gt;COUNTA(البيانات!$A$4:$A$484),"",INDEX(البيانات!$A$4:$CP$484,ROWS($A$1:J283),7*(COLUMNS($H$12:Q294)-1)+11))</f>
        <v>0</v>
      </c>
      <c r="R294" s="6">
        <f>IF(ROWS(P$12:P294)&gt;COUNTA(البيانات!$A$4:$A$484),"",INDEX(البيانات!$A$4:$CP$484,ROWS($A$1:K283),7*(COLUMNS($H$12:R294)-1)+11))</f>
        <v>77.2</v>
      </c>
      <c r="S294" s="6">
        <f>IF(ROWS(Q$12:Q294)&gt;COUNTA(البيانات!$A$4:$A$484),"",INDEX(البيانات!$A$4:$CP$484,ROWS($A$1:L283),7*(COLUMNS($H$12:S294)-1)+11))</f>
        <v>0</v>
      </c>
      <c r="T294" s="5">
        <f>IF(ROWS(P$12:P294)&gt;COUNTA(البيانات!$A$4:$A$484),"",AVERAGE($H294:$S294))</f>
        <v>64.00833333333334</v>
      </c>
      <c r="U294" s="5" t="str">
        <f t="array" ref="U294">IF(ROWS($U$12:U294)&gt;$Y$11,"",INDEX($G$12:$G$492,SMALL(IF($G$12:$G$492&lt;&gt;"",IF(($T$12:$T$492&gt;=55)*($T$12:$T$492&lt;=60)+($T$12:$T$492&gt;=95)*($T$12:$T$492&lt;=100)=1,ROW($G$12:$G$492)-ROW($G$12)+1)),ROWS($U$12:U294))))</f>
        <v/>
      </c>
      <c r="V294" s="17" t="str">
        <f>IF(ROWS($V$12:V294)&gt;$Y$11,"",INDEX($T$12:$T$600,MATCH($U294,$G$12:$G$600,0)))</f>
        <v/>
      </c>
      <c r="W294" s="5"/>
    </row>
    <row r="295" spans="3:23" x14ac:dyDescent="0.35">
      <c r="C295" s="6" t="str">
        <f>IF(ROWS(B$12:B295)&gt;COUNTA(البيانات!A$4:A$484),"",INDEX(البيانات!$A$4:$CP$484,ROWS($A$1:A284),COLUMNS($B$12:B295)))</f>
        <v>مدرسة طة حسين</v>
      </c>
      <c r="D295" s="6" t="str">
        <f>IF(ROWS(C$12:C295)&gt;COUNTA(البيانات!B$4:B$484),"",INDEX(البيانات!$A$4:$CP$484,ROWS($A$1:B284),COLUMNS($B$12:C295)))</f>
        <v>أدبي</v>
      </c>
      <c r="E295" s="6" t="str">
        <f>IF(ROWS(D$12:D295)&gt;COUNTA(البيانات!C$4:C$484),"",INDEX(البيانات!$A$4:$CP$484,ROWS($A$1:C284),COLUMNS($B$12:D295)))</f>
        <v>12 [أدبي]/2</v>
      </c>
      <c r="F295" s="6" t="str">
        <f>IF(ROWS(E$12:E295)&gt;COUNTA(البيانات!D$4:D$484),"",INDEX(البيانات!$A$4:$CP$484,ROWS($A$1:D284),COLUMNS($B$12:E295)))</f>
        <v>20111011</v>
      </c>
      <c r="G295" s="6" t="str">
        <f>IF(ROWS(F$12:F295)&gt;COUNTA(البيانات!E$4:E$484),"",INDEX(البيانات!$A$4:$CP$484,ROWS($A$1:E284),COLUMNS($B$12:F295)))</f>
        <v>محمد يوسف 284</v>
      </c>
      <c r="H295" s="6">
        <f>IF(ROWS(F$12:F295)&gt;COUNTA(البيانات!$A$4:$A$484),"",INDEX(البيانات!$A$4:$CP$484,ROWS($A$1:A284),7*(COLUMNS($H$12:H295)-1)+11))</f>
        <v>96.4</v>
      </c>
      <c r="I295" s="6">
        <f>IF(ROWS(G$12:G295)&gt;COUNTA(البيانات!$A$4:$A$484),"",INDEX(البيانات!$A$4:$CP$484,ROWS($A$1:B284),7*(COLUMNS($H$12:I295)-1)+11))</f>
        <v>92.1</v>
      </c>
      <c r="J295" s="6">
        <f>IF(ROWS(H$12:H295)&gt;COUNTA(البيانات!$A$4:$A$484),"",INDEX(البيانات!$A$4:$CP$484,ROWS($A$1:C284),7*(COLUMNS($H$12:J295)-1)+11))</f>
        <v>98</v>
      </c>
      <c r="K295" s="6">
        <f>IF(ROWS(I$12:I295)&gt;COUNTA(البيانات!$A$4:$A$484),"",INDEX(البيانات!$A$4:$CP$484,ROWS($A$1:D284),7*(COLUMNS($H$12:K295)-1)+11))</f>
        <v>98.9</v>
      </c>
      <c r="L295" s="6">
        <f>IF(ROWS(J$12:J295)&gt;COUNTA(البيانات!$A$4:$A$484),"",INDEX(البيانات!$A$4:$CP$484,ROWS($A$1:E284),7*(COLUMNS($H$12:L295)-1)+11))</f>
        <v>96.3</v>
      </c>
      <c r="M295" s="6">
        <f>IF(ROWS(K$12:K295)&gt;COUNTA(البيانات!$A$4:$A$484),"",INDEX(البيانات!$A$4:$CP$484,ROWS($A$1:F284),7*(COLUMNS($H$12:M295)-1)+11))</f>
        <v>96.4</v>
      </c>
      <c r="N295" s="6">
        <f>IF(ROWS(L$12:L295)&gt;COUNTA(البيانات!$A$4:$A$484),"",INDEX(البيانات!$A$4:$CP$484,ROWS($A$1:G284),7*(COLUMNS($H$12:N295)-1)+11))</f>
        <v>96.3</v>
      </c>
      <c r="O295" s="6">
        <f>IF(ROWS(M$12:M295)&gt;COUNTA(البيانات!$A$4:$A$484),"",INDEX(البيانات!$A$4:$CP$484,ROWS($A$1:H284),7*(COLUMNS($H$12:O295)-1)+11))</f>
        <v>99.5</v>
      </c>
      <c r="P295" s="6">
        <f>IF(ROWS(N$12:N295)&gt;COUNTA(البيانات!$A$4:$A$484),"",INDEX(البيانات!$A$4:$CP$484,ROWS($A$1:I284),7*(COLUMNS($H$12:P295)-1)+11))</f>
        <v>96.5</v>
      </c>
      <c r="Q295" s="6">
        <f>IF(ROWS(O$12:O295)&gt;COUNTA(البيانات!$A$4:$A$484),"",INDEX(البيانات!$A$4:$CP$484,ROWS($A$1:J284),7*(COLUMNS($H$12:Q295)-1)+11))</f>
        <v>0</v>
      </c>
      <c r="R295" s="6">
        <f>IF(ROWS(P$12:P295)&gt;COUNTA(البيانات!$A$4:$A$484),"",INDEX(البيانات!$A$4:$CP$484,ROWS($A$1:K284),7*(COLUMNS($H$12:R295)-1)+11))</f>
        <v>96.8</v>
      </c>
      <c r="S295" s="6">
        <f>IF(ROWS(Q$12:Q295)&gt;COUNTA(البيانات!$A$4:$A$484),"",INDEX(البيانات!$A$4:$CP$484,ROWS($A$1:L284),7*(COLUMNS($H$12:S295)-1)+11))</f>
        <v>0</v>
      </c>
      <c r="T295" s="5">
        <f>IF(ROWS(P$12:P295)&gt;COUNTA(البيانات!$A$4:$A$484),"",AVERAGE($H295:$S295))</f>
        <v>80.599999999999994</v>
      </c>
      <c r="U295" s="5" t="str">
        <f t="array" ref="U295">IF(ROWS($U$12:U295)&gt;$Y$11,"",INDEX($G$12:$G$492,SMALL(IF($G$12:$G$492&lt;&gt;"",IF(($T$12:$T$492&gt;=55)*($T$12:$T$492&lt;=60)+($T$12:$T$492&gt;=95)*($T$12:$T$492&lt;=100)=1,ROW($G$12:$G$492)-ROW($G$12)+1)),ROWS($U$12:U295))))</f>
        <v/>
      </c>
      <c r="V295" s="17" t="str">
        <f>IF(ROWS($V$12:V295)&gt;$Y$11,"",INDEX($T$12:$T$600,MATCH($U295,$G$12:$G$600,0)))</f>
        <v/>
      </c>
      <c r="W295" s="5"/>
    </row>
    <row r="296" spans="3:23" x14ac:dyDescent="0.35">
      <c r="C296" s="6" t="str">
        <f>IF(ROWS(B$12:B296)&gt;COUNTA(البيانات!A$4:A$484),"",INDEX(البيانات!$A$4:$CP$484,ROWS($A$1:A285),COLUMNS($B$12:B296)))</f>
        <v>مدرسة طة حسين</v>
      </c>
      <c r="D296" s="6" t="str">
        <f>IF(ROWS(C$12:C296)&gt;COUNTA(البيانات!B$4:B$484),"",INDEX(البيانات!$A$4:$CP$484,ROWS($A$1:B285),COLUMNS($B$12:C296)))</f>
        <v>أدبي</v>
      </c>
      <c r="E296" s="6" t="str">
        <f>IF(ROWS(D$12:D296)&gt;COUNTA(البيانات!C$4:C$484),"",INDEX(البيانات!$A$4:$CP$484,ROWS($A$1:C285),COLUMNS($B$12:D296)))</f>
        <v>12 [أدبي]/3</v>
      </c>
      <c r="F296" s="6" t="str">
        <f>IF(ROWS(E$12:E296)&gt;COUNTA(البيانات!D$4:D$484),"",INDEX(البيانات!$A$4:$CP$484,ROWS($A$1:D285),COLUMNS($B$12:E296)))</f>
        <v>20816600</v>
      </c>
      <c r="G296" s="6" t="str">
        <f>IF(ROWS(F$12:F296)&gt;COUNTA(البيانات!E$4:E$484),"",INDEX(البيانات!$A$4:$CP$484,ROWS($A$1:E285),COLUMNS($B$12:F296)))</f>
        <v>محمد يوسف 285</v>
      </c>
      <c r="H296" s="6">
        <f>IF(ROWS(F$12:F296)&gt;COUNTA(البيانات!$A$4:$A$484),"",INDEX(البيانات!$A$4:$CP$484,ROWS($A$1:A285),7*(COLUMNS($H$12:H296)-1)+11))</f>
        <v>96.1</v>
      </c>
      <c r="I296" s="6">
        <f>IF(ROWS(G$12:G296)&gt;COUNTA(البيانات!$A$4:$A$484),"",INDEX(البيانات!$A$4:$CP$484,ROWS($A$1:B285),7*(COLUMNS($H$12:I296)-1)+11))</f>
        <v>97.3</v>
      </c>
      <c r="J296" s="6">
        <f>IF(ROWS(H$12:H296)&gt;COUNTA(البيانات!$A$4:$A$484),"",INDEX(البيانات!$A$4:$CP$484,ROWS($A$1:C285),7*(COLUMNS($H$12:J296)-1)+11))</f>
        <v>96.4</v>
      </c>
      <c r="K296" s="6">
        <f>IF(ROWS(I$12:I296)&gt;COUNTA(البيانات!$A$4:$A$484),"",INDEX(البيانات!$A$4:$CP$484,ROWS($A$1:D285),7*(COLUMNS($H$12:K296)-1)+11))</f>
        <v>99.8</v>
      </c>
      <c r="L296" s="6">
        <f>IF(ROWS(J$12:J296)&gt;COUNTA(البيانات!$A$4:$A$484),"",INDEX(البيانات!$A$4:$CP$484,ROWS($A$1:E285),7*(COLUMNS($H$12:L296)-1)+11))</f>
        <v>99</v>
      </c>
      <c r="M296" s="6">
        <f>IF(ROWS(K$12:K296)&gt;COUNTA(البيانات!$A$4:$A$484),"",INDEX(البيانات!$A$4:$CP$484,ROWS($A$1:F285),7*(COLUMNS($H$12:M296)-1)+11))</f>
        <v>99.5</v>
      </c>
      <c r="N296" s="6">
        <f>IF(ROWS(L$12:L296)&gt;COUNTA(البيانات!$A$4:$A$484),"",INDEX(البيانات!$A$4:$CP$484,ROWS($A$1:G285),7*(COLUMNS($H$12:N296)-1)+11))</f>
        <v>95.9</v>
      </c>
      <c r="O296" s="6">
        <f>IF(ROWS(M$12:M296)&gt;COUNTA(البيانات!$A$4:$A$484),"",INDEX(البيانات!$A$4:$CP$484,ROWS($A$1:H285),7*(COLUMNS($H$12:O296)-1)+11))</f>
        <v>99.9</v>
      </c>
      <c r="P296" s="6">
        <f>IF(ROWS(N$12:N296)&gt;COUNTA(البيانات!$A$4:$A$484),"",INDEX(البيانات!$A$4:$CP$484,ROWS($A$1:I285),7*(COLUMNS($H$12:P296)-1)+11))</f>
        <v>98.1</v>
      </c>
      <c r="Q296" s="6">
        <f>IF(ROWS(O$12:O296)&gt;COUNTA(البيانات!$A$4:$A$484),"",INDEX(البيانات!$A$4:$CP$484,ROWS($A$1:J285),7*(COLUMNS($H$12:Q296)-1)+11))</f>
        <v>0</v>
      </c>
      <c r="R296" s="6">
        <f>IF(ROWS(P$12:P296)&gt;COUNTA(البيانات!$A$4:$A$484),"",INDEX(البيانات!$A$4:$CP$484,ROWS($A$1:K285),7*(COLUMNS($H$12:R296)-1)+11))</f>
        <v>99.6</v>
      </c>
      <c r="S296" s="6">
        <f>IF(ROWS(Q$12:Q296)&gt;COUNTA(البيانات!$A$4:$A$484),"",INDEX(البيانات!$A$4:$CP$484,ROWS($A$1:L285),7*(COLUMNS($H$12:S296)-1)+11))</f>
        <v>0</v>
      </c>
      <c r="T296" s="5">
        <f>IF(ROWS(P$12:P296)&gt;COUNTA(البيانات!$A$4:$A$484),"",AVERAGE($H296:$S296))</f>
        <v>81.8</v>
      </c>
      <c r="U296" s="5" t="str">
        <f t="array" ref="U296">IF(ROWS($U$12:U296)&gt;$Y$11,"",INDEX($G$12:$G$492,SMALL(IF($G$12:$G$492&lt;&gt;"",IF(($T$12:$T$492&gt;=55)*($T$12:$T$492&lt;=60)+($T$12:$T$492&gt;=95)*($T$12:$T$492&lt;=100)=1,ROW($G$12:$G$492)-ROW($G$12)+1)),ROWS($U$12:U296))))</f>
        <v/>
      </c>
      <c r="V296" s="17" t="str">
        <f>IF(ROWS($V$12:V296)&gt;$Y$11,"",INDEX($T$12:$T$600,MATCH($U296,$G$12:$G$600,0)))</f>
        <v/>
      </c>
      <c r="W296" s="5"/>
    </row>
    <row r="297" spans="3:23" x14ac:dyDescent="0.35">
      <c r="C297" s="6" t="str">
        <f>IF(ROWS(B$12:B297)&gt;COUNTA(البيانات!A$4:A$484),"",INDEX(البيانات!$A$4:$CP$484,ROWS($A$1:A286),COLUMNS($B$12:B297)))</f>
        <v>مدرسة طة حسين</v>
      </c>
      <c r="D297" s="6" t="str">
        <f>IF(ROWS(C$12:C297)&gt;COUNTA(البيانات!B$4:B$484),"",INDEX(البيانات!$A$4:$CP$484,ROWS($A$1:B286),COLUMNS($B$12:C297)))</f>
        <v>أدبي</v>
      </c>
      <c r="E297" s="6" t="str">
        <f>IF(ROWS(D$12:D297)&gt;COUNTA(البيانات!C$4:C$484),"",INDEX(البيانات!$A$4:$CP$484,ROWS($A$1:C286),COLUMNS($B$12:D297)))</f>
        <v>12 [أدبي]/3</v>
      </c>
      <c r="F297" s="6" t="str">
        <f>IF(ROWS(E$12:E297)&gt;COUNTA(البيانات!D$4:D$484),"",INDEX(البيانات!$A$4:$CP$484,ROWS($A$1:D286),COLUMNS($B$12:E297)))</f>
        <v>20916440</v>
      </c>
      <c r="G297" s="6" t="str">
        <f>IF(ROWS(F$12:F297)&gt;COUNTA(البيانات!E$4:E$484),"",INDEX(البيانات!$A$4:$CP$484,ROWS($A$1:E286),COLUMNS($B$12:F297)))</f>
        <v>محمد يوسف 286</v>
      </c>
      <c r="H297" s="6">
        <f>IF(ROWS(F$12:F297)&gt;COUNTA(البيانات!$A$4:$A$484),"",INDEX(البيانات!$A$4:$CP$484,ROWS($A$1:A286),7*(COLUMNS($H$12:H297)-1)+11))</f>
        <v>97.7</v>
      </c>
      <c r="I297" s="6">
        <f>IF(ROWS(G$12:G297)&gt;COUNTA(البيانات!$A$4:$A$484),"",INDEX(البيانات!$A$4:$CP$484,ROWS($A$1:B286),7*(COLUMNS($H$12:I297)-1)+11))</f>
        <v>96.3</v>
      </c>
      <c r="J297" s="6">
        <f>IF(ROWS(H$12:H297)&gt;COUNTA(البيانات!$A$4:$A$484),"",INDEX(البيانات!$A$4:$CP$484,ROWS($A$1:C286),7*(COLUMNS($H$12:J297)-1)+11))</f>
        <v>94.5</v>
      </c>
      <c r="K297" s="6">
        <f>IF(ROWS(I$12:I297)&gt;COUNTA(البيانات!$A$4:$A$484),"",INDEX(البيانات!$A$4:$CP$484,ROWS($A$1:D286),7*(COLUMNS($H$12:K297)-1)+11))</f>
        <v>99.4</v>
      </c>
      <c r="L297" s="6">
        <f>IF(ROWS(J$12:J297)&gt;COUNTA(البيانات!$A$4:$A$484),"",INDEX(البيانات!$A$4:$CP$484,ROWS($A$1:E286),7*(COLUMNS($H$12:L297)-1)+11))</f>
        <v>96.9</v>
      </c>
      <c r="M297" s="6">
        <f>IF(ROWS(K$12:K297)&gt;COUNTA(البيانات!$A$4:$A$484),"",INDEX(البيانات!$A$4:$CP$484,ROWS($A$1:F286),7*(COLUMNS($H$12:M297)-1)+11))</f>
        <v>99.5</v>
      </c>
      <c r="N297" s="6">
        <f>IF(ROWS(L$12:L297)&gt;COUNTA(البيانات!$A$4:$A$484),"",INDEX(البيانات!$A$4:$CP$484,ROWS($A$1:G286),7*(COLUMNS($H$12:N297)-1)+11))</f>
        <v>97.3</v>
      </c>
      <c r="O297" s="6">
        <f>IF(ROWS(M$12:M297)&gt;COUNTA(البيانات!$A$4:$A$484),"",INDEX(البيانات!$A$4:$CP$484,ROWS($A$1:H286),7*(COLUMNS($H$12:O297)-1)+11))</f>
        <v>100</v>
      </c>
      <c r="P297" s="6">
        <f>IF(ROWS(N$12:N297)&gt;COUNTA(البيانات!$A$4:$A$484),"",INDEX(البيانات!$A$4:$CP$484,ROWS($A$1:I286),7*(COLUMNS($H$12:P297)-1)+11))</f>
        <v>93.2</v>
      </c>
      <c r="Q297" s="6">
        <f>IF(ROWS(O$12:O297)&gt;COUNTA(البيانات!$A$4:$A$484),"",INDEX(البيانات!$A$4:$CP$484,ROWS($A$1:J286),7*(COLUMNS($H$12:Q297)-1)+11))</f>
        <v>0</v>
      </c>
      <c r="R297" s="6">
        <f>IF(ROWS(P$12:P297)&gt;COUNTA(البيانات!$A$4:$A$484),"",INDEX(البيانات!$A$4:$CP$484,ROWS($A$1:K286),7*(COLUMNS($H$12:R297)-1)+11))</f>
        <v>97.5</v>
      </c>
      <c r="S297" s="6">
        <f>IF(ROWS(Q$12:Q297)&gt;COUNTA(البيانات!$A$4:$A$484),"",INDEX(البيانات!$A$4:$CP$484,ROWS($A$1:L286),7*(COLUMNS($H$12:S297)-1)+11))</f>
        <v>0</v>
      </c>
      <c r="T297" s="5">
        <f>IF(ROWS(P$12:P297)&gt;COUNTA(البيانات!$A$4:$A$484),"",AVERAGE($H297:$S297))</f>
        <v>81.024999999999991</v>
      </c>
      <c r="U297" s="5" t="str">
        <f t="array" ref="U297">IF(ROWS($U$12:U297)&gt;$Y$11,"",INDEX($G$12:$G$492,SMALL(IF($G$12:$G$492&lt;&gt;"",IF(($T$12:$T$492&gt;=55)*($T$12:$T$492&lt;=60)+($T$12:$T$492&gt;=95)*($T$12:$T$492&lt;=100)=1,ROW($G$12:$G$492)-ROW($G$12)+1)),ROWS($U$12:U297))))</f>
        <v/>
      </c>
      <c r="V297" s="17" t="str">
        <f>IF(ROWS($V$12:V297)&gt;$Y$11,"",INDEX($T$12:$T$600,MATCH($U297,$G$12:$G$600,0)))</f>
        <v/>
      </c>
      <c r="W297" s="5"/>
    </row>
    <row r="298" spans="3:23" x14ac:dyDescent="0.35">
      <c r="C298" s="6" t="str">
        <f>IF(ROWS(B$12:B298)&gt;COUNTA(البيانات!A$4:A$484),"",INDEX(البيانات!$A$4:$CP$484,ROWS($A$1:A287),COLUMNS($B$12:B298)))</f>
        <v>مدرسة طة حسين</v>
      </c>
      <c r="D298" s="6" t="str">
        <f>IF(ROWS(C$12:C298)&gt;COUNTA(البيانات!B$4:B$484),"",INDEX(البيانات!$A$4:$CP$484,ROWS($A$1:B287),COLUMNS($B$12:C298)))</f>
        <v>أدبي</v>
      </c>
      <c r="E298" s="6" t="str">
        <f>IF(ROWS(D$12:D298)&gt;COUNTA(البيانات!C$4:C$484),"",INDEX(البيانات!$A$4:$CP$484,ROWS($A$1:C287),COLUMNS($B$12:D298)))</f>
        <v>12 [أدبي]/3</v>
      </c>
      <c r="F298" s="6" t="str">
        <f>IF(ROWS(E$12:E298)&gt;COUNTA(البيانات!D$4:D$484),"",INDEX(البيانات!$A$4:$CP$484,ROWS($A$1:D287),COLUMNS($B$12:E298)))</f>
        <v>20207425</v>
      </c>
      <c r="G298" s="6" t="str">
        <f>IF(ROWS(F$12:F298)&gt;COUNTA(البيانات!E$4:E$484),"",INDEX(البيانات!$A$4:$CP$484,ROWS($A$1:E287),COLUMNS($B$12:F298)))</f>
        <v>محمد يوسف 287</v>
      </c>
      <c r="H298" s="6">
        <f>IF(ROWS(F$12:F298)&gt;COUNTA(البيانات!$A$4:$A$484),"",INDEX(البيانات!$A$4:$CP$484,ROWS($A$1:A287),7*(COLUMNS($H$12:H298)-1)+11))</f>
        <v>92.2</v>
      </c>
      <c r="I298" s="6">
        <f>IF(ROWS(G$12:G298)&gt;COUNTA(البيانات!$A$4:$A$484),"",INDEX(البيانات!$A$4:$CP$484,ROWS($A$1:B287),7*(COLUMNS($H$12:I298)-1)+11))</f>
        <v>93.7</v>
      </c>
      <c r="J298" s="6">
        <f>IF(ROWS(H$12:H298)&gt;COUNTA(البيانات!$A$4:$A$484),"",INDEX(البيانات!$A$4:$CP$484,ROWS($A$1:C287),7*(COLUMNS($H$12:J298)-1)+11))</f>
        <v>84.7</v>
      </c>
      <c r="K298" s="6">
        <f>IF(ROWS(I$12:I298)&gt;COUNTA(البيانات!$A$4:$A$484),"",INDEX(البيانات!$A$4:$CP$484,ROWS($A$1:D287),7*(COLUMNS($H$12:K298)-1)+11))</f>
        <v>98.4</v>
      </c>
      <c r="L298" s="6">
        <f>IF(ROWS(J$12:J298)&gt;COUNTA(البيانات!$A$4:$A$484),"",INDEX(البيانات!$A$4:$CP$484,ROWS($A$1:E287),7*(COLUMNS($H$12:L298)-1)+11))</f>
        <v>92.8</v>
      </c>
      <c r="M298" s="6">
        <f>IF(ROWS(K$12:K298)&gt;COUNTA(البيانات!$A$4:$A$484),"",INDEX(البيانات!$A$4:$CP$484,ROWS($A$1:F287),7*(COLUMNS($H$12:M298)-1)+11))</f>
        <v>98.2</v>
      </c>
      <c r="N298" s="6">
        <f>IF(ROWS(L$12:L298)&gt;COUNTA(البيانات!$A$4:$A$484),"",INDEX(البيانات!$A$4:$CP$484,ROWS($A$1:G287),7*(COLUMNS($H$12:N298)-1)+11))</f>
        <v>91.1</v>
      </c>
      <c r="O298" s="6">
        <f>IF(ROWS(M$12:M298)&gt;COUNTA(البيانات!$A$4:$A$484),"",INDEX(البيانات!$A$4:$CP$484,ROWS($A$1:H287),7*(COLUMNS($H$12:O298)-1)+11))</f>
        <v>94.6</v>
      </c>
      <c r="P298" s="6">
        <f>IF(ROWS(N$12:N298)&gt;COUNTA(البيانات!$A$4:$A$484),"",INDEX(البيانات!$A$4:$CP$484,ROWS($A$1:I287),7*(COLUMNS($H$12:P298)-1)+11))</f>
        <v>88.5</v>
      </c>
      <c r="Q298" s="6">
        <f>IF(ROWS(O$12:O298)&gt;COUNTA(البيانات!$A$4:$A$484),"",INDEX(البيانات!$A$4:$CP$484,ROWS($A$1:J287),7*(COLUMNS($H$12:Q298)-1)+11))</f>
        <v>0</v>
      </c>
      <c r="R298" s="6">
        <f>IF(ROWS(P$12:P298)&gt;COUNTA(البيانات!$A$4:$A$484),"",INDEX(البيانات!$A$4:$CP$484,ROWS($A$1:K287),7*(COLUMNS($H$12:R298)-1)+11))</f>
        <v>88.5</v>
      </c>
      <c r="S298" s="6">
        <f>IF(ROWS(Q$12:Q298)&gt;COUNTA(البيانات!$A$4:$A$484),"",INDEX(البيانات!$A$4:$CP$484,ROWS($A$1:L287),7*(COLUMNS($H$12:S298)-1)+11))</f>
        <v>0</v>
      </c>
      <c r="T298" s="5">
        <f>IF(ROWS(P$12:P298)&gt;COUNTA(البيانات!$A$4:$A$484),"",AVERAGE($H298:$S298))</f>
        <v>76.891666666666666</v>
      </c>
      <c r="U298" s="5" t="str">
        <f t="array" ref="U298">IF(ROWS($U$12:U298)&gt;$Y$11,"",INDEX($G$12:$G$492,SMALL(IF($G$12:$G$492&lt;&gt;"",IF(($T$12:$T$492&gt;=55)*($T$12:$T$492&lt;=60)+($T$12:$T$492&gt;=95)*($T$12:$T$492&lt;=100)=1,ROW($G$12:$G$492)-ROW($G$12)+1)),ROWS($U$12:U298))))</f>
        <v/>
      </c>
      <c r="V298" s="17" t="str">
        <f>IF(ROWS($V$12:V298)&gt;$Y$11,"",INDEX($T$12:$T$600,MATCH($U298,$G$12:$G$600,0)))</f>
        <v/>
      </c>
      <c r="W298" s="5"/>
    </row>
    <row r="299" spans="3:23" x14ac:dyDescent="0.35">
      <c r="C299" s="6" t="str">
        <f>IF(ROWS(B$12:B299)&gt;COUNTA(البيانات!A$4:A$484),"",INDEX(البيانات!$A$4:$CP$484,ROWS($A$1:A288),COLUMNS($B$12:B299)))</f>
        <v>مدرسة طة حسين</v>
      </c>
      <c r="D299" s="6" t="str">
        <f>IF(ROWS(C$12:C299)&gt;COUNTA(البيانات!B$4:B$484),"",INDEX(البيانات!$A$4:$CP$484,ROWS($A$1:B288),COLUMNS($B$12:C299)))</f>
        <v>أدبي</v>
      </c>
      <c r="E299" s="6" t="str">
        <f>IF(ROWS(D$12:D299)&gt;COUNTA(البيانات!C$4:C$484),"",INDEX(البيانات!$A$4:$CP$484,ROWS($A$1:C288),COLUMNS($B$12:D299)))</f>
        <v>12 [أدبي]/3</v>
      </c>
      <c r="F299" s="6" t="str">
        <f>IF(ROWS(E$12:E299)&gt;COUNTA(البيانات!D$4:D$484),"",INDEX(البيانات!$A$4:$CP$484,ROWS($A$1:D288),COLUMNS($B$12:E299)))</f>
        <v>20111219</v>
      </c>
      <c r="G299" s="6" t="str">
        <f>IF(ROWS(F$12:F299)&gt;COUNTA(البيانات!E$4:E$484),"",INDEX(البيانات!$A$4:$CP$484,ROWS($A$1:E288),COLUMNS($B$12:F299)))</f>
        <v>محمد يوسف 288</v>
      </c>
      <c r="H299" s="6">
        <f>IF(ROWS(F$12:F299)&gt;COUNTA(البيانات!$A$4:$A$484),"",INDEX(البيانات!$A$4:$CP$484,ROWS($A$1:A288),7*(COLUMNS($H$12:H299)-1)+11))</f>
        <v>83.7</v>
      </c>
      <c r="I299" s="6">
        <f>IF(ROWS(G$12:G299)&gt;COUNTA(البيانات!$A$4:$A$484),"",INDEX(البيانات!$A$4:$CP$484,ROWS($A$1:B288),7*(COLUMNS($H$12:I299)-1)+11))</f>
        <v>80.400000000000006</v>
      </c>
      <c r="J299" s="6">
        <f>IF(ROWS(H$12:H299)&gt;COUNTA(البيانات!$A$4:$A$484),"",INDEX(البيانات!$A$4:$CP$484,ROWS($A$1:C288),7*(COLUMNS($H$12:J299)-1)+11))</f>
        <v>81.599999999999994</v>
      </c>
      <c r="K299" s="6">
        <f>IF(ROWS(I$12:I299)&gt;COUNTA(البيانات!$A$4:$A$484),"",INDEX(البيانات!$A$4:$CP$484,ROWS($A$1:D288),7*(COLUMNS($H$12:K299)-1)+11))</f>
        <v>94.3</v>
      </c>
      <c r="L299" s="6">
        <f>IF(ROWS(J$12:J299)&gt;COUNTA(البيانات!$A$4:$A$484),"",INDEX(البيانات!$A$4:$CP$484,ROWS($A$1:E288),7*(COLUMNS($H$12:L299)-1)+11))</f>
        <v>87.5</v>
      </c>
      <c r="M299" s="6">
        <f>IF(ROWS(K$12:K299)&gt;COUNTA(البيانات!$A$4:$A$484),"",INDEX(البيانات!$A$4:$CP$484,ROWS($A$1:F288),7*(COLUMNS($H$12:M299)-1)+11))</f>
        <v>92.7</v>
      </c>
      <c r="N299" s="6">
        <f>IF(ROWS(L$12:L299)&gt;COUNTA(البيانات!$A$4:$A$484),"",INDEX(البيانات!$A$4:$CP$484,ROWS($A$1:G288),7*(COLUMNS($H$12:N299)-1)+11))</f>
        <v>95.1</v>
      </c>
      <c r="O299" s="6">
        <f>IF(ROWS(M$12:M299)&gt;COUNTA(البيانات!$A$4:$A$484),"",INDEX(البيانات!$A$4:$CP$484,ROWS($A$1:H288),7*(COLUMNS($H$12:O299)-1)+11))</f>
        <v>90.3</v>
      </c>
      <c r="P299" s="6">
        <f>IF(ROWS(N$12:N299)&gt;COUNTA(البيانات!$A$4:$A$484),"",INDEX(البيانات!$A$4:$CP$484,ROWS($A$1:I288),7*(COLUMNS($H$12:P299)-1)+11))</f>
        <v>81.7</v>
      </c>
      <c r="Q299" s="6">
        <f>IF(ROWS(O$12:O299)&gt;COUNTA(البيانات!$A$4:$A$484),"",INDEX(البيانات!$A$4:$CP$484,ROWS($A$1:J288),7*(COLUMNS($H$12:Q299)-1)+11))</f>
        <v>0</v>
      </c>
      <c r="R299" s="6">
        <f>IF(ROWS(P$12:P299)&gt;COUNTA(البيانات!$A$4:$A$484),"",INDEX(البيانات!$A$4:$CP$484,ROWS($A$1:K288),7*(COLUMNS($H$12:R299)-1)+11))</f>
        <v>90.5</v>
      </c>
      <c r="S299" s="6">
        <f>IF(ROWS(Q$12:Q299)&gt;COUNTA(البيانات!$A$4:$A$484),"",INDEX(البيانات!$A$4:$CP$484,ROWS($A$1:L288),7*(COLUMNS($H$12:S299)-1)+11))</f>
        <v>0</v>
      </c>
      <c r="T299" s="5">
        <f>IF(ROWS(P$12:P299)&gt;COUNTA(البيانات!$A$4:$A$484),"",AVERAGE($H299:$S299))</f>
        <v>73.150000000000006</v>
      </c>
      <c r="U299" s="5" t="str">
        <f t="array" ref="U299">IF(ROWS($U$12:U299)&gt;$Y$11,"",INDEX($G$12:$G$492,SMALL(IF($G$12:$G$492&lt;&gt;"",IF(($T$12:$T$492&gt;=55)*($T$12:$T$492&lt;=60)+($T$12:$T$492&gt;=95)*($T$12:$T$492&lt;=100)=1,ROW($G$12:$G$492)-ROW($G$12)+1)),ROWS($U$12:U299))))</f>
        <v/>
      </c>
      <c r="V299" s="17" t="str">
        <f>IF(ROWS($V$12:V299)&gt;$Y$11,"",INDEX($T$12:$T$600,MATCH($U299,$G$12:$G$600,0)))</f>
        <v/>
      </c>
      <c r="W299" s="5"/>
    </row>
    <row r="300" spans="3:23" x14ac:dyDescent="0.35">
      <c r="C300" s="6" t="str">
        <f>IF(ROWS(B$12:B300)&gt;COUNTA(البيانات!A$4:A$484),"",INDEX(البيانات!$A$4:$CP$484,ROWS($A$1:A289),COLUMNS($B$12:B300)))</f>
        <v>مدرسة طة حسين</v>
      </c>
      <c r="D300" s="6" t="str">
        <f>IF(ROWS(C$12:C300)&gt;COUNTA(البيانات!B$4:B$484),"",INDEX(البيانات!$A$4:$CP$484,ROWS($A$1:B289),COLUMNS($B$12:C300)))</f>
        <v>أدبي</v>
      </c>
      <c r="E300" s="6" t="str">
        <f>IF(ROWS(D$12:D300)&gt;COUNTA(البيانات!C$4:C$484),"",INDEX(البيانات!$A$4:$CP$484,ROWS($A$1:C289),COLUMNS($B$12:D300)))</f>
        <v>12 [أدبي]/3</v>
      </c>
      <c r="F300" s="6" t="str">
        <f>IF(ROWS(E$12:E300)&gt;COUNTA(البيانات!D$4:D$484),"",INDEX(البيانات!$A$4:$CP$484,ROWS($A$1:D289),COLUMNS($B$12:E300)))</f>
        <v>20206825</v>
      </c>
      <c r="G300" s="6" t="str">
        <f>IF(ROWS(F$12:F300)&gt;COUNTA(البيانات!E$4:E$484),"",INDEX(البيانات!$A$4:$CP$484,ROWS($A$1:E289),COLUMNS($B$12:F300)))</f>
        <v>محمد يوسف 289</v>
      </c>
      <c r="H300" s="6">
        <f>IF(ROWS(F$12:F300)&gt;COUNTA(البيانات!$A$4:$A$484),"",INDEX(البيانات!$A$4:$CP$484,ROWS($A$1:A289),7*(COLUMNS($H$12:H300)-1)+11))</f>
        <v>83.3</v>
      </c>
      <c r="I300" s="6">
        <f>IF(ROWS(G$12:G300)&gt;COUNTA(البيانات!$A$4:$A$484),"",INDEX(البيانات!$A$4:$CP$484,ROWS($A$1:B289),7*(COLUMNS($H$12:I300)-1)+11))</f>
        <v>79</v>
      </c>
      <c r="J300" s="6">
        <f>IF(ROWS(H$12:H300)&gt;COUNTA(البيانات!$A$4:$A$484),"",INDEX(البيانات!$A$4:$CP$484,ROWS($A$1:C289),7*(COLUMNS($H$12:J300)-1)+11))</f>
        <v>82.8</v>
      </c>
      <c r="K300" s="6">
        <f>IF(ROWS(I$12:I300)&gt;COUNTA(البيانات!$A$4:$A$484),"",INDEX(البيانات!$A$4:$CP$484,ROWS($A$1:D289),7*(COLUMNS($H$12:K300)-1)+11))</f>
        <v>88.2</v>
      </c>
      <c r="L300" s="6">
        <f>IF(ROWS(J$12:J300)&gt;COUNTA(البيانات!$A$4:$A$484),"",INDEX(البيانات!$A$4:$CP$484,ROWS($A$1:E289),7*(COLUMNS($H$12:L300)-1)+11))</f>
        <v>82.7</v>
      </c>
      <c r="M300" s="6">
        <f>IF(ROWS(K$12:K300)&gt;COUNTA(البيانات!$A$4:$A$484),"",INDEX(البيانات!$A$4:$CP$484,ROWS($A$1:F289),7*(COLUMNS($H$12:M300)-1)+11))</f>
        <v>89.8</v>
      </c>
      <c r="N300" s="6">
        <f>IF(ROWS(L$12:L300)&gt;COUNTA(البيانات!$A$4:$A$484),"",INDEX(البيانات!$A$4:$CP$484,ROWS($A$1:G289),7*(COLUMNS($H$12:N300)-1)+11))</f>
        <v>83</v>
      </c>
      <c r="O300" s="6">
        <f>IF(ROWS(M$12:M300)&gt;COUNTA(البيانات!$A$4:$A$484),"",INDEX(البيانات!$A$4:$CP$484,ROWS($A$1:H289),7*(COLUMNS($H$12:O300)-1)+11))</f>
        <v>89.7</v>
      </c>
      <c r="P300" s="6">
        <f>IF(ROWS(N$12:N300)&gt;COUNTA(البيانات!$A$4:$A$484),"",INDEX(البيانات!$A$4:$CP$484,ROWS($A$1:I289),7*(COLUMNS($H$12:P300)-1)+11))</f>
        <v>85.8</v>
      </c>
      <c r="Q300" s="6">
        <f>IF(ROWS(O$12:O300)&gt;COUNTA(البيانات!$A$4:$A$484),"",INDEX(البيانات!$A$4:$CP$484,ROWS($A$1:J289),7*(COLUMNS($H$12:Q300)-1)+11))</f>
        <v>0</v>
      </c>
      <c r="R300" s="6">
        <f>IF(ROWS(P$12:P300)&gt;COUNTA(البيانات!$A$4:$A$484),"",INDEX(البيانات!$A$4:$CP$484,ROWS($A$1:K289),7*(COLUMNS($H$12:R300)-1)+11))</f>
        <v>88.2</v>
      </c>
      <c r="S300" s="6">
        <f>IF(ROWS(Q$12:Q300)&gt;COUNTA(البيانات!$A$4:$A$484),"",INDEX(البيانات!$A$4:$CP$484,ROWS($A$1:L289),7*(COLUMNS($H$12:S300)-1)+11))</f>
        <v>0</v>
      </c>
      <c r="T300" s="5">
        <f>IF(ROWS(P$12:P300)&gt;COUNTA(البيانات!$A$4:$A$484),"",AVERAGE($H300:$S300))</f>
        <v>71.041666666666671</v>
      </c>
      <c r="U300" s="5" t="str">
        <f t="array" ref="U300">IF(ROWS($U$12:U300)&gt;$Y$11,"",INDEX($G$12:$G$492,SMALL(IF($G$12:$G$492&lt;&gt;"",IF(($T$12:$T$492&gt;=55)*($T$12:$T$492&lt;=60)+($T$12:$T$492&gt;=95)*($T$12:$T$492&lt;=100)=1,ROW($G$12:$G$492)-ROW($G$12)+1)),ROWS($U$12:U300))))</f>
        <v/>
      </c>
      <c r="V300" s="17" t="str">
        <f>IF(ROWS($V$12:V300)&gt;$Y$11,"",INDEX($T$12:$T$600,MATCH($U300,$G$12:$G$600,0)))</f>
        <v/>
      </c>
      <c r="W300" s="5"/>
    </row>
    <row r="301" spans="3:23" x14ac:dyDescent="0.35">
      <c r="C301" s="6" t="str">
        <f>IF(ROWS(B$12:B301)&gt;COUNTA(البيانات!A$4:A$484),"",INDEX(البيانات!$A$4:$CP$484,ROWS($A$1:A290),COLUMNS($B$12:B301)))</f>
        <v>مدرسة طة حسين</v>
      </c>
      <c r="D301" s="6" t="str">
        <f>IF(ROWS(C$12:C301)&gt;COUNTA(البيانات!B$4:B$484),"",INDEX(البيانات!$A$4:$CP$484,ROWS($A$1:B290),COLUMNS($B$12:C301)))</f>
        <v>أدبي</v>
      </c>
      <c r="E301" s="6" t="str">
        <f>IF(ROWS(D$12:D301)&gt;COUNTA(البيانات!C$4:C$484),"",INDEX(البيانات!$A$4:$CP$484,ROWS($A$1:C290),COLUMNS($B$12:D301)))</f>
        <v>12 [أدبي]/3</v>
      </c>
      <c r="F301" s="6" t="str">
        <f>IF(ROWS(E$12:E301)&gt;COUNTA(البيانات!D$4:D$484),"",INDEX(البيانات!$A$4:$CP$484,ROWS($A$1:D290),COLUMNS($B$12:E301)))</f>
        <v>20314577</v>
      </c>
      <c r="G301" s="6" t="str">
        <f>IF(ROWS(F$12:F301)&gt;COUNTA(البيانات!E$4:E$484),"",INDEX(البيانات!$A$4:$CP$484,ROWS($A$1:E290),COLUMNS($B$12:F301)))</f>
        <v>محمد يوسف 290</v>
      </c>
      <c r="H301" s="6">
        <f>IF(ROWS(F$12:F301)&gt;COUNTA(البيانات!$A$4:$A$484),"",INDEX(البيانات!$A$4:$CP$484,ROWS($A$1:A290),7*(COLUMNS($H$12:H301)-1)+11))</f>
        <v>64.7</v>
      </c>
      <c r="I301" s="6">
        <f>IF(ROWS(G$12:G301)&gt;COUNTA(البيانات!$A$4:$A$484),"",INDEX(البيانات!$A$4:$CP$484,ROWS($A$1:B290),7*(COLUMNS($H$12:I301)-1)+11))</f>
        <v>66.5</v>
      </c>
      <c r="J301" s="6">
        <f>IF(ROWS(H$12:H301)&gt;COUNTA(البيانات!$A$4:$A$484),"",INDEX(البيانات!$A$4:$CP$484,ROWS($A$1:C290),7*(COLUMNS($H$12:J301)-1)+11))</f>
        <v>63.7</v>
      </c>
      <c r="K301" s="6">
        <f>IF(ROWS(I$12:I301)&gt;COUNTA(البيانات!$A$4:$A$484),"",INDEX(البيانات!$A$4:$CP$484,ROWS($A$1:D290),7*(COLUMNS($H$12:K301)-1)+11))</f>
        <v>84.3</v>
      </c>
      <c r="L301" s="6">
        <f>IF(ROWS(J$12:J301)&gt;COUNTA(البيانات!$A$4:$A$484),"",INDEX(البيانات!$A$4:$CP$484,ROWS($A$1:E290),7*(COLUMNS($H$12:L301)-1)+11))</f>
        <v>75.900000000000006</v>
      </c>
      <c r="M301" s="6">
        <f>IF(ROWS(K$12:K301)&gt;COUNTA(البيانات!$A$4:$A$484),"",INDEX(البيانات!$A$4:$CP$484,ROWS($A$1:F290),7*(COLUMNS($H$12:M301)-1)+11))</f>
        <v>79.900000000000006</v>
      </c>
      <c r="N301" s="6">
        <f>IF(ROWS(L$12:L301)&gt;COUNTA(البيانات!$A$4:$A$484),"",INDEX(البيانات!$A$4:$CP$484,ROWS($A$1:G290),7*(COLUMNS($H$12:N301)-1)+11))</f>
        <v>74.400000000000006</v>
      </c>
      <c r="O301" s="6">
        <f>IF(ROWS(M$12:M301)&gt;COUNTA(البيانات!$A$4:$A$484),"",INDEX(البيانات!$A$4:$CP$484,ROWS($A$1:H290),7*(COLUMNS($H$12:O301)-1)+11))</f>
        <v>71.400000000000006</v>
      </c>
      <c r="P301" s="6">
        <f>IF(ROWS(N$12:N301)&gt;COUNTA(البيانات!$A$4:$A$484),"",INDEX(البيانات!$A$4:$CP$484,ROWS($A$1:I290),7*(COLUMNS($H$12:P301)-1)+11))</f>
        <v>75.099999999999994</v>
      </c>
      <c r="Q301" s="6">
        <f>IF(ROWS(O$12:O301)&gt;COUNTA(البيانات!$A$4:$A$484),"",INDEX(البيانات!$A$4:$CP$484,ROWS($A$1:J290),7*(COLUMNS($H$12:Q301)-1)+11))</f>
        <v>0</v>
      </c>
      <c r="R301" s="6">
        <f>IF(ROWS(P$12:P301)&gt;COUNTA(البيانات!$A$4:$A$484),"",INDEX(البيانات!$A$4:$CP$484,ROWS($A$1:K290),7*(COLUMNS($H$12:R301)-1)+11))</f>
        <v>81</v>
      </c>
      <c r="S301" s="6">
        <f>IF(ROWS(Q$12:Q301)&gt;COUNTA(البيانات!$A$4:$A$484),"",INDEX(البيانات!$A$4:$CP$484,ROWS($A$1:L290),7*(COLUMNS($H$12:S301)-1)+11))</f>
        <v>0</v>
      </c>
      <c r="T301" s="5">
        <f>IF(ROWS(P$12:P301)&gt;COUNTA(البيانات!$A$4:$A$484),"",AVERAGE($H301:$S301))</f>
        <v>61.408333333333331</v>
      </c>
      <c r="U301" s="5" t="str">
        <f t="array" ref="U301">IF(ROWS($U$12:U301)&gt;$Y$11,"",INDEX($G$12:$G$492,SMALL(IF($G$12:$G$492&lt;&gt;"",IF(($T$12:$T$492&gt;=55)*($T$12:$T$492&lt;=60)+($T$12:$T$492&gt;=95)*($T$12:$T$492&lt;=100)=1,ROW($G$12:$G$492)-ROW($G$12)+1)),ROWS($U$12:U301))))</f>
        <v/>
      </c>
      <c r="V301" s="17" t="str">
        <f>IF(ROWS($V$12:V301)&gt;$Y$11,"",INDEX($T$12:$T$600,MATCH($U301,$G$12:$G$600,0)))</f>
        <v/>
      </c>
      <c r="W301" s="5"/>
    </row>
    <row r="302" spans="3:23" x14ac:dyDescent="0.35">
      <c r="C302" s="6" t="str">
        <f>IF(ROWS(B$12:B302)&gt;COUNTA(البيانات!A$4:A$484),"",INDEX(البيانات!$A$4:$CP$484,ROWS($A$1:A291),COLUMNS($B$12:B302)))</f>
        <v>مدرسة طة حسين</v>
      </c>
      <c r="D302" s="6" t="str">
        <f>IF(ROWS(C$12:C302)&gt;COUNTA(البيانات!B$4:B$484),"",INDEX(البيانات!$A$4:$CP$484,ROWS($A$1:B291),COLUMNS($B$12:C302)))</f>
        <v>أدبي</v>
      </c>
      <c r="E302" s="6" t="str">
        <f>IF(ROWS(D$12:D302)&gt;COUNTA(البيانات!C$4:C$484),"",INDEX(البيانات!$A$4:$CP$484,ROWS($A$1:C291),COLUMNS($B$12:D302)))</f>
        <v>12 [أدبي]/3</v>
      </c>
      <c r="F302" s="6" t="str">
        <f>IF(ROWS(E$12:E302)&gt;COUNTA(البيانات!D$4:D$484),"",INDEX(البيانات!$A$4:$CP$484,ROWS($A$1:D291),COLUMNS($B$12:E302)))</f>
        <v>20813451</v>
      </c>
      <c r="G302" s="6" t="str">
        <f>IF(ROWS(F$12:F302)&gt;COUNTA(البيانات!E$4:E$484),"",INDEX(البيانات!$A$4:$CP$484,ROWS($A$1:E291),COLUMNS($B$12:F302)))</f>
        <v>محمد يوسف 291</v>
      </c>
      <c r="H302" s="6">
        <f>IF(ROWS(F$12:F302)&gt;COUNTA(البيانات!$A$4:$A$484),"",INDEX(البيانات!$A$4:$CP$484,ROWS($A$1:A291),7*(COLUMNS($H$12:H302)-1)+11))</f>
        <v>88.6</v>
      </c>
      <c r="I302" s="6">
        <f>IF(ROWS(G$12:G302)&gt;COUNTA(البيانات!$A$4:$A$484),"",INDEX(البيانات!$A$4:$CP$484,ROWS($A$1:B291),7*(COLUMNS($H$12:I302)-1)+11))</f>
        <v>91.4</v>
      </c>
      <c r="J302" s="6">
        <f>IF(ROWS(H$12:H302)&gt;COUNTA(البيانات!$A$4:$A$484),"",INDEX(البيانات!$A$4:$CP$484,ROWS($A$1:C291),7*(COLUMNS($H$12:J302)-1)+11))</f>
        <v>86.3</v>
      </c>
      <c r="K302" s="6">
        <f>IF(ROWS(I$12:I302)&gt;COUNTA(البيانات!$A$4:$A$484),"",INDEX(البيانات!$A$4:$CP$484,ROWS($A$1:D291),7*(COLUMNS($H$12:K302)-1)+11))</f>
        <v>98.4</v>
      </c>
      <c r="L302" s="6">
        <f>IF(ROWS(J$12:J302)&gt;COUNTA(البيانات!$A$4:$A$484),"",INDEX(البيانات!$A$4:$CP$484,ROWS($A$1:E291),7*(COLUMNS($H$12:L302)-1)+11))</f>
        <v>96.6</v>
      </c>
      <c r="M302" s="6">
        <f>IF(ROWS(K$12:K302)&gt;COUNTA(البيانات!$A$4:$A$484),"",INDEX(البيانات!$A$4:$CP$484,ROWS($A$1:F291),7*(COLUMNS($H$12:M302)-1)+11))</f>
        <v>97.2</v>
      </c>
      <c r="N302" s="6">
        <f>IF(ROWS(L$12:L302)&gt;COUNTA(البيانات!$A$4:$A$484),"",INDEX(البيانات!$A$4:$CP$484,ROWS($A$1:G291),7*(COLUMNS($H$12:N302)-1)+11))</f>
        <v>92.6</v>
      </c>
      <c r="O302" s="6">
        <f>IF(ROWS(M$12:M302)&gt;COUNTA(البيانات!$A$4:$A$484),"",INDEX(البيانات!$A$4:$CP$484,ROWS($A$1:H291),7*(COLUMNS($H$12:O302)-1)+11))</f>
        <v>93.2</v>
      </c>
      <c r="P302" s="6">
        <f>IF(ROWS(N$12:N302)&gt;COUNTA(البيانات!$A$4:$A$484),"",INDEX(البيانات!$A$4:$CP$484,ROWS($A$1:I291),7*(COLUMNS($H$12:P302)-1)+11))</f>
        <v>90.3</v>
      </c>
      <c r="Q302" s="6">
        <f>IF(ROWS(O$12:O302)&gt;COUNTA(البيانات!$A$4:$A$484),"",INDEX(البيانات!$A$4:$CP$484,ROWS($A$1:J291),7*(COLUMNS($H$12:Q302)-1)+11))</f>
        <v>0</v>
      </c>
      <c r="R302" s="6">
        <f>IF(ROWS(P$12:P302)&gt;COUNTA(البيانات!$A$4:$A$484),"",INDEX(البيانات!$A$4:$CP$484,ROWS($A$1:K291),7*(COLUMNS($H$12:R302)-1)+11))</f>
        <v>96</v>
      </c>
      <c r="S302" s="6">
        <f>IF(ROWS(Q$12:Q302)&gt;COUNTA(البيانات!$A$4:$A$484),"",INDEX(البيانات!$A$4:$CP$484,ROWS($A$1:L291),7*(COLUMNS($H$12:S302)-1)+11))</f>
        <v>0</v>
      </c>
      <c r="T302" s="5">
        <f>IF(ROWS(P$12:P302)&gt;COUNTA(البيانات!$A$4:$A$484),"",AVERAGE($H302:$S302))</f>
        <v>77.550000000000011</v>
      </c>
      <c r="U302" s="5" t="str">
        <f t="array" ref="U302">IF(ROWS($U$12:U302)&gt;$Y$11,"",INDEX($G$12:$G$492,SMALL(IF($G$12:$G$492&lt;&gt;"",IF(($T$12:$T$492&gt;=55)*($T$12:$T$492&lt;=60)+($T$12:$T$492&gt;=95)*($T$12:$T$492&lt;=100)=1,ROW($G$12:$G$492)-ROW($G$12)+1)),ROWS($U$12:U302))))</f>
        <v/>
      </c>
      <c r="V302" s="17" t="str">
        <f>IF(ROWS($V$12:V302)&gt;$Y$11,"",INDEX($T$12:$T$600,MATCH($U302,$G$12:$G$600,0)))</f>
        <v/>
      </c>
      <c r="W302" s="5"/>
    </row>
    <row r="303" spans="3:23" x14ac:dyDescent="0.35">
      <c r="C303" s="6" t="str">
        <f>IF(ROWS(B$12:B303)&gt;COUNTA(البيانات!A$4:A$484),"",INDEX(البيانات!$A$4:$CP$484,ROWS($A$1:A292),COLUMNS($B$12:B303)))</f>
        <v>مدرسة طة حسين</v>
      </c>
      <c r="D303" s="6" t="str">
        <f>IF(ROWS(C$12:C303)&gt;COUNTA(البيانات!B$4:B$484),"",INDEX(البيانات!$A$4:$CP$484,ROWS($A$1:B292),COLUMNS($B$12:C303)))</f>
        <v>أدبي</v>
      </c>
      <c r="E303" s="6" t="str">
        <f>IF(ROWS(D$12:D303)&gt;COUNTA(البيانات!C$4:C$484),"",INDEX(البيانات!$A$4:$CP$484,ROWS($A$1:C292),COLUMNS($B$12:D303)))</f>
        <v>12 [أدبي]/3</v>
      </c>
      <c r="F303" s="6" t="str">
        <f>IF(ROWS(E$12:E303)&gt;COUNTA(البيانات!D$4:D$484),"",INDEX(البيانات!$A$4:$CP$484,ROWS($A$1:D292),COLUMNS($B$12:E303)))</f>
        <v>20111767</v>
      </c>
      <c r="G303" s="6" t="str">
        <f>IF(ROWS(F$12:F303)&gt;COUNTA(البيانات!E$4:E$484),"",INDEX(البيانات!$A$4:$CP$484,ROWS($A$1:E292),COLUMNS($B$12:F303)))</f>
        <v>محمد يوسف 292</v>
      </c>
      <c r="H303" s="6">
        <f>IF(ROWS(F$12:F303)&gt;COUNTA(البيانات!$A$4:$A$484),"",INDEX(البيانات!$A$4:$CP$484,ROWS($A$1:A292),7*(COLUMNS($H$12:H303)-1)+11))</f>
        <v>86.3</v>
      </c>
      <c r="I303" s="6">
        <f>IF(ROWS(G$12:G303)&gt;COUNTA(البيانات!$A$4:$A$484),"",INDEX(البيانات!$A$4:$CP$484,ROWS($A$1:B292),7*(COLUMNS($H$12:I303)-1)+11))</f>
        <v>87.3</v>
      </c>
      <c r="J303" s="6">
        <f>IF(ROWS(H$12:H303)&gt;COUNTA(البيانات!$A$4:$A$484),"",INDEX(البيانات!$A$4:$CP$484,ROWS($A$1:C292),7*(COLUMNS($H$12:J303)-1)+11))</f>
        <v>76.8</v>
      </c>
      <c r="K303" s="6">
        <f>IF(ROWS(I$12:I303)&gt;COUNTA(البيانات!$A$4:$A$484),"",INDEX(البيانات!$A$4:$CP$484,ROWS($A$1:D292),7*(COLUMNS($H$12:K303)-1)+11))</f>
        <v>88.1</v>
      </c>
      <c r="L303" s="6">
        <f>IF(ROWS(J$12:J303)&gt;COUNTA(البيانات!$A$4:$A$484),"",INDEX(البيانات!$A$4:$CP$484,ROWS($A$1:E292),7*(COLUMNS($H$12:L303)-1)+11))</f>
        <v>85.6</v>
      </c>
      <c r="M303" s="6">
        <f>IF(ROWS(K$12:K303)&gt;COUNTA(البيانات!$A$4:$A$484),"",INDEX(البيانات!$A$4:$CP$484,ROWS($A$1:F292),7*(COLUMNS($H$12:M303)-1)+11))</f>
        <v>89.2</v>
      </c>
      <c r="N303" s="6">
        <f>IF(ROWS(L$12:L303)&gt;COUNTA(البيانات!$A$4:$A$484),"",INDEX(البيانات!$A$4:$CP$484,ROWS($A$1:G292),7*(COLUMNS($H$12:N303)-1)+11))</f>
        <v>89.2</v>
      </c>
      <c r="O303" s="6">
        <f>IF(ROWS(M$12:M303)&gt;COUNTA(البيانات!$A$4:$A$484),"",INDEX(البيانات!$A$4:$CP$484,ROWS($A$1:H292),7*(COLUMNS($H$12:O303)-1)+11))</f>
        <v>87.4</v>
      </c>
      <c r="P303" s="6">
        <f>IF(ROWS(N$12:N303)&gt;COUNTA(البيانات!$A$4:$A$484),"",INDEX(البيانات!$A$4:$CP$484,ROWS($A$1:I292),7*(COLUMNS($H$12:P303)-1)+11))</f>
        <v>88.7</v>
      </c>
      <c r="Q303" s="6">
        <f>IF(ROWS(O$12:O303)&gt;COUNTA(البيانات!$A$4:$A$484),"",INDEX(البيانات!$A$4:$CP$484,ROWS($A$1:J292),7*(COLUMNS($H$12:Q303)-1)+11))</f>
        <v>0</v>
      </c>
      <c r="R303" s="6">
        <f>IF(ROWS(P$12:P303)&gt;COUNTA(البيانات!$A$4:$A$484),"",INDEX(البيانات!$A$4:$CP$484,ROWS($A$1:K292),7*(COLUMNS($H$12:R303)-1)+11))</f>
        <v>91.7</v>
      </c>
      <c r="S303" s="6">
        <f>IF(ROWS(Q$12:Q303)&gt;COUNTA(البيانات!$A$4:$A$484),"",INDEX(البيانات!$A$4:$CP$484,ROWS($A$1:L292),7*(COLUMNS($H$12:S303)-1)+11))</f>
        <v>0</v>
      </c>
      <c r="T303" s="5">
        <f>IF(ROWS(P$12:P303)&gt;COUNTA(البيانات!$A$4:$A$484),"",AVERAGE($H303:$S303))</f>
        <v>72.52500000000002</v>
      </c>
      <c r="U303" s="5" t="str">
        <f t="array" ref="U303">IF(ROWS($U$12:U303)&gt;$Y$11,"",INDEX($G$12:$G$492,SMALL(IF($G$12:$G$492&lt;&gt;"",IF(($T$12:$T$492&gt;=55)*($T$12:$T$492&lt;=60)+($T$12:$T$492&gt;=95)*($T$12:$T$492&lt;=100)=1,ROW($G$12:$G$492)-ROW($G$12)+1)),ROWS($U$12:U303))))</f>
        <v/>
      </c>
      <c r="V303" s="17" t="str">
        <f>IF(ROWS($V$12:V303)&gt;$Y$11,"",INDEX($T$12:$T$600,MATCH($U303,$G$12:$G$600,0)))</f>
        <v/>
      </c>
      <c r="W303" s="5"/>
    </row>
    <row r="304" spans="3:23" x14ac:dyDescent="0.35">
      <c r="C304" s="6" t="str">
        <f>IF(ROWS(B$12:B304)&gt;COUNTA(البيانات!A$4:A$484),"",INDEX(البيانات!$A$4:$CP$484,ROWS($A$1:A293),COLUMNS($B$12:B304)))</f>
        <v>مدرسة طة حسين</v>
      </c>
      <c r="D304" s="6" t="str">
        <f>IF(ROWS(C$12:C304)&gt;COUNTA(البيانات!B$4:B$484),"",INDEX(البيانات!$A$4:$CP$484,ROWS($A$1:B293),COLUMNS($B$12:C304)))</f>
        <v>أدبي</v>
      </c>
      <c r="E304" s="6" t="str">
        <f>IF(ROWS(D$12:D304)&gt;COUNTA(البيانات!C$4:C$484),"",INDEX(البيانات!$A$4:$CP$484,ROWS($A$1:C293),COLUMNS($B$12:D304)))</f>
        <v>12 [أدبي]/3</v>
      </c>
      <c r="F304" s="6" t="str">
        <f>IF(ROWS(E$12:E304)&gt;COUNTA(البيانات!D$4:D$484),"",INDEX(البيانات!$A$4:$CP$484,ROWS($A$1:D293),COLUMNS($B$12:E304)))</f>
        <v>20314564</v>
      </c>
      <c r="G304" s="6" t="str">
        <f>IF(ROWS(F$12:F304)&gt;COUNTA(البيانات!E$4:E$484),"",INDEX(البيانات!$A$4:$CP$484,ROWS($A$1:E293),COLUMNS($B$12:F304)))</f>
        <v>محمد يوسف 293</v>
      </c>
      <c r="H304" s="6">
        <f>IF(ROWS(F$12:F304)&gt;COUNTA(البيانات!$A$4:$A$484),"",INDEX(البيانات!$A$4:$CP$484,ROWS($A$1:A293),7*(COLUMNS($H$12:H304)-1)+11))</f>
        <v>91.6</v>
      </c>
      <c r="I304" s="6">
        <f>IF(ROWS(G$12:G304)&gt;COUNTA(البيانات!$A$4:$A$484),"",INDEX(البيانات!$A$4:$CP$484,ROWS($A$1:B293),7*(COLUMNS($H$12:I304)-1)+11))</f>
        <v>83.7</v>
      </c>
      <c r="J304" s="6">
        <f>IF(ROWS(H$12:H304)&gt;COUNTA(البيانات!$A$4:$A$484),"",INDEX(البيانات!$A$4:$CP$484,ROWS($A$1:C293),7*(COLUMNS($H$12:J304)-1)+11))</f>
        <v>86.4</v>
      </c>
      <c r="K304" s="6">
        <f>IF(ROWS(I$12:I304)&gt;COUNTA(البيانات!$A$4:$A$484),"",INDEX(البيانات!$A$4:$CP$484,ROWS($A$1:D293),7*(COLUMNS($H$12:K304)-1)+11))</f>
        <v>97.9</v>
      </c>
      <c r="L304" s="6">
        <f>IF(ROWS(J$12:J304)&gt;COUNTA(البيانات!$A$4:$A$484),"",INDEX(البيانات!$A$4:$CP$484,ROWS($A$1:E293),7*(COLUMNS($H$12:L304)-1)+11))</f>
        <v>93.7</v>
      </c>
      <c r="M304" s="6">
        <f>IF(ROWS(K$12:K304)&gt;COUNTA(البيانات!$A$4:$A$484),"",INDEX(البيانات!$A$4:$CP$484,ROWS($A$1:F293),7*(COLUMNS($H$12:M304)-1)+11))</f>
        <v>97.2</v>
      </c>
      <c r="N304" s="6">
        <f>IF(ROWS(L$12:L304)&gt;COUNTA(البيانات!$A$4:$A$484),"",INDEX(البيانات!$A$4:$CP$484,ROWS($A$1:G293),7*(COLUMNS($H$12:N304)-1)+11))</f>
        <v>97.3</v>
      </c>
      <c r="O304" s="6">
        <f>IF(ROWS(M$12:M304)&gt;COUNTA(البيانات!$A$4:$A$484),"",INDEX(البيانات!$A$4:$CP$484,ROWS($A$1:H293),7*(COLUMNS($H$12:O304)-1)+11))</f>
        <v>96.1</v>
      </c>
      <c r="P304" s="6">
        <f>IF(ROWS(N$12:N304)&gt;COUNTA(البيانات!$A$4:$A$484),"",INDEX(البيانات!$A$4:$CP$484,ROWS($A$1:I293),7*(COLUMNS($H$12:P304)-1)+11))</f>
        <v>91.6</v>
      </c>
      <c r="Q304" s="6">
        <f>IF(ROWS(O$12:O304)&gt;COUNTA(البيانات!$A$4:$A$484),"",INDEX(البيانات!$A$4:$CP$484,ROWS($A$1:J293),7*(COLUMNS($H$12:Q304)-1)+11))</f>
        <v>0</v>
      </c>
      <c r="R304" s="6">
        <f>IF(ROWS(P$12:P304)&gt;COUNTA(البيانات!$A$4:$A$484),"",INDEX(البيانات!$A$4:$CP$484,ROWS($A$1:K293),7*(COLUMNS($H$12:R304)-1)+11))</f>
        <v>94.5</v>
      </c>
      <c r="S304" s="6">
        <f>IF(ROWS(Q$12:Q304)&gt;COUNTA(البيانات!$A$4:$A$484),"",INDEX(البيانات!$A$4:$CP$484,ROWS($A$1:L293),7*(COLUMNS($H$12:S304)-1)+11))</f>
        <v>0</v>
      </c>
      <c r="T304" s="5">
        <f>IF(ROWS(P$12:P304)&gt;COUNTA(البيانات!$A$4:$A$484),"",AVERAGE($H304:$S304))</f>
        <v>77.5</v>
      </c>
      <c r="U304" s="5" t="str">
        <f t="array" ref="U304">IF(ROWS($U$12:U304)&gt;$Y$11,"",INDEX($G$12:$G$492,SMALL(IF($G$12:$G$492&lt;&gt;"",IF(($T$12:$T$492&gt;=55)*($T$12:$T$492&lt;=60)+($T$12:$T$492&gt;=95)*($T$12:$T$492&lt;=100)=1,ROW($G$12:$G$492)-ROW($G$12)+1)),ROWS($U$12:U304))))</f>
        <v/>
      </c>
      <c r="V304" s="17" t="str">
        <f>IF(ROWS($V$12:V304)&gt;$Y$11,"",INDEX($T$12:$T$600,MATCH($U304,$G$12:$G$600,0)))</f>
        <v/>
      </c>
      <c r="W304" s="5"/>
    </row>
    <row r="305" spans="3:23" x14ac:dyDescent="0.35">
      <c r="C305" s="6" t="str">
        <f>IF(ROWS(B$12:B305)&gt;COUNTA(البيانات!A$4:A$484),"",INDEX(البيانات!$A$4:$CP$484,ROWS($A$1:A294),COLUMNS($B$12:B305)))</f>
        <v>مدرسة طة حسين</v>
      </c>
      <c r="D305" s="6" t="str">
        <f>IF(ROWS(C$12:C305)&gt;COUNTA(البيانات!B$4:B$484),"",INDEX(البيانات!$A$4:$CP$484,ROWS($A$1:B294),COLUMNS($B$12:C305)))</f>
        <v>أدبي</v>
      </c>
      <c r="E305" s="6" t="str">
        <f>IF(ROWS(D$12:D305)&gt;COUNTA(البيانات!C$4:C$484),"",INDEX(البيانات!$A$4:$CP$484,ROWS($A$1:C294),COLUMNS($B$12:D305)))</f>
        <v>12 [أدبي]/3</v>
      </c>
      <c r="F305" s="6" t="str">
        <f>IF(ROWS(E$12:E305)&gt;COUNTA(البيانات!D$4:D$484),"",INDEX(البيانات!$A$4:$CP$484,ROWS($A$1:D294),COLUMNS($B$12:E305)))</f>
        <v>20111184</v>
      </c>
      <c r="G305" s="6" t="str">
        <f>IF(ROWS(F$12:F305)&gt;COUNTA(البيانات!E$4:E$484),"",INDEX(البيانات!$A$4:$CP$484,ROWS($A$1:E294),COLUMNS($B$12:F305)))</f>
        <v>محمد يوسف 294</v>
      </c>
      <c r="H305" s="6">
        <f>IF(ROWS(F$12:F305)&gt;COUNTA(البيانات!$A$4:$A$484),"",INDEX(البيانات!$A$4:$CP$484,ROWS($A$1:A294),7*(COLUMNS($H$12:H305)-1)+11))</f>
        <v>67.8</v>
      </c>
      <c r="I305" s="6">
        <f>IF(ROWS(G$12:G305)&gt;COUNTA(البيانات!$A$4:$A$484),"",INDEX(البيانات!$A$4:$CP$484,ROWS($A$1:B294),7*(COLUMNS($H$12:I305)-1)+11))</f>
        <v>69.599999999999994</v>
      </c>
      <c r="J305" s="6">
        <f>IF(ROWS(H$12:H305)&gt;COUNTA(البيانات!$A$4:$A$484),"",INDEX(البيانات!$A$4:$CP$484,ROWS($A$1:C294),7*(COLUMNS($H$12:J305)-1)+11))</f>
        <v>70.7</v>
      </c>
      <c r="K305" s="6">
        <f>IF(ROWS(I$12:I305)&gt;COUNTA(البيانات!$A$4:$A$484),"",INDEX(البيانات!$A$4:$CP$484,ROWS($A$1:D294),7*(COLUMNS($H$12:K305)-1)+11))</f>
        <v>82.4</v>
      </c>
      <c r="L305" s="6">
        <f>IF(ROWS(J$12:J305)&gt;COUNTA(البيانات!$A$4:$A$484),"",INDEX(البيانات!$A$4:$CP$484,ROWS($A$1:E294),7*(COLUMNS($H$12:L305)-1)+11))</f>
        <v>67.099999999999994</v>
      </c>
      <c r="M305" s="6">
        <f>IF(ROWS(K$12:K305)&gt;COUNTA(البيانات!$A$4:$A$484),"",INDEX(البيانات!$A$4:$CP$484,ROWS($A$1:F294),7*(COLUMNS($H$12:M305)-1)+11))</f>
        <v>86.6</v>
      </c>
      <c r="N305" s="6">
        <f>IF(ROWS(L$12:L305)&gt;COUNTA(البيانات!$A$4:$A$484),"",INDEX(البيانات!$A$4:$CP$484,ROWS($A$1:G294),7*(COLUMNS($H$12:N305)-1)+11))</f>
        <v>58.3</v>
      </c>
      <c r="O305" s="6">
        <f>IF(ROWS(M$12:M305)&gt;COUNTA(البيانات!$A$4:$A$484),"",INDEX(البيانات!$A$4:$CP$484,ROWS($A$1:H294),7*(COLUMNS($H$12:O305)-1)+11))</f>
        <v>78</v>
      </c>
      <c r="P305" s="6">
        <f>IF(ROWS(N$12:N305)&gt;COUNTA(البيانات!$A$4:$A$484),"",INDEX(البيانات!$A$4:$CP$484,ROWS($A$1:I294),7*(COLUMNS($H$12:P305)-1)+11))</f>
        <v>73.3</v>
      </c>
      <c r="Q305" s="6">
        <f>IF(ROWS(O$12:O305)&gt;COUNTA(البيانات!$A$4:$A$484),"",INDEX(البيانات!$A$4:$CP$484,ROWS($A$1:J294),7*(COLUMNS($H$12:Q305)-1)+11))</f>
        <v>0</v>
      </c>
      <c r="R305" s="6">
        <f>IF(ROWS(P$12:P305)&gt;COUNTA(البيانات!$A$4:$A$484),"",INDEX(البيانات!$A$4:$CP$484,ROWS($A$1:K294),7*(COLUMNS($H$12:R305)-1)+11))</f>
        <v>58.8</v>
      </c>
      <c r="S305" s="6">
        <f>IF(ROWS(Q$12:Q305)&gt;COUNTA(البيانات!$A$4:$A$484),"",INDEX(البيانات!$A$4:$CP$484,ROWS($A$1:L294),7*(COLUMNS($H$12:S305)-1)+11))</f>
        <v>0</v>
      </c>
      <c r="T305" s="5">
        <f>IF(ROWS(P$12:P305)&gt;COUNTA(البيانات!$A$4:$A$484),"",AVERAGE($H305:$S305))</f>
        <v>59.383333333333326</v>
      </c>
      <c r="U305" s="5" t="str">
        <f t="array" ref="U305">IF(ROWS($U$12:U305)&gt;$Y$11,"",INDEX($G$12:$G$492,SMALL(IF($G$12:$G$492&lt;&gt;"",IF(($T$12:$T$492&gt;=55)*($T$12:$T$492&lt;=60)+($T$12:$T$492&gt;=95)*($T$12:$T$492&lt;=100)=1,ROW($G$12:$G$492)-ROW($G$12)+1)),ROWS($U$12:U305))))</f>
        <v/>
      </c>
      <c r="V305" s="17" t="str">
        <f>IF(ROWS($V$12:V305)&gt;$Y$11,"",INDEX($T$12:$T$600,MATCH($U305,$G$12:$G$600,0)))</f>
        <v/>
      </c>
      <c r="W305" s="5"/>
    </row>
    <row r="306" spans="3:23" x14ac:dyDescent="0.35">
      <c r="C306" s="6" t="str">
        <f>IF(ROWS(B$12:B306)&gt;COUNTA(البيانات!A$4:A$484),"",INDEX(البيانات!$A$4:$CP$484,ROWS($A$1:A295),COLUMNS($B$12:B306)))</f>
        <v>مدرسة طة حسين</v>
      </c>
      <c r="D306" s="6" t="str">
        <f>IF(ROWS(C$12:C306)&gt;COUNTA(البيانات!B$4:B$484),"",INDEX(البيانات!$A$4:$CP$484,ROWS($A$1:B295),COLUMNS($B$12:C306)))</f>
        <v>أدبي</v>
      </c>
      <c r="E306" s="6" t="str">
        <f>IF(ROWS(D$12:D306)&gt;COUNTA(البيانات!C$4:C$484),"",INDEX(البيانات!$A$4:$CP$484,ROWS($A$1:C295),COLUMNS($B$12:D306)))</f>
        <v>12 [أدبي]/3</v>
      </c>
      <c r="F306" s="6" t="str">
        <f>IF(ROWS(E$12:E306)&gt;COUNTA(البيانات!D$4:D$484),"",INDEX(البيانات!$A$4:$CP$484,ROWS($A$1:D295),COLUMNS($B$12:E306)))</f>
        <v>20208380</v>
      </c>
      <c r="G306" s="6" t="str">
        <f>IF(ROWS(F$12:F306)&gt;COUNTA(البيانات!E$4:E$484),"",INDEX(البيانات!$A$4:$CP$484,ROWS($A$1:E295),COLUMNS($B$12:F306)))</f>
        <v>محمد يوسف 295</v>
      </c>
      <c r="H306" s="6">
        <f>IF(ROWS(F$12:F306)&gt;COUNTA(البيانات!$A$4:$A$484),"",INDEX(البيانات!$A$4:$CP$484,ROWS($A$1:A295),7*(COLUMNS($H$12:H306)-1)+11))</f>
        <v>69</v>
      </c>
      <c r="I306" s="6">
        <f>IF(ROWS(G$12:G306)&gt;COUNTA(البيانات!$A$4:$A$484),"",INDEX(البيانات!$A$4:$CP$484,ROWS($A$1:B295),7*(COLUMNS($H$12:I306)-1)+11))</f>
        <v>66</v>
      </c>
      <c r="J306" s="6">
        <f>IF(ROWS(H$12:H306)&gt;COUNTA(البيانات!$A$4:$A$484),"",INDEX(البيانات!$A$4:$CP$484,ROWS($A$1:C295),7*(COLUMNS($H$12:J306)-1)+11))</f>
        <v>91.8</v>
      </c>
      <c r="K306" s="6">
        <f>IF(ROWS(I$12:I306)&gt;COUNTA(البيانات!$A$4:$A$484),"",INDEX(البيانات!$A$4:$CP$484,ROWS($A$1:D295),7*(COLUMNS($H$12:K306)-1)+11))</f>
        <v>70.599999999999994</v>
      </c>
      <c r="L306" s="6">
        <f>IF(ROWS(J$12:J306)&gt;COUNTA(البيانات!$A$4:$A$484),"",INDEX(البيانات!$A$4:$CP$484,ROWS($A$1:E295),7*(COLUMNS($H$12:L306)-1)+11))</f>
        <v>60</v>
      </c>
      <c r="M306" s="6">
        <f>IF(ROWS(K$12:K306)&gt;COUNTA(البيانات!$A$4:$A$484),"",INDEX(البيانات!$A$4:$CP$484,ROWS($A$1:F295),7*(COLUMNS($H$12:M306)-1)+11))</f>
        <v>76.8</v>
      </c>
      <c r="N306" s="6">
        <f>IF(ROWS(L$12:L306)&gt;COUNTA(البيانات!$A$4:$A$484),"",INDEX(البيانات!$A$4:$CP$484,ROWS($A$1:G295),7*(COLUMNS($H$12:N306)-1)+11))</f>
        <v>88.3</v>
      </c>
      <c r="O306" s="6">
        <f>IF(ROWS(M$12:M306)&gt;COUNTA(البيانات!$A$4:$A$484),"",INDEX(البيانات!$A$4:$CP$484,ROWS($A$1:H295),7*(COLUMNS($H$12:O306)-1)+11))</f>
        <v>65.2</v>
      </c>
      <c r="P306" s="6">
        <f>IF(ROWS(N$12:N306)&gt;COUNTA(البيانات!$A$4:$A$484),"",INDEX(البيانات!$A$4:$CP$484,ROWS($A$1:I295),7*(COLUMNS($H$12:P306)-1)+11))</f>
        <v>78.3</v>
      </c>
      <c r="Q306" s="6">
        <f>IF(ROWS(O$12:O306)&gt;COUNTA(البيانات!$A$4:$A$484),"",INDEX(البيانات!$A$4:$CP$484,ROWS($A$1:J295),7*(COLUMNS($H$12:Q306)-1)+11))</f>
        <v>0</v>
      </c>
      <c r="R306" s="6">
        <f>IF(ROWS(P$12:P306)&gt;COUNTA(البيانات!$A$4:$A$484),"",INDEX(البيانات!$A$4:$CP$484,ROWS($A$1:K295),7*(COLUMNS($H$12:R306)-1)+11))</f>
        <v>69.599999999999994</v>
      </c>
      <c r="S306" s="6">
        <f>IF(ROWS(Q$12:Q306)&gt;COUNTA(البيانات!$A$4:$A$484),"",INDEX(البيانات!$A$4:$CP$484,ROWS($A$1:L295),7*(COLUMNS($H$12:S306)-1)+11))</f>
        <v>0</v>
      </c>
      <c r="T306" s="5">
        <f>IF(ROWS(P$12:P306)&gt;COUNTA(البيانات!$A$4:$A$484),"",AVERAGE($H306:$S306))</f>
        <v>61.300000000000004</v>
      </c>
      <c r="U306" s="5" t="str">
        <f t="array" ref="U306">IF(ROWS($U$12:U306)&gt;$Y$11,"",INDEX($G$12:$G$492,SMALL(IF($G$12:$G$492&lt;&gt;"",IF(($T$12:$T$492&gt;=55)*($T$12:$T$492&lt;=60)+($T$12:$T$492&gt;=95)*($T$12:$T$492&lt;=100)=1,ROW($G$12:$G$492)-ROW($G$12)+1)),ROWS($U$12:U306))))</f>
        <v/>
      </c>
      <c r="V306" s="17" t="str">
        <f>IF(ROWS($V$12:V306)&gt;$Y$11,"",INDEX($T$12:$T$600,MATCH($U306,$G$12:$G$600,0)))</f>
        <v/>
      </c>
      <c r="W306" s="5"/>
    </row>
    <row r="307" spans="3:23" x14ac:dyDescent="0.35">
      <c r="C307" s="6" t="str">
        <f>IF(ROWS(B$12:B307)&gt;COUNTA(البيانات!A$4:A$484),"",INDEX(البيانات!$A$4:$CP$484,ROWS($A$1:A296),COLUMNS($B$12:B307)))</f>
        <v>مدرسة طة حسين</v>
      </c>
      <c r="D307" s="6" t="str">
        <f>IF(ROWS(C$12:C307)&gt;COUNTA(البيانات!B$4:B$484),"",INDEX(البيانات!$A$4:$CP$484,ROWS($A$1:B296),COLUMNS($B$12:C307)))</f>
        <v>أدبي</v>
      </c>
      <c r="E307" s="6" t="str">
        <f>IF(ROWS(D$12:D307)&gt;COUNTA(البيانات!C$4:C$484),"",INDEX(البيانات!$A$4:$CP$484,ROWS($A$1:C296),COLUMNS($B$12:D307)))</f>
        <v>12 [أدبي]/3</v>
      </c>
      <c r="F307" s="6" t="str">
        <f>IF(ROWS(E$12:E307)&gt;COUNTA(البيانات!D$4:D$484),"",INDEX(البيانات!$A$4:$CP$484,ROWS($A$1:D296),COLUMNS($B$12:E307)))</f>
        <v>19921100</v>
      </c>
      <c r="G307" s="6" t="str">
        <f>IF(ROWS(F$12:F307)&gt;COUNTA(البيانات!E$4:E$484),"",INDEX(البيانات!$A$4:$CP$484,ROWS($A$1:E296),COLUMNS($B$12:F307)))</f>
        <v>محمد يوسف 296</v>
      </c>
      <c r="H307" s="6">
        <f>IF(ROWS(F$12:F307)&gt;COUNTA(البيانات!$A$4:$A$484),"",INDEX(البيانات!$A$4:$CP$484,ROWS($A$1:A296),7*(COLUMNS($H$12:H307)-1)+11))</f>
        <v>69.400000000000006</v>
      </c>
      <c r="I307" s="6">
        <f>IF(ROWS(G$12:G307)&gt;COUNTA(البيانات!$A$4:$A$484),"",INDEX(البيانات!$A$4:$CP$484,ROWS($A$1:B296),7*(COLUMNS($H$12:I307)-1)+11))</f>
        <v>67.8</v>
      </c>
      <c r="J307" s="6">
        <f>IF(ROWS(H$12:H307)&gt;COUNTA(البيانات!$A$4:$A$484),"",INDEX(البيانات!$A$4:$CP$484,ROWS($A$1:C296),7*(COLUMNS($H$12:J307)-1)+11))</f>
        <v>58.1</v>
      </c>
      <c r="K307" s="6">
        <f>IF(ROWS(I$12:I307)&gt;COUNTA(البيانات!$A$4:$A$484),"",INDEX(البيانات!$A$4:$CP$484,ROWS($A$1:D296),7*(COLUMNS($H$12:K307)-1)+11))</f>
        <v>83.8</v>
      </c>
      <c r="L307" s="6">
        <f>IF(ROWS(J$12:J307)&gt;COUNTA(البيانات!$A$4:$A$484),"",INDEX(البيانات!$A$4:$CP$484,ROWS($A$1:E296),7*(COLUMNS($H$12:L307)-1)+11))</f>
        <v>74</v>
      </c>
      <c r="M307" s="6">
        <f>IF(ROWS(K$12:K307)&gt;COUNTA(البيانات!$A$4:$A$484),"",INDEX(البيانات!$A$4:$CP$484,ROWS($A$1:F296),7*(COLUMNS($H$12:M307)-1)+11))</f>
        <v>79</v>
      </c>
      <c r="N307" s="6">
        <f>IF(ROWS(L$12:L307)&gt;COUNTA(البيانات!$A$4:$A$484),"",INDEX(البيانات!$A$4:$CP$484,ROWS($A$1:G296),7*(COLUMNS($H$12:N307)-1)+11))</f>
        <v>79.3</v>
      </c>
      <c r="O307" s="6">
        <f>IF(ROWS(M$12:M307)&gt;COUNTA(البيانات!$A$4:$A$484),"",INDEX(البيانات!$A$4:$CP$484,ROWS($A$1:H296),7*(COLUMNS($H$12:O307)-1)+11))</f>
        <v>70.8</v>
      </c>
      <c r="P307" s="6">
        <f>IF(ROWS(N$12:N307)&gt;COUNTA(البيانات!$A$4:$A$484),"",INDEX(البيانات!$A$4:$CP$484,ROWS($A$1:I296),7*(COLUMNS($H$12:P307)-1)+11))</f>
        <v>77.5</v>
      </c>
      <c r="Q307" s="6">
        <f>IF(ROWS(O$12:O307)&gt;COUNTA(البيانات!$A$4:$A$484),"",INDEX(البيانات!$A$4:$CP$484,ROWS($A$1:J296),7*(COLUMNS($H$12:Q307)-1)+11))</f>
        <v>0</v>
      </c>
      <c r="R307" s="6">
        <f>IF(ROWS(P$12:P307)&gt;COUNTA(البيانات!$A$4:$A$484),"",INDEX(البيانات!$A$4:$CP$484,ROWS($A$1:K296),7*(COLUMNS($H$12:R307)-1)+11))</f>
        <v>79.3</v>
      </c>
      <c r="S307" s="6">
        <f>IF(ROWS(Q$12:Q307)&gt;COUNTA(البيانات!$A$4:$A$484),"",INDEX(البيانات!$A$4:$CP$484,ROWS($A$1:L296),7*(COLUMNS($H$12:S307)-1)+11))</f>
        <v>0</v>
      </c>
      <c r="T307" s="5">
        <f>IF(ROWS(P$12:P307)&gt;COUNTA(البيانات!$A$4:$A$484),"",AVERAGE($H307:$S307))</f>
        <v>61.583333333333321</v>
      </c>
      <c r="U307" s="5" t="str">
        <f t="array" ref="U307">IF(ROWS($U$12:U307)&gt;$Y$11,"",INDEX($G$12:$G$492,SMALL(IF($G$12:$G$492&lt;&gt;"",IF(($T$12:$T$492&gt;=55)*($T$12:$T$492&lt;=60)+($T$12:$T$492&gt;=95)*($T$12:$T$492&lt;=100)=1,ROW($G$12:$G$492)-ROW($G$12)+1)),ROWS($U$12:U307))))</f>
        <v/>
      </c>
      <c r="V307" s="17" t="str">
        <f>IF(ROWS($V$12:V307)&gt;$Y$11,"",INDEX($T$12:$T$600,MATCH($U307,$G$12:$G$600,0)))</f>
        <v/>
      </c>
      <c r="W307" s="5"/>
    </row>
    <row r="308" spans="3:23" x14ac:dyDescent="0.35">
      <c r="C308" s="6" t="str">
        <f>IF(ROWS(B$12:B308)&gt;COUNTA(البيانات!A$4:A$484),"",INDEX(البيانات!$A$4:$CP$484,ROWS($A$1:A297),COLUMNS($B$12:B308)))</f>
        <v>مدرسة طة حسين</v>
      </c>
      <c r="D308" s="6" t="str">
        <f>IF(ROWS(C$12:C308)&gt;COUNTA(البيانات!B$4:B$484),"",INDEX(البيانات!$A$4:$CP$484,ROWS($A$1:B297),COLUMNS($B$12:C308)))</f>
        <v>أدبي</v>
      </c>
      <c r="E308" s="6" t="str">
        <f>IF(ROWS(D$12:D308)&gt;COUNTA(البيانات!C$4:C$484),"",INDEX(البيانات!$A$4:$CP$484,ROWS($A$1:C297),COLUMNS($B$12:D308)))</f>
        <v>12 [أدبي]/3</v>
      </c>
      <c r="F308" s="6" t="str">
        <f>IF(ROWS(E$12:E308)&gt;COUNTA(البيانات!D$4:D$484),"",INDEX(البيانات!$A$4:$CP$484,ROWS($A$1:D297),COLUMNS($B$12:E308)))</f>
        <v>20110751</v>
      </c>
      <c r="G308" s="6" t="str">
        <f>IF(ROWS(F$12:F308)&gt;COUNTA(البيانات!E$4:E$484),"",INDEX(البيانات!$A$4:$CP$484,ROWS($A$1:E297),COLUMNS($B$12:F308)))</f>
        <v>محمد يوسف 297</v>
      </c>
      <c r="H308" s="6">
        <f>IF(ROWS(F$12:F308)&gt;COUNTA(البيانات!$A$4:$A$484),"",INDEX(البيانات!$A$4:$CP$484,ROWS($A$1:A297),7*(COLUMNS($H$12:H308)-1)+11))</f>
        <v>94</v>
      </c>
      <c r="I308" s="6">
        <f>IF(ROWS(G$12:G308)&gt;COUNTA(البيانات!$A$4:$A$484),"",INDEX(البيانات!$A$4:$CP$484,ROWS($A$1:B297),7*(COLUMNS($H$12:I308)-1)+11))</f>
        <v>90.5</v>
      </c>
      <c r="J308" s="6">
        <f>IF(ROWS(H$12:H308)&gt;COUNTA(البيانات!$A$4:$A$484),"",INDEX(البيانات!$A$4:$CP$484,ROWS($A$1:C297),7*(COLUMNS($H$12:J308)-1)+11))</f>
        <v>88.4</v>
      </c>
      <c r="K308" s="6">
        <f>IF(ROWS(I$12:I308)&gt;COUNTA(البيانات!$A$4:$A$484),"",INDEX(البيانات!$A$4:$CP$484,ROWS($A$1:D297),7*(COLUMNS($H$12:K308)-1)+11))</f>
        <v>99.3</v>
      </c>
      <c r="L308" s="6">
        <f>IF(ROWS(J$12:J308)&gt;COUNTA(البيانات!$A$4:$A$484),"",INDEX(البيانات!$A$4:$CP$484,ROWS($A$1:E297),7*(COLUMNS($H$12:L308)-1)+11))</f>
        <v>95.7</v>
      </c>
      <c r="M308" s="6">
        <f>IF(ROWS(K$12:K308)&gt;COUNTA(البيانات!$A$4:$A$484),"",INDEX(البيانات!$A$4:$CP$484,ROWS($A$1:F297),7*(COLUMNS($H$12:M308)-1)+11))</f>
        <v>99.4</v>
      </c>
      <c r="N308" s="6">
        <f>IF(ROWS(L$12:L308)&gt;COUNTA(البيانات!$A$4:$A$484),"",INDEX(البيانات!$A$4:$CP$484,ROWS($A$1:G297),7*(COLUMNS($H$12:N308)-1)+11))</f>
        <v>94.9</v>
      </c>
      <c r="O308" s="6">
        <f>IF(ROWS(M$12:M308)&gt;COUNTA(البيانات!$A$4:$A$484),"",INDEX(البيانات!$A$4:$CP$484,ROWS($A$1:H297),7*(COLUMNS($H$12:O308)-1)+11))</f>
        <v>99.8</v>
      </c>
      <c r="P308" s="6">
        <f>IF(ROWS(N$12:N308)&gt;COUNTA(البيانات!$A$4:$A$484),"",INDEX(البيانات!$A$4:$CP$484,ROWS($A$1:I297),7*(COLUMNS($H$12:P308)-1)+11))</f>
        <v>92.8</v>
      </c>
      <c r="Q308" s="6">
        <f>IF(ROWS(O$12:O308)&gt;COUNTA(البيانات!$A$4:$A$484),"",INDEX(البيانات!$A$4:$CP$484,ROWS($A$1:J297),7*(COLUMNS($H$12:Q308)-1)+11))</f>
        <v>0</v>
      </c>
      <c r="R308" s="6">
        <f>IF(ROWS(P$12:P308)&gt;COUNTA(البيانات!$A$4:$A$484),"",INDEX(البيانات!$A$4:$CP$484,ROWS($A$1:K297),7*(COLUMNS($H$12:R308)-1)+11))</f>
        <v>98.1</v>
      </c>
      <c r="S308" s="6">
        <f>IF(ROWS(Q$12:Q308)&gt;COUNTA(البيانات!$A$4:$A$484),"",INDEX(البيانات!$A$4:$CP$484,ROWS($A$1:L297),7*(COLUMNS($H$12:S308)-1)+11))</f>
        <v>0</v>
      </c>
      <c r="T308" s="5">
        <f>IF(ROWS(P$12:P308)&gt;COUNTA(البيانات!$A$4:$A$484),"",AVERAGE($H308:$S308))</f>
        <v>79.408333333333317</v>
      </c>
      <c r="U308" s="5" t="str">
        <f t="array" ref="U308">IF(ROWS($U$12:U308)&gt;$Y$11,"",INDEX($G$12:$G$492,SMALL(IF($G$12:$G$492&lt;&gt;"",IF(($T$12:$T$492&gt;=55)*($T$12:$T$492&lt;=60)+($T$12:$T$492&gt;=95)*($T$12:$T$492&lt;=100)=1,ROW($G$12:$G$492)-ROW($G$12)+1)),ROWS($U$12:U308))))</f>
        <v/>
      </c>
      <c r="V308" s="17" t="str">
        <f>IF(ROWS($V$12:V308)&gt;$Y$11,"",INDEX($T$12:$T$600,MATCH($U308,$G$12:$G$600,0)))</f>
        <v/>
      </c>
      <c r="W308" s="5"/>
    </row>
    <row r="309" spans="3:23" x14ac:dyDescent="0.35">
      <c r="C309" s="6" t="str">
        <f>IF(ROWS(B$12:B309)&gt;COUNTA(البيانات!A$4:A$484),"",INDEX(البيانات!$A$4:$CP$484,ROWS($A$1:A298),COLUMNS($B$12:B309)))</f>
        <v>مدرسة طة حسين</v>
      </c>
      <c r="D309" s="6" t="str">
        <f>IF(ROWS(C$12:C309)&gt;COUNTA(البيانات!B$4:B$484),"",INDEX(البيانات!$A$4:$CP$484,ROWS($A$1:B298),COLUMNS($B$12:C309)))</f>
        <v>أدبي</v>
      </c>
      <c r="E309" s="6" t="str">
        <f>IF(ROWS(D$12:D309)&gt;COUNTA(البيانات!C$4:C$484),"",INDEX(البيانات!$A$4:$CP$484,ROWS($A$1:C298),COLUMNS($B$12:D309)))</f>
        <v>12 [أدبي]/3</v>
      </c>
      <c r="F309" s="6" t="str">
        <f>IF(ROWS(E$12:E309)&gt;COUNTA(البيانات!D$4:D$484),"",INDEX(البيانات!$A$4:$CP$484,ROWS($A$1:D298),COLUMNS($B$12:E309)))</f>
        <v>19818294</v>
      </c>
      <c r="G309" s="6" t="str">
        <f>IF(ROWS(F$12:F309)&gt;COUNTA(البيانات!E$4:E$484),"",INDEX(البيانات!$A$4:$CP$484,ROWS($A$1:E298),COLUMNS($B$12:F309)))</f>
        <v>محمد يوسف 298</v>
      </c>
      <c r="H309" s="6">
        <f>IF(ROWS(F$12:F309)&gt;COUNTA(البيانات!$A$4:$A$484),"",INDEX(البيانات!$A$4:$CP$484,ROWS($A$1:A298),7*(COLUMNS($H$12:H309)-1)+11))</f>
        <v>60</v>
      </c>
      <c r="I309" s="6">
        <f>IF(ROWS(G$12:G309)&gt;COUNTA(البيانات!$A$4:$A$484),"",INDEX(البيانات!$A$4:$CP$484,ROWS($A$1:B298),7*(COLUMNS($H$12:I309)-1)+11))</f>
        <v>60.2</v>
      </c>
      <c r="J309" s="6">
        <f>IF(ROWS(H$12:H309)&gt;COUNTA(البيانات!$A$4:$A$484),"",INDEX(البيانات!$A$4:$CP$484,ROWS($A$1:C298),7*(COLUMNS($H$12:J309)-1)+11))</f>
        <v>64.900000000000006</v>
      </c>
      <c r="K309" s="6">
        <f>IF(ROWS(I$12:I309)&gt;COUNTA(البيانات!$A$4:$A$484),"",INDEX(البيانات!$A$4:$CP$484,ROWS($A$1:D298),7*(COLUMNS($H$12:K309)-1)+11))</f>
        <v>64.2</v>
      </c>
      <c r="L309" s="6">
        <f>IF(ROWS(J$12:J309)&gt;COUNTA(البيانات!$A$4:$A$484),"",INDEX(البيانات!$A$4:$CP$484,ROWS($A$1:E298),7*(COLUMNS($H$12:L309)-1)+11))</f>
        <v>60</v>
      </c>
      <c r="M309" s="6">
        <f>IF(ROWS(K$12:K309)&gt;COUNTA(البيانات!$A$4:$A$484),"",INDEX(البيانات!$A$4:$CP$484,ROWS($A$1:F298),7*(COLUMNS($H$12:M309)-1)+11))</f>
        <v>67.599999999999994</v>
      </c>
      <c r="N309" s="6">
        <f>IF(ROWS(L$12:L309)&gt;COUNTA(البيانات!$A$4:$A$484),"",INDEX(البيانات!$A$4:$CP$484,ROWS($A$1:G298),7*(COLUMNS($H$12:N309)-1)+11))</f>
        <v>68</v>
      </c>
      <c r="O309" s="6">
        <f>IF(ROWS(M$12:M309)&gt;COUNTA(البيانات!$A$4:$A$484),"",INDEX(البيانات!$A$4:$CP$484,ROWS($A$1:H298),7*(COLUMNS($H$12:O309)-1)+11))</f>
        <v>60</v>
      </c>
      <c r="P309" s="6">
        <f>IF(ROWS(N$12:N309)&gt;COUNTA(البيانات!$A$4:$A$484),"",INDEX(البيانات!$A$4:$CP$484,ROWS($A$1:I298),7*(COLUMNS($H$12:P309)-1)+11))</f>
        <v>62.9</v>
      </c>
      <c r="Q309" s="6">
        <f>IF(ROWS(O$12:O309)&gt;COUNTA(البيانات!$A$4:$A$484),"",INDEX(البيانات!$A$4:$CP$484,ROWS($A$1:J298),7*(COLUMNS($H$12:Q309)-1)+11))</f>
        <v>0</v>
      </c>
      <c r="R309" s="6">
        <f>IF(ROWS(P$12:P309)&gt;COUNTA(البيانات!$A$4:$A$484),"",INDEX(البيانات!$A$4:$CP$484,ROWS($A$1:K298),7*(COLUMNS($H$12:R309)-1)+11))</f>
        <v>61.5</v>
      </c>
      <c r="S309" s="6">
        <f>IF(ROWS(Q$12:Q309)&gt;COUNTA(البيانات!$A$4:$A$484),"",INDEX(البيانات!$A$4:$CP$484,ROWS($A$1:L298),7*(COLUMNS($H$12:S309)-1)+11))</f>
        <v>0</v>
      </c>
      <c r="T309" s="5">
        <f>IF(ROWS(P$12:P309)&gt;COUNTA(البيانات!$A$4:$A$484),"",AVERAGE($H309:$S309))</f>
        <v>52.441666666666663</v>
      </c>
      <c r="U309" s="5" t="str">
        <f t="array" ref="U309">IF(ROWS($U$12:U309)&gt;$Y$11,"",INDEX($G$12:$G$492,SMALL(IF($G$12:$G$492&lt;&gt;"",IF(($T$12:$T$492&gt;=55)*($T$12:$T$492&lt;=60)+($T$12:$T$492&gt;=95)*($T$12:$T$492&lt;=100)=1,ROW($G$12:$G$492)-ROW($G$12)+1)),ROWS($U$12:U309))))</f>
        <v/>
      </c>
      <c r="V309" s="17" t="str">
        <f>IF(ROWS($V$12:V309)&gt;$Y$11,"",INDEX($T$12:$T$600,MATCH($U309,$G$12:$G$600,0)))</f>
        <v/>
      </c>
      <c r="W309" s="5"/>
    </row>
    <row r="310" spans="3:23" x14ac:dyDescent="0.35">
      <c r="C310" s="6" t="str">
        <f>IF(ROWS(B$12:B310)&gt;COUNTA(البيانات!A$4:A$484),"",INDEX(البيانات!$A$4:$CP$484,ROWS($A$1:A299),COLUMNS($B$12:B310)))</f>
        <v>مدرسة طة حسين</v>
      </c>
      <c r="D310" s="6" t="str">
        <f>IF(ROWS(C$12:C310)&gt;COUNTA(البيانات!B$4:B$484),"",INDEX(البيانات!$A$4:$CP$484,ROWS($A$1:B299),COLUMNS($B$12:C310)))</f>
        <v>أدبي</v>
      </c>
      <c r="E310" s="6" t="str">
        <f>IF(ROWS(D$12:D310)&gt;COUNTA(البيانات!C$4:C$484),"",INDEX(البيانات!$A$4:$CP$484,ROWS($A$1:C299),COLUMNS($B$12:D310)))</f>
        <v>12 [أدبي]/3</v>
      </c>
      <c r="F310" s="6" t="str">
        <f>IF(ROWS(E$12:E310)&gt;COUNTA(البيانات!D$4:D$484),"",INDEX(البيانات!$A$4:$CP$484,ROWS($A$1:D299),COLUMNS($B$12:E310)))</f>
        <v>20615973</v>
      </c>
      <c r="G310" s="6" t="str">
        <f>IF(ROWS(F$12:F310)&gt;COUNTA(البيانات!E$4:E$484),"",INDEX(البيانات!$A$4:$CP$484,ROWS($A$1:E299),COLUMNS($B$12:F310)))</f>
        <v>محمد يوسف 299</v>
      </c>
      <c r="H310" s="6">
        <f>IF(ROWS(F$12:F310)&gt;COUNTA(البيانات!$A$4:$A$484),"",INDEX(البيانات!$A$4:$CP$484,ROWS($A$1:A299),7*(COLUMNS($H$12:H310)-1)+11))</f>
        <v>76.5</v>
      </c>
      <c r="I310" s="6">
        <f>IF(ROWS(G$12:G310)&gt;COUNTA(البيانات!$A$4:$A$484),"",INDEX(البيانات!$A$4:$CP$484,ROWS($A$1:B299),7*(COLUMNS($H$12:I310)-1)+11))</f>
        <v>71.2</v>
      </c>
      <c r="J310" s="6">
        <f>IF(ROWS(H$12:H310)&gt;COUNTA(البيانات!$A$4:$A$484),"",INDEX(البيانات!$A$4:$CP$484,ROWS($A$1:C299),7*(COLUMNS($H$12:J310)-1)+11))</f>
        <v>69.7</v>
      </c>
      <c r="K310" s="6">
        <f>IF(ROWS(I$12:I310)&gt;COUNTA(البيانات!$A$4:$A$484),"",INDEX(البيانات!$A$4:$CP$484,ROWS($A$1:D299),7*(COLUMNS($H$12:K310)-1)+11))</f>
        <v>78.8</v>
      </c>
      <c r="L310" s="6">
        <f>IF(ROWS(J$12:J310)&gt;COUNTA(البيانات!$A$4:$A$484),"",INDEX(البيانات!$A$4:$CP$484,ROWS($A$1:E299),7*(COLUMNS($H$12:L310)-1)+11))</f>
        <v>79.3</v>
      </c>
      <c r="M310" s="6">
        <f>IF(ROWS(K$12:K310)&gt;COUNTA(البيانات!$A$4:$A$484),"",INDEX(البيانات!$A$4:$CP$484,ROWS($A$1:F299),7*(COLUMNS($H$12:M310)-1)+11))</f>
        <v>86.5</v>
      </c>
      <c r="N310" s="6">
        <f>IF(ROWS(L$12:L310)&gt;COUNTA(البيانات!$A$4:$A$484),"",INDEX(البيانات!$A$4:$CP$484,ROWS($A$1:G299),7*(COLUMNS($H$12:N310)-1)+11))</f>
        <v>73</v>
      </c>
      <c r="O310" s="6">
        <f>IF(ROWS(M$12:M310)&gt;COUNTA(البيانات!$A$4:$A$484),"",INDEX(البيانات!$A$4:$CP$484,ROWS($A$1:H299),7*(COLUMNS($H$12:O310)-1)+11))</f>
        <v>84.5</v>
      </c>
      <c r="P310" s="6">
        <f>IF(ROWS(N$12:N310)&gt;COUNTA(البيانات!$A$4:$A$484),"",INDEX(البيانات!$A$4:$CP$484,ROWS($A$1:I299),7*(COLUMNS($H$12:P310)-1)+11))</f>
        <v>81.5</v>
      </c>
      <c r="Q310" s="6">
        <f>IF(ROWS(O$12:O310)&gt;COUNTA(البيانات!$A$4:$A$484),"",INDEX(البيانات!$A$4:$CP$484,ROWS($A$1:J299),7*(COLUMNS($H$12:Q310)-1)+11))</f>
        <v>0</v>
      </c>
      <c r="R310" s="6">
        <f>IF(ROWS(P$12:P310)&gt;COUNTA(البيانات!$A$4:$A$484),"",INDEX(البيانات!$A$4:$CP$484,ROWS($A$1:K299),7*(COLUMNS($H$12:R310)-1)+11))</f>
        <v>83.5</v>
      </c>
      <c r="S310" s="6">
        <f>IF(ROWS(Q$12:Q310)&gt;COUNTA(البيانات!$A$4:$A$484),"",INDEX(البيانات!$A$4:$CP$484,ROWS($A$1:L299),7*(COLUMNS($H$12:S310)-1)+11))</f>
        <v>0</v>
      </c>
      <c r="T310" s="5">
        <f>IF(ROWS(P$12:P310)&gt;COUNTA(البيانات!$A$4:$A$484),"",AVERAGE($H310:$S310))</f>
        <v>65.375</v>
      </c>
      <c r="U310" s="5" t="str">
        <f t="array" ref="U310">IF(ROWS($U$12:U310)&gt;$Y$11,"",INDEX($G$12:$G$492,SMALL(IF($G$12:$G$492&lt;&gt;"",IF(($T$12:$T$492&gt;=55)*($T$12:$T$492&lt;=60)+($T$12:$T$492&gt;=95)*($T$12:$T$492&lt;=100)=1,ROW($G$12:$G$492)-ROW($G$12)+1)),ROWS($U$12:U310))))</f>
        <v/>
      </c>
      <c r="V310" s="17" t="str">
        <f>IF(ROWS($V$12:V310)&gt;$Y$11,"",INDEX($T$12:$T$600,MATCH($U310,$G$12:$G$600,0)))</f>
        <v/>
      </c>
      <c r="W310" s="5"/>
    </row>
    <row r="311" spans="3:23" x14ac:dyDescent="0.35">
      <c r="C311" s="6" t="str">
        <f>IF(ROWS(B$12:B311)&gt;COUNTA(البيانات!A$4:A$484),"",INDEX(البيانات!$A$4:$CP$484,ROWS($A$1:A300),COLUMNS($B$12:B311)))</f>
        <v>مدرسة طة حسين</v>
      </c>
      <c r="D311" s="6" t="str">
        <f>IF(ROWS(C$12:C311)&gt;COUNTA(البيانات!B$4:B$484),"",INDEX(البيانات!$A$4:$CP$484,ROWS($A$1:B300),COLUMNS($B$12:C311)))</f>
        <v>أدبي</v>
      </c>
      <c r="E311" s="6" t="str">
        <f>IF(ROWS(D$12:D311)&gt;COUNTA(البيانات!C$4:C$484),"",INDEX(البيانات!$A$4:$CP$484,ROWS($A$1:C300),COLUMNS($B$12:D311)))</f>
        <v>12 [أدبي]/3</v>
      </c>
      <c r="F311" s="6" t="str">
        <f>IF(ROWS(E$12:E311)&gt;COUNTA(البيانات!D$4:D$484),"",INDEX(البيانات!$A$4:$CP$484,ROWS($A$1:D300),COLUMNS($B$12:E311)))</f>
        <v>20314582</v>
      </c>
      <c r="G311" s="6" t="str">
        <f>IF(ROWS(F$12:F311)&gt;COUNTA(البيانات!E$4:E$484),"",INDEX(البيانات!$A$4:$CP$484,ROWS($A$1:E300),COLUMNS($B$12:F311)))</f>
        <v>محمد يوسف 300</v>
      </c>
      <c r="H311" s="6">
        <f>IF(ROWS(F$12:F311)&gt;COUNTA(البيانات!$A$4:$A$484),"",INDEX(البيانات!$A$4:$CP$484,ROWS($A$1:A300),7*(COLUMNS($H$12:H311)-1)+11))</f>
        <v>81.900000000000006</v>
      </c>
      <c r="I311" s="6">
        <f>IF(ROWS(G$12:G311)&gt;COUNTA(البيانات!$A$4:$A$484),"",INDEX(البيانات!$A$4:$CP$484,ROWS($A$1:B300),7*(COLUMNS($H$12:I311)-1)+11))</f>
        <v>81.8</v>
      </c>
      <c r="J311" s="6">
        <f>IF(ROWS(H$12:H311)&gt;COUNTA(البيانات!$A$4:$A$484),"",INDEX(البيانات!$A$4:$CP$484,ROWS($A$1:C300),7*(COLUMNS($H$12:J311)-1)+11))</f>
        <v>86.9</v>
      </c>
      <c r="K311" s="6">
        <f>IF(ROWS(I$12:I311)&gt;COUNTA(البيانات!$A$4:$A$484),"",INDEX(البيانات!$A$4:$CP$484,ROWS($A$1:D300),7*(COLUMNS($H$12:K311)-1)+11))</f>
        <v>88.7</v>
      </c>
      <c r="L311" s="6">
        <f>IF(ROWS(J$12:J311)&gt;COUNTA(البيانات!$A$4:$A$484),"",INDEX(البيانات!$A$4:$CP$484,ROWS($A$1:E300),7*(COLUMNS($H$12:L311)-1)+11))</f>
        <v>79.400000000000006</v>
      </c>
      <c r="M311" s="6">
        <f>IF(ROWS(K$12:K311)&gt;COUNTA(البيانات!$A$4:$A$484),"",INDEX(البيانات!$A$4:$CP$484,ROWS($A$1:F300),7*(COLUMNS($H$12:M311)-1)+11))</f>
        <v>85.4</v>
      </c>
      <c r="N311" s="6">
        <f>IF(ROWS(L$12:L311)&gt;COUNTA(البيانات!$A$4:$A$484),"",INDEX(البيانات!$A$4:$CP$484,ROWS($A$1:G300),7*(COLUMNS($H$12:N311)-1)+11))</f>
        <v>84.8</v>
      </c>
      <c r="O311" s="6">
        <f>IF(ROWS(M$12:M311)&gt;COUNTA(البيانات!$A$4:$A$484),"",INDEX(البيانات!$A$4:$CP$484,ROWS($A$1:H300),7*(COLUMNS($H$12:O311)-1)+11))</f>
        <v>86.9</v>
      </c>
      <c r="P311" s="6">
        <f>IF(ROWS(N$12:N311)&gt;COUNTA(البيانات!$A$4:$A$484),"",INDEX(البيانات!$A$4:$CP$484,ROWS($A$1:I300),7*(COLUMNS($H$12:P311)-1)+11))</f>
        <v>82.9</v>
      </c>
      <c r="Q311" s="6">
        <f>IF(ROWS(O$12:O311)&gt;COUNTA(البيانات!$A$4:$A$484),"",INDEX(البيانات!$A$4:$CP$484,ROWS($A$1:J300),7*(COLUMNS($H$12:Q311)-1)+11))</f>
        <v>0</v>
      </c>
      <c r="R311" s="6">
        <f>IF(ROWS(P$12:P311)&gt;COUNTA(البيانات!$A$4:$A$484),"",INDEX(البيانات!$A$4:$CP$484,ROWS($A$1:K300),7*(COLUMNS($H$12:R311)-1)+11))</f>
        <v>85.1</v>
      </c>
      <c r="S311" s="6">
        <f>IF(ROWS(Q$12:Q311)&gt;COUNTA(البيانات!$A$4:$A$484),"",INDEX(البيانات!$A$4:$CP$484,ROWS($A$1:L300),7*(COLUMNS($H$12:S311)-1)+11))</f>
        <v>0</v>
      </c>
      <c r="T311" s="5">
        <f>IF(ROWS(P$12:P311)&gt;COUNTA(البيانات!$A$4:$A$484),"",AVERAGE($H311:$S311))</f>
        <v>70.316666666666663</v>
      </c>
      <c r="U311" s="5" t="str">
        <f t="array" ref="U311">IF(ROWS($U$12:U311)&gt;$Y$11,"",INDEX($G$12:$G$492,SMALL(IF($G$12:$G$492&lt;&gt;"",IF(($T$12:$T$492&gt;=55)*($T$12:$T$492&lt;=60)+($T$12:$T$492&gt;=95)*($T$12:$T$492&lt;=100)=1,ROW($G$12:$G$492)-ROW($G$12)+1)),ROWS($U$12:U311))))</f>
        <v/>
      </c>
      <c r="V311" s="17" t="str">
        <f>IF(ROWS($V$12:V311)&gt;$Y$11,"",INDEX($T$12:$T$600,MATCH($U311,$G$12:$G$600,0)))</f>
        <v/>
      </c>
      <c r="W311" s="5"/>
    </row>
    <row r="312" spans="3:23" x14ac:dyDescent="0.35">
      <c r="C312" s="6" t="str">
        <f>IF(ROWS(B$12:B312)&gt;COUNTA(البيانات!A$4:A$484),"",INDEX(البيانات!$A$4:$CP$484,ROWS($A$1:A301),COLUMNS($B$12:B312)))</f>
        <v>مدرسة طة حسين</v>
      </c>
      <c r="D312" s="6" t="str">
        <f>IF(ROWS(C$12:C312)&gt;COUNTA(البيانات!B$4:B$484),"",INDEX(البيانات!$A$4:$CP$484,ROWS($A$1:B301),COLUMNS($B$12:C312)))</f>
        <v>أدبي</v>
      </c>
      <c r="E312" s="6" t="str">
        <f>IF(ROWS(D$12:D312)&gt;COUNTA(البيانات!C$4:C$484),"",INDEX(البيانات!$A$4:$CP$484,ROWS($A$1:C301),COLUMNS($B$12:D312)))</f>
        <v>12 [أدبي]/3</v>
      </c>
      <c r="F312" s="6" t="str">
        <f>IF(ROWS(E$12:E312)&gt;COUNTA(البيانات!D$4:D$484),"",INDEX(البيانات!$A$4:$CP$484,ROWS($A$1:D301),COLUMNS($B$12:E312)))</f>
        <v>20111302</v>
      </c>
      <c r="G312" s="6" t="str">
        <f>IF(ROWS(F$12:F312)&gt;COUNTA(البيانات!E$4:E$484),"",INDEX(البيانات!$A$4:$CP$484,ROWS($A$1:E301),COLUMNS($B$12:F312)))</f>
        <v>محمد يوسف 301</v>
      </c>
      <c r="H312" s="6">
        <f>IF(ROWS(F$12:F312)&gt;COUNTA(البيانات!$A$4:$A$484),"",INDEX(البيانات!$A$4:$CP$484,ROWS($A$1:A301),7*(COLUMNS($H$12:H312)-1)+11))</f>
        <v>76.7</v>
      </c>
      <c r="I312" s="6">
        <f>IF(ROWS(G$12:G312)&gt;COUNTA(البيانات!$A$4:$A$484),"",INDEX(البيانات!$A$4:$CP$484,ROWS($A$1:B301),7*(COLUMNS($H$12:I312)-1)+11))</f>
        <v>74.8</v>
      </c>
      <c r="J312" s="6">
        <f>IF(ROWS(H$12:H312)&gt;COUNTA(البيانات!$A$4:$A$484),"",INDEX(البيانات!$A$4:$CP$484,ROWS($A$1:C301),7*(COLUMNS($H$12:J312)-1)+11))</f>
        <v>87.1</v>
      </c>
      <c r="K312" s="6">
        <f>IF(ROWS(I$12:I312)&gt;COUNTA(البيانات!$A$4:$A$484),"",INDEX(البيانات!$A$4:$CP$484,ROWS($A$1:D301),7*(COLUMNS($H$12:K312)-1)+11))</f>
        <v>85.1</v>
      </c>
      <c r="L312" s="6">
        <f>IF(ROWS(J$12:J312)&gt;COUNTA(البيانات!$A$4:$A$484),"",INDEX(البيانات!$A$4:$CP$484,ROWS($A$1:E301),7*(COLUMNS($H$12:L312)-1)+11))</f>
        <v>78.599999999999994</v>
      </c>
      <c r="M312" s="6">
        <f>IF(ROWS(K$12:K312)&gt;COUNTA(البيانات!$A$4:$A$484),"",INDEX(البيانات!$A$4:$CP$484,ROWS($A$1:F301),7*(COLUMNS($H$12:M312)-1)+11))</f>
        <v>91.5</v>
      </c>
      <c r="N312" s="6">
        <f>IF(ROWS(L$12:L312)&gt;COUNTA(البيانات!$A$4:$A$484),"",INDEX(البيانات!$A$4:$CP$484,ROWS($A$1:G301),7*(COLUMNS($H$12:N312)-1)+11))</f>
        <v>78.8</v>
      </c>
      <c r="O312" s="6">
        <f>IF(ROWS(M$12:M312)&gt;COUNTA(البيانات!$A$4:$A$484),"",INDEX(البيانات!$A$4:$CP$484,ROWS($A$1:H301),7*(COLUMNS($H$12:O312)-1)+11))</f>
        <v>75.900000000000006</v>
      </c>
      <c r="P312" s="6">
        <f>IF(ROWS(N$12:N312)&gt;COUNTA(البيانات!$A$4:$A$484),"",INDEX(البيانات!$A$4:$CP$484,ROWS($A$1:I301),7*(COLUMNS($H$12:P312)-1)+11))</f>
        <v>81.599999999999994</v>
      </c>
      <c r="Q312" s="6">
        <f>IF(ROWS(O$12:O312)&gt;COUNTA(البيانات!$A$4:$A$484),"",INDEX(البيانات!$A$4:$CP$484,ROWS($A$1:J301),7*(COLUMNS($H$12:Q312)-1)+11))</f>
        <v>0</v>
      </c>
      <c r="R312" s="6">
        <f>IF(ROWS(P$12:P312)&gt;COUNTA(البيانات!$A$4:$A$484),"",INDEX(البيانات!$A$4:$CP$484,ROWS($A$1:K301),7*(COLUMNS($H$12:R312)-1)+11))</f>
        <v>79.599999999999994</v>
      </c>
      <c r="S312" s="6">
        <f>IF(ROWS(Q$12:Q312)&gt;COUNTA(البيانات!$A$4:$A$484),"",INDEX(البيانات!$A$4:$CP$484,ROWS($A$1:L301),7*(COLUMNS($H$12:S312)-1)+11))</f>
        <v>0</v>
      </c>
      <c r="T312" s="5">
        <f>IF(ROWS(P$12:P312)&gt;COUNTA(البيانات!$A$4:$A$484),"",AVERAGE($H312:$S312))</f>
        <v>67.474999999999994</v>
      </c>
      <c r="U312" s="5" t="str">
        <f t="array" ref="U312">IF(ROWS($U$12:U312)&gt;$Y$11,"",INDEX($G$12:$G$492,SMALL(IF($G$12:$G$492&lt;&gt;"",IF(($T$12:$T$492&gt;=55)*($T$12:$T$492&lt;=60)+($T$12:$T$492&gt;=95)*($T$12:$T$492&lt;=100)=1,ROW($G$12:$G$492)-ROW($G$12)+1)),ROWS($U$12:U312))))</f>
        <v/>
      </c>
      <c r="V312" s="17" t="str">
        <f>IF(ROWS($V$12:V312)&gt;$Y$11,"",INDEX($T$12:$T$600,MATCH($U312,$G$12:$G$600,0)))</f>
        <v/>
      </c>
      <c r="W312" s="5"/>
    </row>
    <row r="313" spans="3:23" x14ac:dyDescent="0.35">
      <c r="C313" s="6" t="str">
        <f>IF(ROWS(B$12:B313)&gt;COUNTA(البيانات!A$4:A$484),"",INDEX(البيانات!$A$4:$CP$484,ROWS($A$1:A302),COLUMNS($B$12:B313)))</f>
        <v>مدرسة طة حسين</v>
      </c>
      <c r="D313" s="6" t="str">
        <f>IF(ROWS(C$12:C313)&gt;COUNTA(البيانات!B$4:B$484),"",INDEX(البيانات!$A$4:$CP$484,ROWS($A$1:B302),COLUMNS($B$12:C313)))</f>
        <v>أدبي</v>
      </c>
      <c r="E313" s="6" t="str">
        <f>IF(ROWS(D$12:D313)&gt;COUNTA(البيانات!C$4:C$484),"",INDEX(البيانات!$A$4:$CP$484,ROWS($A$1:C302),COLUMNS($B$12:D313)))</f>
        <v>12 [أدبي]/3</v>
      </c>
      <c r="F313" s="6" t="str">
        <f>IF(ROWS(E$12:E313)&gt;COUNTA(البيانات!D$4:D$484),"",INDEX(البيانات!$A$4:$CP$484,ROWS($A$1:D302),COLUMNS($B$12:E313)))</f>
        <v>20315541</v>
      </c>
      <c r="G313" s="6" t="str">
        <f>IF(ROWS(F$12:F313)&gt;COUNTA(البيانات!E$4:E$484),"",INDEX(البيانات!$A$4:$CP$484,ROWS($A$1:E302),COLUMNS($B$12:F313)))</f>
        <v>محمد يوسف 302</v>
      </c>
      <c r="H313" s="6">
        <f>IF(ROWS(F$12:F313)&gt;COUNTA(البيانات!$A$4:$A$484),"",INDEX(البيانات!$A$4:$CP$484,ROWS($A$1:A302),7*(COLUMNS($H$12:H313)-1)+11))</f>
        <v>85.3</v>
      </c>
      <c r="I313" s="6">
        <f>IF(ROWS(G$12:G313)&gt;COUNTA(البيانات!$A$4:$A$484),"",INDEX(البيانات!$A$4:$CP$484,ROWS($A$1:B302),7*(COLUMNS($H$12:I313)-1)+11))</f>
        <v>78.900000000000006</v>
      </c>
      <c r="J313" s="6">
        <f>IF(ROWS(H$12:H313)&gt;COUNTA(البيانات!$A$4:$A$484),"",INDEX(البيانات!$A$4:$CP$484,ROWS($A$1:C302),7*(COLUMNS($H$12:J313)-1)+11))</f>
        <v>78.900000000000006</v>
      </c>
      <c r="K313" s="6">
        <f>IF(ROWS(I$12:I313)&gt;COUNTA(البيانات!$A$4:$A$484),"",INDEX(البيانات!$A$4:$CP$484,ROWS($A$1:D302),7*(COLUMNS($H$12:K313)-1)+11))</f>
        <v>95.9</v>
      </c>
      <c r="L313" s="6">
        <f>IF(ROWS(J$12:J313)&gt;COUNTA(البيانات!$A$4:$A$484),"",INDEX(البيانات!$A$4:$CP$484,ROWS($A$1:E302),7*(COLUMNS($H$12:L313)-1)+11))</f>
        <v>93.5</v>
      </c>
      <c r="M313" s="6">
        <f>IF(ROWS(K$12:K313)&gt;COUNTA(البيانات!$A$4:$A$484),"",INDEX(البيانات!$A$4:$CP$484,ROWS($A$1:F302),7*(COLUMNS($H$12:M313)-1)+11))</f>
        <v>89.4</v>
      </c>
      <c r="N313" s="6">
        <f>IF(ROWS(L$12:L313)&gt;COUNTA(البيانات!$A$4:$A$484),"",INDEX(البيانات!$A$4:$CP$484,ROWS($A$1:G302),7*(COLUMNS($H$12:N313)-1)+11))</f>
        <v>88.6</v>
      </c>
      <c r="O313" s="6">
        <f>IF(ROWS(M$12:M313)&gt;COUNTA(البيانات!$A$4:$A$484),"",INDEX(البيانات!$A$4:$CP$484,ROWS($A$1:H302),7*(COLUMNS($H$12:O313)-1)+11))</f>
        <v>95</v>
      </c>
      <c r="P313" s="6">
        <f>IF(ROWS(N$12:N313)&gt;COUNTA(البيانات!$A$4:$A$484),"",INDEX(البيانات!$A$4:$CP$484,ROWS($A$1:I302),7*(COLUMNS($H$12:P313)-1)+11))</f>
        <v>86</v>
      </c>
      <c r="Q313" s="6">
        <f>IF(ROWS(O$12:O313)&gt;COUNTA(البيانات!$A$4:$A$484),"",INDEX(البيانات!$A$4:$CP$484,ROWS($A$1:J302),7*(COLUMNS($H$12:Q313)-1)+11))</f>
        <v>0</v>
      </c>
      <c r="R313" s="6">
        <f>IF(ROWS(P$12:P313)&gt;COUNTA(البيانات!$A$4:$A$484),"",INDEX(البيانات!$A$4:$CP$484,ROWS($A$1:K302),7*(COLUMNS($H$12:R313)-1)+11))</f>
        <v>92.1</v>
      </c>
      <c r="S313" s="6">
        <f>IF(ROWS(Q$12:Q313)&gt;COUNTA(البيانات!$A$4:$A$484),"",INDEX(البيانات!$A$4:$CP$484,ROWS($A$1:L302),7*(COLUMNS($H$12:S313)-1)+11))</f>
        <v>0</v>
      </c>
      <c r="T313" s="5">
        <f>IF(ROWS(P$12:P313)&gt;COUNTA(البيانات!$A$4:$A$484),"",AVERAGE($H313:$S313))</f>
        <v>73.63333333333334</v>
      </c>
      <c r="U313" s="5" t="str">
        <f t="array" ref="U313">IF(ROWS($U$12:U313)&gt;$Y$11,"",INDEX($G$12:$G$492,SMALL(IF($G$12:$G$492&lt;&gt;"",IF(($T$12:$T$492&gt;=55)*($T$12:$T$492&lt;=60)+($T$12:$T$492&gt;=95)*($T$12:$T$492&lt;=100)=1,ROW($G$12:$G$492)-ROW($G$12)+1)),ROWS($U$12:U313))))</f>
        <v/>
      </c>
      <c r="V313" s="17" t="str">
        <f>IF(ROWS($V$12:V313)&gt;$Y$11,"",INDEX($T$12:$T$600,MATCH($U313,$G$12:$G$600,0)))</f>
        <v/>
      </c>
      <c r="W313" s="5"/>
    </row>
    <row r="314" spans="3:23" x14ac:dyDescent="0.35">
      <c r="C314" s="6" t="str">
        <f>IF(ROWS(B$12:B314)&gt;COUNTA(البيانات!A$4:A$484),"",INDEX(البيانات!$A$4:$CP$484,ROWS($A$1:A303),COLUMNS($B$12:B314)))</f>
        <v>مدرسة طة حسين</v>
      </c>
      <c r="D314" s="6" t="str">
        <f>IF(ROWS(C$12:C314)&gt;COUNTA(البيانات!B$4:B$484),"",INDEX(البيانات!$A$4:$CP$484,ROWS($A$1:B303),COLUMNS($B$12:C314)))</f>
        <v>أدبي</v>
      </c>
      <c r="E314" s="6" t="str">
        <f>IF(ROWS(D$12:D314)&gt;COUNTA(البيانات!C$4:C$484),"",INDEX(البيانات!$A$4:$CP$484,ROWS($A$1:C303),COLUMNS($B$12:D314)))</f>
        <v>12 [أدبي]/3</v>
      </c>
      <c r="F314" s="6" t="str">
        <f>IF(ROWS(E$12:E314)&gt;COUNTA(البيانات!D$4:D$484),"",INDEX(البيانات!$A$4:$CP$484,ROWS($A$1:D303),COLUMNS($B$12:E314)))</f>
        <v>20314580</v>
      </c>
      <c r="G314" s="6" t="str">
        <f>IF(ROWS(F$12:F314)&gt;COUNTA(البيانات!E$4:E$484),"",INDEX(البيانات!$A$4:$CP$484,ROWS($A$1:E303),COLUMNS($B$12:F314)))</f>
        <v>محمد يوسف 303</v>
      </c>
      <c r="H314" s="6">
        <f>IF(ROWS(F$12:F314)&gt;COUNTA(البيانات!$A$4:$A$484),"",INDEX(البيانات!$A$4:$CP$484,ROWS($A$1:A303),7*(COLUMNS($H$12:H314)-1)+11))</f>
        <v>88.8</v>
      </c>
      <c r="I314" s="6">
        <f>IF(ROWS(G$12:G314)&gt;COUNTA(البيانات!$A$4:$A$484),"",INDEX(البيانات!$A$4:$CP$484,ROWS($A$1:B303),7*(COLUMNS($H$12:I314)-1)+11))</f>
        <v>86.2</v>
      </c>
      <c r="J314" s="6">
        <f>IF(ROWS(H$12:H314)&gt;COUNTA(البيانات!$A$4:$A$484),"",INDEX(البيانات!$A$4:$CP$484,ROWS($A$1:C303),7*(COLUMNS($H$12:J314)-1)+11))</f>
        <v>81.099999999999994</v>
      </c>
      <c r="K314" s="6">
        <f>IF(ROWS(I$12:I314)&gt;COUNTA(البيانات!$A$4:$A$484),"",INDEX(البيانات!$A$4:$CP$484,ROWS($A$1:D303),7*(COLUMNS($H$12:K314)-1)+11))</f>
        <v>96.6</v>
      </c>
      <c r="L314" s="6">
        <f>IF(ROWS(J$12:J314)&gt;COUNTA(البيانات!$A$4:$A$484),"",INDEX(البيانات!$A$4:$CP$484,ROWS($A$1:E303),7*(COLUMNS($H$12:L314)-1)+11))</f>
        <v>96</v>
      </c>
      <c r="M314" s="6">
        <f>IF(ROWS(K$12:K314)&gt;COUNTA(البيانات!$A$4:$A$484),"",INDEX(البيانات!$A$4:$CP$484,ROWS($A$1:F303),7*(COLUMNS($H$12:M314)-1)+11))</f>
        <v>98.3</v>
      </c>
      <c r="N314" s="6">
        <f>IF(ROWS(L$12:L314)&gt;COUNTA(البيانات!$A$4:$A$484),"",INDEX(البيانات!$A$4:$CP$484,ROWS($A$1:G303),7*(COLUMNS($H$12:N314)-1)+11))</f>
        <v>96</v>
      </c>
      <c r="O314" s="6">
        <f>IF(ROWS(M$12:M314)&gt;COUNTA(البيانات!$A$4:$A$484),"",INDEX(البيانات!$A$4:$CP$484,ROWS($A$1:H303),7*(COLUMNS($H$12:O314)-1)+11))</f>
        <v>97.9</v>
      </c>
      <c r="P314" s="6">
        <f>IF(ROWS(N$12:N314)&gt;COUNTA(البيانات!$A$4:$A$484),"",INDEX(البيانات!$A$4:$CP$484,ROWS($A$1:I303),7*(COLUMNS($H$12:P314)-1)+11))</f>
        <v>86.6</v>
      </c>
      <c r="Q314" s="6">
        <f>IF(ROWS(O$12:O314)&gt;COUNTA(البيانات!$A$4:$A$484),"",INDEX(البيانات!$A$4:$CP$484,ROWS($A$1:J303),7*(COLUMNS($H$12:Q314)-1)+11))</f>
        <v>0</v>
      </c>
      <c r="R314" s="6">
        <f>IF(ROWS(P$12:P314)&gt;COUNTA(البيانات!$A$4:$A$484),"",INDEX(البيانات!$A$4:$CP$484,ROWS($A$1:K303),7*(COLUMNS($H$12:R314)-1)+11))</f>
        <v>95.9</v>
      </c>
      <c r="S314" s="6">
        <f>IF(ROWS(Q$12:Q314)&gt;COUNTA(البيانات!$A$4:$A$484),"",INDEX(البيانات!$A$4:$CP$484,ROWS($A$1:L303),7*(COLUMNS($H$12:S314)-1)+11))</f>
        <v>0</v>
      </c>
      <c r="T314" s="5">
        <f>IF(ROWS(P$12:P314)&gt;COUNTA(البيانات!$A$4:$A$484),"",AVERAGE($H314:$S314))</f>
        <v>76.95</v>
      </c>
      <c r="U314" s="5" t="str">
        <f t="array" ref="U314">IF(ROWS($U$12:U314)&gt;$Y$11,"",INDEX($G$12:$G$492,SMALL(IF($G$12:$G$492&lt;&gt;"",IF(($T$12:$T$492&gt;=55)*($T$12:$T$492&lt;=60)+($T$12:$T$492&gt;=95)*($T$12:$T$492&lt;=100)=1,ROW($G$12:$G$492)-ROW($G$12)+1)),ROWS($U$12:U314))))</f>
        <v/>
      </c>
      <c r="V314" s="17" t="str">
        <f>IF(ROWS($V$12:V314)&gt;$Y$11,"",INDEX($T$12:$T$600,MATCH($U314,$G$12:$G$600,0)))</f>
        <v/>
      </c>
      <c r="W314" s="5"/>
    </row>
    <row r="315" spans="3:23" x14ac:dyDescent="0.35">
      <c r="C315" s="6" t="str">
        <f>IF(ROWS(B$12:B315)&gt;COUNTA(البيانات!A$4:A$484),"",INDEX(البيانات!$A$4:$CP$484,ROWS($A$1:A304),COLUMNS($B$12:B315)))</f>
        <v>مدرسة طة حسين</v>
      </c>
      <c r="D315" s="6" t="str">
        <f>IF(ROWS(C$12:C315)&gt;COUNTA(البيانات!B$4:B$484),"",INDEX(البيانات!$A$4:$CP$484,ROWS($A$1:B304),COLUMNS($B$12:C315)))</f>
        <v>أدبي</v>
      </c>
      <c r="E315" s="6" t="str">
        <f>IF(ROWS(D$12:D315)&gt;COUNTA(البيانات!C$4:C$484),"",INDEX(البيانات!$A$4:$CP$484,ROWS($A$1:C304),COLUMNS($B$12:D315)))</f>
        <v>12 [أدبي]/3</v>
      </c>
      <c r="F315" s="6" t="str">
        <f>IF(ROWS(E$12:E315)&gt;COUNTA(البيانات!D$4:D$484),"",INDEX(البيانات!$A$4:$CP$484,ROWS($A$1:D304),COLUMNS($B$12:E315)))</f>
        <v>20207420</v>
      </c>
      <c r="G315" s="6" t="str">
        <f>IF(ROWS(F$12:F315)&gt;COUNTA(البيانات!E$4:E$484),"",INDEX(البيانات!$A$4:$CP$484,ROWS($A$1:E304),COLUMNS($B$12:F315)))</f>
        <v>محمد يوسف 304</v>
      </c>
      <c r="H315" s="6">
        <f>IF(ROWS(F$12:F315)&gt;COUNTA(البيانات!$A$4:$A$484),"",INDEX(البيانات!$A$4:$CP$484,ROWS($A$1:A304),7*(COLUMNS($H$12:H315)-1)+11))</f>
        <v>97.2</v>
      </c>
      <c r="I315" s="6">
        <f>IF(ROWS(G$12:G315)&gt;COUNTA(البيانات!$A$4:$A$484),"",INDEX(البيانات!$A$4:$CP$484,ROWS($A$1:B304),7*(COLUMNS($H$12:I315)-1)+11))</f>
        <v>95.6</v>
      </c>
      <c r="J315" s="6">
        <f>IF(ROWS(H$12:H315)&gt;COUNTA(البيانات!$A$4:$A$484),"",INDEX(البيانات!$A$4:$CP$484,ROWS($A$1:C304),7*(COLUMNS($H$12:J315)-1)+11))</f>
        <v>85.8</v>
      </c>
      <c r="K315" s="6">
        <f>IF(ROWS(I$12:I315)&gt;COUNTA(البيانات!$A$4:$A$484),"",INDEX(البيانات!$A$4:$CP$484,ROWS($A$1:D304),7*(COLUMNS($H$12:K315)-1)+11))</f>
        <v>99.7</v>
      </c>
      <c r="L315" s="6">
        <f>IF(ROWS(J$12:J315)&gt;COUNTA(البيانات!$A$4:$A$484),"",INDEX(البيانات!$A$4:$CP$484,ROWS($A$1:E304),7*(COLUMNS($H$12:L315)-1)+11))</f>
        <v>99</v>
      </c>
      <c r="M315" s="6">
        <f>IF(ROWS(K$12:K315)&gt;COUNTA(البيانات!$A$4:$A$484),"",INDEX(البيانات!$A$4:$CP$484,ROWS($A$1:F304),7*(COLUMNS($H$12:M315)-1)+11))</f>
        <v>100</v>
      </c>
      <c r="N315" s="6">
        <f>IF(ROWS(L$12:L315)&gt;COUNTA(البيانات!$A$4:$A$484),"",INDEX(البيانات!$A$4:$CP$484,ROWS($A$1:G304),7*(COLUMNS($H$12:N315)-1)+11))</f>
        <v>98.8</v>
      </c>
      <c r="O315" s="6">
        <f>IF(ROWS(M$12:M315)&gt;COUNTA(البيانات!$A$4:$A$484),"",INDEX(البيانات!$A$4:$CP$484,ROWS($A$1:H304),7*(COLUMNS($H$12:O315)-1)+11))</f>
        <v>100</v>
      </c>
      <c r="P315" s="6">
        <f>IF(ROWS(N$12:N315)&gt;COUNTA(البيانات!$A$4:$A$484),"",INDEX(البيانات!$A$4:$CP$484,ROWS($A$1:I304),7*(COLUMNS($H$12:P315)-1)+11))</f>
        <v>98.5</v>
      </c>
      <c r="Q315" s="6">
        <f>IF(ROWS(O$12:O315)&gt;COUNTA(البيانات!$A$4:$A$484),"",INDEX(البيانات!$A$4:$CP$484,ROWS($A$1:J304),7*(COLUMNS($H$12:Q315)-1)+11))</f>
        <v>0</v>
      </c>
      <c r="R315" s="6">
        <f>IF(ROWS(P$12:P315)&gt;COUNTA(البيانات!$A$4:$A$484),"",INDEX(البيانات!$A$4:$CP$484,ROWS($A$1:K304),7*(COLUMNS($H$12:R315)-1)+11))</f>
        <v>99.5</v>
      </c>
      <c r="S315" s="6">
        <f>IF(ROWS(Q$12:Q315)&gt;COUNTA(البيانات!$A$4:$A$484),"",INDEX(البيانات!$A$4:$CP$484,ROWS($A$1:L304),7*(COLUMNS($H$12:S315)-1)+11))</f>
        <v>0</v>
      </c>
      <c r="T315" s="5">
        <f>IF(ROWS(P$12:P315)&gt;COUNTA(البيانات!$A$4:$A$484),"",AVERAGE($H315:$S315))</f>
        <v>81.174999999999997</v>
      </c>
      <c r="U315" s="5" t="str">
        <f t="array" ref="U315">IF(ROWS($U$12:U315)&gt;$Y$11,"",INDEX($G$12:$G$492,SMALL(IF($G$12:$G$492&lt;&gt;"",IF(($T$12:$T$492&gt;=55)*($T$12:$T$492&lt;=60)+($T$12:$T$492&gt;=95)*($T$12:$T$492&lt;=100)=1,ROW($G$12:$G$492)-ROW($G$12)+1)),ROWS($U$12:U315))))</f>
        <v/>
      </c>
      <c r="V315" s="17" t="str">
        <f>IF(ROWS($V$12:V315)&gt;$Y$11,"",INDEX($T$12:$T$600,MATCH($U315,$G$12:$G$600,0)))</f>
        <v/>
      </c>
      <c r="W315" s="5"/>
    </row>
    <row r="316" spans="3:23" x14ac:dyDescent="0.35">
      <c r="C316" s="6" t="str">
        <f>IF(ROWS(B$12:B316)&gt;COUNTA(البيانات!A$4:A$484),"",INDEX(البيانات!$A$4:$CP$484,ROWS($A$1:A305),COLUMNS($B$12:B316)))</f>
        <v>مدرسة طة حسين</v>
      </c>
      <c r="D316" s="6" t="str">
        <f>IF(ROWS(C$12:C316)&gt;COUNTA(البيانات!B$4:B$484),"",INDEX(البيانات!$A$4:$CP$484,ROWS($A$1:B305),COLUMNS($B$12:C316)))</f>
        <v>أدبي</v>
      </c>
      <c r="E316" s="6" t="str">
        <f>IF(ROWS(D$12:D316)&gt;COUNTA(البيانات!C$4:C$484),"",INDEX(البيانات!$A$4:$CP$484,ROWS($A$1:C305),COLUMNS($B$12:D316)))</f>
        <v>12 [أدبي]/3</v>
      </c>
      <c r="F316" s="6" t="str">
        <f>IF(ROWS(E$12:E316)&gt;COUNTA(البيانات!D$4:D$484),"",INDEX(البيانات!$A$4:$CP$484,ROWS($A$1:D305),COLUMNS($B$12:E316)))</f>
        <v>20208032</v>
      </c>
      <c r="G316" s="6" t="str">
        <f>IF(ROWS(F$12:F316)&gt;COUNTA(البيانات!E$4:E$484),"",INDEX(البيانات!$A$4:$CP$484,ROWS($A$1:E305),COLUMNS($B$12:F316)))</f>
        <v>محمد يوسف 305</v>
      </c>
      <c r="H316" s="6">
        <f>IF(ROWS(F$12:F316)&gt;COUNTA(البيانات!$A$4:$A$484),"",INDEX(البيانات!$A$4:$CP$484,ROWS($A$1:A305),7*(COLUMNS($H$12:H316)-1)+11))</f>
        <v>93.1</v>
      </c>
      <c r="I316" s="6">
        <f>IF(ROWS(G$12:G316)&gt;COUNTA(البيانات!$A$4:$A$484),"",INDEX(البيانات!$A$4:$CP$484,ROWS($A$1:B305),7*(COLUMNS($H$12:I316)-1)+11))</f>
        <v>89</v>
      </c>
      <c r="J316" s="6">
        <f>IF(ROWS(H$12:H316)&gt;COUNTA(البيانات!$A$4:$A$484),"",INDEX(البيانات!$A$4:$CP$484,ROWS($A$1:C305),7*(COLUMNS($H$12:J316)-1)+11))</f>
        <v>84.4</v>
      </c>
      <c r="K316" s="6">
        <f>IF(ROWS(I$12:I316)&gt;COUNTA(البيانات!$A$4:$A$484),"",INDEX(البيانات!$A$4:$CP$484,ROWS($A$1:D305),7*(COLUMNS($H$12:K316)-1)+11))</f>
        <v>98</v>
      </c>
      <c r="L316" s="6">
        <f>IF(ROWS(J$12:J316)&gt;COUNTA(البيانات!$A$4:$A$484),"",INDEX(البيانات!$A$4:$CP$484,ROWS($A$1:E305),7*(COLUMNS($H$12:L316)-1)+11))</f>
        <v>98.7</v>
      </c>
      <c r="M316" s="6">
        <f>IF(ROWS(K$12:K316)&gt;COUNTA(البيانات!$A$4:$A$484),"",INDEX(البيانات!$A$4:$CP$484,ROWS($A$1:F305),7*(COLUMNS($H$12:M316)-1)+11))</f>
        <v>98.4</v>
      </c>
      <c r="N316" s="6">
        <f>IF(ROWS(L$12:L316)&gt;COUNTA(البيانات!$A$4:$A$484),"",INDEX(البيانات!$A$4:$CP$484,ROWS($A$1:G305),7*(COLUMNS($H$12:N316)-1)+11))</f>
        <v>97.3</v>
      </c>
      <c r="O316" s="6">
        <f>IF(ROWS(M$12:M316)&gt;COUNTA(البيانات!$A$4:$A$484),"",INDEX(البيانات!$A$4:$CP$484,ROWS($A$1:H305),7*(COLUMNS($H$12:O316)-1)+11))</f>
        <v>96.5</v>
      </c>
      <c r="P316" s="6">
        <f>IF(ROWS(N$12:N316)&gt;COUNTA(البيانات!$A$4:$A$484),"",INDEX(البيانات!$A$4:$CP$484,ROWS($A$1:I305),7*(COLUMNS($H$12:P316)-1)+11))</f>
        <v>90.9</v>
      </c>
      <c r="Q316" s="6">
        <f>IF(ROWS(O$12:O316)&gt;COUNTA(البيانات!$A$4:$A$484),"",INDEX(البيانات!$A$4:$CP$484,ROWS($A$1:J305),7*(COLUMNS($H$12:Q316)-1)+11))</f>
        <v>0</v>
      </c>
      <c r="R316" s="6">
        <f>IF(ROWS(P$12:P316)&gt;COUNTA(البيانات!$A$4:$A$484),"",INDEX(البيانات!$A$4:$CP$484,ROWS($A$1:K305),7*(COLUMNS($H$12:R316)-1)+11))</f>
        <v>99</v>
      </c>
      <c r="S316" s="6">
        <f>IF(ROWS(Q$12:Q316)&gt;COUNTA(البيانات!$A$4:$A$484),"",INDEX(البيانات!$A$4:$CP$484,ROWS($A$1:L305),7*(COLUMNS($H$12:S316)-1)+11))</f>
        <v>0</v>
      </c>
      <c r="T316" s="5">
        <f>IF(ROWS(P$12:P316)&gt;COUNTA(البيانات!$A$4:$A$484),"",AVERAGE($H316:$S316))</f>
        <v>78.774999999999991</v>
      </c>
      <c r="U316" s="5" t="str">
        <f t="array" ref="U316">IF(ROWS($U$12:U316)&gt;$Y$11,"",INDEX($G$12:$G$492,SMALL(IF($G$12:$G$492&lt;&gt;"",IF(($T$12:$T$492&gt;=55)*($T$12:$T$492&lt;=60)+($T$12:$T$492&gt;=95)*($T$12:$T$492&lt;=100)=1,ROW($G$12:$G$492)-ROW($G$12)+1)),ROWS($U$12:U316))))</f>
        <v/>
      </c>
      <c r="V316" s="17" t="str">
        <f>IF(ROWS($V$12:V316)&gt;$Y$11,"",INDEX($T$12:$T$600,MATCH($U316,$G$12:$G$600,0)))</f>
        <v/>
      </c>
      <c r="W316" s="5"/>
    </row>
    <row r="317" spans="3:23" x14ac:dyDescent="0.35">
      <c r="C317" s="6" t="str">
        <f>IF(ROWS(B$12:B317)&gt;COUNTA(البيانات!A$4:A$484),"",INDEX(البيانات!$A$4:$CP$484,ROWS($A$1:A306),COLUMNS($B$12:B317)))</f>
        <v>مدرسة طة حسين</v>
      </c>
      <c r="D317" s="6" t="str">
        <f>IF(ROWS(C$12:C317)&gt;COUNTA(البيانات!B$4:B$484),"",INDEX(البيانات!$A$4:$CP$484,ROWS($A$1:B306),COLUMNS($B$12:C317)))</f>
        <v>علمي</v>
      </c>
      <c r="E317" s="6" t="str">
        <f>IF(ROWS(D$12:D317)&gt;COUNTA(البيانات!C$4:C$484),"",INDEX(البيانات!$A$4:$CP$484,ROWS($A$1:C306),COLUMNS($B$12:D317)))</f>
        <v>12 [علمي]/1</v>
      </c>
      <c r="F317" s="6" t="str">
        <f>IF(ROWS(E$12:E317)&gt;COUNTA(البيانات!D$4:D$484),"",INDEX(البيانات!$A$4:$CP$484,ROWS($A$1:D306),COLUMNS($B$12:E317)))</f>
        <v>20801065</v>
      </c>
      <c r="G317" s="6" t="str">
        <f>IF(ROWS(F$12:F317)&gt;COUNTA(البيانات!E$4:E$484),"",INDEX(البيانات!$A$4:$CP$484,ROWS($A$1:E306),COLUMNS($B$12:F317)))</f>
        <v>محمد يوسف 306</v>
      </c>
      <c r="H317" s="6">
        <f>IF(ROWS(F$12:F317)&gt;COUNTA(البيانات!$A$4:$A$484),"",INDEX(البيانات!$A$4:$CP$484,ROWS($A$1:A306),7*(COLUMNS($H$12:H317)-1)+11))</f>
        <v>99.1</v>
      </c>
      <c r="I317" s="6">
        <f>IF(ROWS(G$12:G317)&gt;COUNTA(البيانات!$A$4:$A$484),"",INDEX(البيانات!$A$4:$CP$484,ROWS($A$1:B306),7*(COLUMNS($H$12:I317)-1)+11))</f>
        <v>99.7</v>
      </c>
      <c r="J317" s="6">
        <f>IF(ROWS(H$12:H317)&gt;COUNTA(البيانات!$A$4:$A$484),"",INDEX(البيانات!$A$4:$CP$484,ROWS($A$1:C306),7*(COLUMNS($H$12:J317)-1)+11))</f>
        <v>87.4</v>
      </c>
      <c r="K317" s="6">
        <f>IF(ROWS(I$12:I317)&gt;COUNTA(البيانات!$A$4:$A$484),"",INDEX(البيانات!$A$4:$CP$484,ROWS($A$1:D306),7*(COLUMNS($H$12:K317)-1)+11))</f>
        <v>0</v>
      </c>
      <c r="L317" s="6">
        <f>IF(ROWS(J$12:J317)&gt;COUNTA(البيانات!$A$4:$A$484),"",INDEX(البيانات!$A$4:$CP$484,ROWS($A$1:E306),7*(COLUMNS($H$12:L317)-1)+11))</f>
        <v>0</v>
      </c>
      <c r="M317" s="6">
        <f>IF(ROWS(K$12:K317)&gt;COUNTA(البيانات!$A$4:$A$484),"",INDEX(البيانات!$A$4:$CP$484,ROWS($A$1:F306),7*(COLUMNS($H$12:M317)-1)+11))</f>
        <v>0</v>
      </c>
      <c r="N317" s="6">
        <f>IF(ROWS(L$12:L317)&gt;COUNTA(البيانات!$A$4:$A$484),"",INDEX(البيانات!$A$4:$CP$484,ROWS($A$1:G306),7*(COLUMNS($H$12:N317)-1)+11))</f>
        <v>98.6</v>
      </c>
      <c r="O317" s="6">
        <f>IF(ROWS(M$12:M317)&gt;COUNTA(البيانات!$A$4:$A$484),"",INDEX(البيانات!$A$4:$CP$484,ROWS($A$1:H306),7*(COLUMNS($H$12:O317)-1)+11))</f>
        <v>0</v>
      </c>
      <c r="P317" s="6">
        <f>IF(ROWS(N$12:N317)&gt;COUNTA(البيانات!$A$4:$A$484),"",INDEX(البيانات!$A$4:$CP$484,ROWS($A$1:I306),7*(COLUMNS($H$12:P317)-1)+11))</f>
        <v>93.3</v>
      </c>
      <c r="Q317" s="6">
        <f>IF(ROWS(O$12:O317)&gt;COUNTA(البيانات!$A$4:$A$484),"",INDEX(البيانات!$A$4:$CP$484,ROWS($A$1:J306),7*(COLUMNS($H$12:Q317)-1)+11))</f>
        <v>99.8</v>
      </c>
      <c r="R317" s="6">
        <f>IF(ROWS(P$12:P317)&gt;COUNTA(البيانات!$A$4:$A$484),"",INDEX(البيانات!$A$4:$CP$484,ROWS($A$1:K306),7*(COLUMNS($H$12:R317)-1)+11))</f>
        <v>99.7</v>
      </c>
      <c r="S317" s="6">
        <f>IF(ROWS(Q$12:Q317)&gt;COUNTA(البيانات!$A$4:$A$484),"",INDEX(البيانات!$A$4:$CP$484,ROWS($A$1:L306),7*(COLUMNS($H$12:S317)-1)+11))</f>
        <v>98.7</v>
      </c>
      <c r="T317" s="5">
        <f>IF(ROWS(P$12:P317)&gt;COUNTA(البيانات!$A$4:$A$484),"",AVERAGE($H317:$S317))</f>
        <v>64.691666666666677</v>
      </c>
      <c r="U317" s="5" t="str">
        <f t="array" ref="U317">IF(ROWS($U$12:U317)&gt;$Y$11,"",INDEX($G$12:$G$492,SMALL(IF($G$12:$G$492&lt;&gt;"",IF(($T$12:$T$492&gt;=55)*($T$12:$T$492&lt;=60)+($T$12:$T$492&gt;=95)*($T$12:$T$492&lt;=100)=1,ROW($G$12:$G$492)-ROW($G$12)+1)),ROWS($U$12:U317))))</f>
        <v/>
      </c>
      <c r="V317" s="17" t="str">
        <f>IF(ROWS($V$12:V317)&gt;$Y$11,"",INDEX($T$12:$T$600,MATCH($U317,$G$12:$G$600,0)))</f>
        <v/>
      </c>
      <c r="W317" s="5"/>
    </row>
    <row r="318" spans="3:23" x14ac:dyDescent="0.35">
      <c r="C318" s="6" t="str">
        <f>IF(ROWS(B$12:B318)&gt;COUNTA(البيانات!A$4:A$484),"",INDEX(البيانات!$A$4:$CP$484,ROWS($A$1:A307),COLUMNS($B$12:B318)))</f>
        <v>مدرسة طة حسين</v>
      </c>
      <c r="D318" s="6" t="str">
        <f>IF(ROWS(C$12:C318)&gt;COUNTA(البيانات!B$4:B$484),"",INDEX(البيانات!$A$4:$CP$484,ROWS($A$1:B307),COLUMNS($B$12:C318)))</f>
        <v>علمي</v>
      </c>
      <c r="E318" s="6" t="str">
        <f>IF(ROWS(D$12:D318)&gt;COUNTA(البيانات!C$4:C$484),"",INDEX(البيانات!$A$4:$CP$484,ROWS($A$1:C307),COLUMNS($B$12:D318)))</f>
        <v>12 [علمي]/1</v>
      </c>
      <c r="F318" s="6" t="str">
        <f>IF(ROWS(E$12:E318)&gt;COUNTA(البيانات!D$4:D$484),"",INDEX(البيانات!$A$4:$CP$484,ROWS($A$1:D307),COLUMNS($B$12:E318)))</f>
        <v>2013094815</v>
      </c>
      <c r="G318" s="6" t="str">
        <f>IF(ROWS(F$12:F318)&gt;COUNTA(البيانات!E$4:E$484),"",INDEX(البيانات!$A$4:$CP$484,ROWS($A$1:E307),COLUMNS($B$12:F318)))</f>
        <v>محمد يوسف 307</v>
      </c>
      <c r="H318" s="6">
        <f>IF(ROWS(F$12:F318)&gt;COUNTA(البيانات!$A$4:$A$484),"",INDEX(البيانات!$A$4:$CP$484,ROWS($A$1:A307),7*(COLUMNS($H$12:H318)-1)+11))</f>
        <v>93.5</v>
      </c>
      <c r="I318" s="6">
        <f>IF(ROWS(G$12:G318)&gt;COUNTA(البيانات!$A$4:$A$484),"",INDEX(البيانات!$A$4:$CP$484,ROWS($A$1:B307),7*(COLUMNS($H$12:I318)-1)+11))</f>
        <v>90.8</v>
      </c>
      <c r="J318" s="6">
        <f>IF(ROWS(H$12:H318)&gt;COUNTA(البيانات!$A$4:$A$484),"",INDEX(البيانات!$A$4:$CP$484,ROWS($A$1:C307),7*(COLUMNS($H$12:J318)-1)+11))</f>
        <v>65.7</v>
      </c>
      <c r="K318" s="6">
        <f>IF(ROWS(I$12:I318)&gt;COUNTA(البيانات!$A$4:$A$484),"",INDEX(البيانات!$A$4:$CP$484,ROWS($A$1:D307),7*(COLUMNS($H$12:K318)-1)+11))</f>
        <v>0</v>
      </c>
      <c r="L318" s="6">
        <f>IF(ROWS(J$12:J318)&gt;COUNTA(البيانات!$A$4:$A$484),"",INDEX(البيانات!$A$4:$CP$484,ROWS($A$1:E307),7*(COLUMNS($H$12:L318)-1)+11))</f>
        <v>0</v>
      </c>
      <c r="M318" s="6">
        <f>IF(ROWS(K$12:K318)&gt;COUNTA(البيانات!$A$4:$A$484),"",INDEX(البيانات!$A$4:$CP$484,ROWS($A$1:F307),7*(COLUMNS($H$12:M318)-1)+11))</f>
        <v>0</v>
      </c>
      <c r="N318" s="6">
        <f>IF(ROWS(L$12:L318)&gt;COUNTA(البيانات!$A$4:$A$484),"",INDEX(البيانات!$A$4:$CP$484,ROWS($A$1:G307),7*(COLUMNS($H$12:N318)-1)+11))</f>
        <v>79.7</v>
      </c>
      <c r="O318" s="6">
        <f>IF(ROWS(M$12:M318)&gt;COUNTA(البيانات!$A$4:$A$484),"",INDEX(البيانات!$A$4:$CP$484,ROWS($A$1:H307),7*(COLUMNS($H$12:O318)-1)+11))</f>
        <v>0</v>
      </c>
      <c r="P318" s="6">
        <f>IF(ROWS(N$12:N318)&gt;COUNTA(البيانات!$A$4:$A$484),"",INDEX(البيانات!$A$4:$CP$484,ROWS($A$1:I307),7*(COLUMNS($H$12:P318)-1)+11))</f>
        <v>76</v>
      </c>
      <c r="Q318" s="6">
        <f>IF(ROWS(O$12:O318)&gt;COUNTA(البيانات!$A$4:$A$484),"",INDEX(البيانات!$A$4:$CP$484,ROWS($A$1:J307),7*(COLUMNS($H$12:Q318)-1)+11))</f>
        <v>79.2</v>
      </c>
      <c r="R318" s="6">
        <f>IF(ROWS(P$12:P318)&gt;COUNTA(البيانات!$A$4:$A$484),"",INDEX(البيانات!$A$4:$CP$484,ROWS($A$1:K307),7*(COLUMNS($H$12:R318)-1)+11))</f>
        <v>86.7</v>
      </c>
      <c r="S318" s="6">
        <f>IF(ROWS(Q$12:Q318)&gt;COUNTA(البيانات!$A$4:$A$484),"",INDEX(البيانات!$A$4:$CP$484,ROWS($A$1:L307),7*(COLUMNS($H$12:S318)-1)+11))</f>
        <v>85.4</v>
      </c>
      <c r="T318" s="5">
        <f>IF(ROWS(P$12:P318)&gt;COUNTA(البيانات!$A$4:$A$484),"",AVERAGE($H318:$S318))</f>
        <v>54.75</v>
      </c>
      <c r="U318" s="5" t="str">
        <f t="array" ref="U318">IF(ROWS($U$12:U318)&gt;$Y$11,"",INDEX($G$12:$G$492,SMALL(IF($G$12:$G$492&lt;&gt;"",IF(($T$12:$T$492&gt;=55)*($T$12:$T$492&lt;=60)+($T$12:$T$492&gt;=95)*($T$12:$T$492&lt;=100)=1,ROW($G$12:$G$492)-ROW($G$12)+1)),ROWS($U$12:U318))))</f>
        <v/>
      </c>
      <c r="V318" s="17" t="str">
        <f>IF(ROWS($V$12:V318)&gt;$Y$11,"",INDEX($T$12:$T$600,MATCH($U318,$G$12:$G$600,0)))</f>
        <v/>
      </c>
      <c r="W318" s="5"/>
    </row>
    <row r="319" spans="3:23" x14ac:dyDescent="0.35">
      <c r="C319" s="6" t="str">
        <f>IF(ROWS(B$12:B319)&gt;COUNTA(البيانات!A$4:A$484),"",INDEX(البيانات!$A$4:$CP$484,ROWS($A$1:A308),COLUMNS($B$12:B319)))</f>
        <v>مدرسة طة حسين</v>
      </c>
      <c r="D319" s="6" t="str">
        <f>IF(ROWS(C$12:C319)&gt;COUNTA(البيانات!B$4:B$484),"",INDEX(البيانات!$A$4:$CP$484,ROWS($A$1:B308),COLUMNS($B$12:C319)))</f>
        <v>علمي</v>
      </c>
      <c r="E319" s="6" t="str">
        <f>IF(ROWS(D$12:D319)&gt;COUNTA(البيانات!C$4:C$484),"",INDEX(البيانات!$A$4:$CP$484,ROWS($A$1:C308),COLUMNS($B$12:D319)))</f>
        <v>12 [علمي]/1</v>
      </c>
      <c r="F319" s="6" t="str">
        <f>IF(ROWS(E$12:E319)&gt;COUNTA(البيانات!D$4:D$484),"",INDEX(البيانات!$A$4:$CP$484,ROWS($A$1:D308),COLUMNS($B$12:E319)))</f>
        <v>20916403</v>
      </c>
      <c r="G319" s="6" t="str">
        <f>IF(ROWS(F$12:F319)&gt;COUNTA(البيانات!E$4:E$484),"",INDEX(البيانات!$A$4:$CP$484,ROWS($A$1:E308),COLUMNS($B$12:F319)))</f>
        <v>محمد يوسف 308</v>
      </c>
      <c r="H319" s="6">
        <f>IF(ROWS(F$12:F319)&gt;COUNTA(البيانات!$A$4:$A$484),"",INDEX(البيانات!$A$4:$CP$484,ROWS($A$1:A308),7*(COLUMNS($H$12:H319)-1)+11))</f>
        <v>94.1</v>
      </c>
      <c r="I319" s="6">
        <f>IF(ROWS(G$12:G319)&gt;COUNTA(البيانات!$A$4:$A$484),"",INDEX(البيانات!$A$4:$CP$484,ROWS($A$1:B308),7*(COLUMNS($H$12:I319)-1)+11))</f>
        <v>95.5</v>
      </c>
      <c r="J319" s="6">
        <f>IF(ROWS(H$12:H319)&gt;COUNTA(البيانات!$A$4:$A$484),"",INDEX(البيانات!$A$4:$CP$484,ROWS($A$1:C308),7*(COLUMNS($H$12:J319)-1)+11))</f>
        <v>93</v>
      </c>
      <c r="K319" s="6">
        <f>IF(ROWS(I$12:I319)&gt;COUNTA(البيانات!$A$4:$A$484),"",INDEX(البيانات!$A$4:$CP$484,ROWS($A$1:D308),7*(COLUMNS($H$12:K319)-1)+11))</f>
        <v>0</v>
      </c>
      <c r="L319" s="6">
        <f>IF(ROWS(J$12:J319)&gt;COUNTA(البيانات!$A$4:$A$484),"",INDEX(البيانات!$A$4:$CP$484,ROWS($A$1:E308),7*(COLUMNS($H$12:L319)-1)+11))</f>
        <v>0</v>
      </c>
      <c r="M319" s="6">
        <f>IF(ROWS(K$12:K319)&gt;COUNTA(البيانات!$A$4:$A$484),"",INDEX(البيانات!$A$4:$CP$484,ROWS($A$1:F308),7*(COLUMNS($H$12:M319)-1)+11))</f>
        <v>0</v>
      </c>
      <c r="N319" s="6">
        <f>IF(ROWS(L$12:L319)&gt;COUNTA(البيانات!$A$4:$A$484),"",INDEX(البيانات!$A$4:$CP$484,ROWS($A$1:G308),7*(COLUMNS($H$12:N319)-1)+11))</f>
        <v>96.4</v>
      </c>
      <c r="O319" s="6">
        <f>IF(ROWS(M$12:M319)&gt;COUNTA(البيانات!$A$4:$A$484),"",INDEX(البيانات!$A$4:$CP$484,ROWS($A$1:H308),7*(COLUMNS($H$12:O319)-1)+11))</f>
        <v>0</v>
      </c>
      <c r="P319" s="6">
        <f>IF(ROWS(N$12:N319)&gt;COUNTA(البيانات!$A$4:$A$484),"",INDEX(البيانات!$A$4:$CP$484,ROWS($A$1:I308),7*(COLUMNS($H$12:P319)-1)+11))</f>
        <v>94.8</v>
      </c>
      <c r="Q319" s="6">
        <f>IF(ROWS(O$12:O319)&gt;COUNTA(البيانات!$A$4:$A$484),"",INDEX(البيانات!$A$4:$CP$484,ROWS($A$1:J308),7*(COLUMNS($H$12:Q319)-1)+11))</f>
        <v>99.9</v>
      </c>
      <c r="R319" s="6">
        <f>IF(ROWS(P$12:P319)&gt;COUNTA(البيانات!$A$4:$A$484),"",INDEX(البيانات!$A$4:$CP$484,ROWS($A$1:K308),7*(COLUMNS($H$12:R319)-1)+11))</f>
        <v>98.3</v>
      </c>
      <c r="S319" s="6">
        <f>IF(ROWS(Q$12:Q319)&gt;COUNTA(البيانات!$A$4:$A$484),"",INDEX(البيانات!$A$4:$CP$484,ROWS($A$1:L308),7*(COLUMNS($H$12:S319)-1)+11))</f>
        <v>96.9</v>
      </c>
      <c r="T319" s="5">
        <f>IF(ROWS(P$12:P319)&gt;COUNTA(البيانات!$A$4:$A$484),"",AVERAGE($H319:$S319))</f>
        <v>64.075000000000003</v>
      </c>
      <c r="U319" s="5" t="str">
        <f t="array" ref="U319">IF(ROWS($U$12:U319)&gt;$Y$11,"",INDEX($G$12:$G$492,SMALL(IF($G$12:$G$492&lt;&gt;"",IF(($T$12:$T$492&gt;=55)*($T$12:$T$492&lt;=60)+($T$12:$T$492&gt;=95)*($T$12:$T$492&lt;=100)=1,ROW($G$12:$G$492)-ROW($G$12)+1)),ROWS($U$12:U319))))</f>
        <v/>
      </c>
      <c r="V319" s="17" t="str">
        <f>IF(ROWS($V$12:V319)&gt;$Y$11,"",INDEX($T$12:$T$600,MATCH($U319,$G$12:$G$600,0)))</f>
        <v/>
      </c>
      <c r="W319" s="5"/>
    </row>
    <row r="320" spans="3:23" x14ac:dyDescent="0.35">
      <c r="C320" s="6" t="str">
        <f>IF(ROWS(B$12:B320)&gt;COUNTA(البيانات!A$4:A$484),"",INDEX(البيانات!$A$4:$CP$484,ROWS($A$1:A309),COLUMNS($B$12:B320)))</f>
        <v>مدرسة طة حسين</v>
      </c>
      <c r="D320" s="6" t="str">
        <f>IF(ROWS(C$12:C320)&gt;COUNTA(البيانات!B$4:B$484),"",INDEX(البيانات!$A$4:$CP$484,ROWS($A$1:B309),COLUMNS($B$12:C320)))</f>
        <v>علمي</v>
      </c>
      <c r="E320" s="6" t="str">
        <f>IF(ROWS(D$12:D320)&gt;COUNTA(البيانات!C$4:C$484),"",INDEX(البيانات!$A$4:$CP$484,ROWS($A$1:C309),COLUMNS($B$12:D320)))</f>
        <v>12 [علمي]/1</v>
      </c>
      <c r="F320" s="6" t="str">
        <f>IF(ROWS(E$12:E320)&gt;COUNTA(البيانات!D$4:D$484),"",INDEX(البيانات!$A$4:$CP$484,ROWS($A$1:D309),COLUMNS($B$12:E320)))</f>
        <v>20314584</v>
      </c>
      <c r="G320" s="6" t="str">
        <f>IF(ROWS(F$12:F320)&gt;COUNTA(البيانات!E$4:E$484),"",INDEX(البيانات!$A$4:$CP$484,ROWS($A$1:E309),COLUMNS($B$12:F320)))</f>
        <v>محمد يوسف 309</v>
      </c>
      <c r="H320" s="6">
        <f>IF(ROWS(F$12:F320)&gt;COUNTA(البيانات!$A$4:$A$484),"",INDEX(البيانات!$A$4:$CP$484,ROWS($A$1:A309),7*(COLUMNS($H$12:H320)-1)+11))</f>
        <v>96.2</v>
      </c>
      <c r="I320" s="6">
        <f>IF(ROWS(G$12:G320)&gt;COUNTA(البيانات!$A$4:$A$484),"",INDEX(البيانات!$A$4:$CP$484,ROWS($A$1:B309),7*(COLUMNS($H$12:I320)-1)+11))</f>
        <v>95.4</v>
      </c>
      <c r="J320" s="6">
        <f>IF(ROWS(H$12:H320)&gt;COUNTA(البيانات!$A$4:$A$484),"",INDEX(البيانات!$A$4:$CP$484,ROWS($A$1:C309),7*(COLUMNS($H$12:J320)-1)+11))</f>
        <v>91.5</v>
      </c>
      <c r="K320" s="6">
        <f>IF(ROWS(I$12:I320)&gt;COUNTA(البيانات!$A$4:$A$484),"",INDEX(البيانات!$A$4:$CP$484,ROWS($A$1:D309),7*(COLUMNS($H$12:K320)-1)+11))</f>
        <v>0</v>
      </c>
      <c r="L320" s="6">
        <f>IF(ROWS(J$12:J320)&gt;COUNTA(البيانات!$A$4:$A$484),"",INDEX(البيانات!$A$4:$CP$484,ROWS($A$1:E309),7*(COLUMNS($H$12:L320)-1)+11))</f>
        <v>0</v>
      </c>
      <c r="M320" s="6">
        <f>IF(ROWS(K$12:K320)&gt;COUNTA(البيانات!$A$4:$A$484),"",INDEX(البيانات!$A$4:$CP$484,ROWS($A$1:F309),7*(COLUMNS($H$12:M320)-1)+11))</f>
        <v>0</v>
      </c>
      <c r="N320" s="6">
        <f>IF(ROWS(L$12:L320)&gt;COUNTA(البيانات!$A$4:$A$484),"",INDEX(البيانات!$A$4:$CP$484,ROWS($A$1:G309),7*(COLUMNS($H$12:N320)-1)+11))</f>
        <v>96</v>
      </c>
      <c r="O320" s="6">
        <f>IF(ROWS(M$12:M320)&gt;COUNTA(البيانات!$A$4:$A$484),"",INDEX(البيانات!$A$4:$CP$484,ROWS($A$1:H309),7*(COLUMNS($H$12:O320)-1)+11))</f>
        <v>0</v>
      </c>
      <c r="P320" s="6">
        <f>IF(ROWS(N$12:N320)&gt;COUNTA(البيانات!$A$4:$A$484),"",INDEX(البيانات!$A$4:$CP$484,ROWS($A$1:I309),7*(COLUMNS($H$12:P320)-1)+11))</f>
        <v>85.2</v>
      </c>
      <c r="Q320" s="6">
        <f>IF(ROWS(O$12:O320)&gt;COUNTA(البيانات!$A$4:$A$484),"",INDEX(البيانات!$A$4:$CP$484,ROWS($A$1:J309),7*(COLUMNS($H$12:Q320)-1)+11))</f>
        <v>94.7</v>
      </c>
      <c r="R320" s="6">
        <f>IF(ROWS(P$12:P320)&gt;COUNTA(البيانات!$A$4:$A$484),"",INDEX(البيانات!$A$4:$CP$484,ROWS($A$1:K309),7*(COLUMNS($H$12:R320)-1)+11))</f>
        <v>94.9</v>
      </c>
      <c r="S320" s="6">
        <f>IF(ROWS(Q$12:Q320)&gt;COUNTA(البيانات!$A$4:$A$484),"",INDEX(البيانات!$A$4:$CP$484,ROWS($A$1:L309),7*(COLUMNS($H$12:S320)-1)+11))</f>
        <v>92.7</v>
      </c>
      <c r="T320" s="5">
        <f>IF(ROWS(P$12:P320)&gt;COUNTA(البيانات!$A$4:$A$484),"",AVERAGE($H320:$S320))</f>
        <v>62.216666666666669</v>
      </c>
      <c r="U320" s="5" t="str">
        <f t="array" ref="U320">IF(ROWS($U$12:U320)&gt;$Y$11,"",INDEX($G$12:$G$492,SMALL(IF($G$12:$G$492&lt;&gt;"",IF(($T$12:$T$492&gt;=55)*($T$12:$T$492&lt;=60)+($T$12:$T$492&gt;=95)*($T$12:$T$492&lt;=100)=1,ROW($G$12:$G$492)-ROW($G$12)+1)),ROWS($U$12:U320))))</f>
        <v/>
      </c>
      <c r="V320" s="17" t="str">
        <f>IF(ROWS($V$12:V320)&gt;$Y$11,"",INDEX($T$12:$T$600,MATCH($U320,$G$12:$G$600,0)))</f>
        <v/>
      </c>
      <c r="W320" s="5"/>
    </row>
    <row r="321" spans="3:23" x14ac:dyDescent="0.35">
      <c r="C321" s="6" t="str">
        <f>IF(ROWS(B$12:B321)&gt;COUNTA(البيانات!A$4:A$484),"",INDEX(البيانات!$A$4:$CP$484,ROWS($A$1:A310),COLUMNS($B$12:B321)))</f>
        <v>مدرسة طة حسين</v>
      </c>
      <c r="D321" s="6" t="str">
        <f>IF(ROWS(C$12:C321)&gt;COUNTA(البيانات!B$4:B$484),"",INDEX(البيانات!$A$4:$CP$484,ROWS($A$1:B310),COLUMNS($B$12:C321)))</f>
        <v>علمي</v>
      </c>
      <c r="E321" s="6" t="str">
        <f>IF(ROWS(D$12:D321)&gt;COUNTA(البيانات!C$4:C$484),"",INDEX(البيانات!$A$4:$CP$484,ROWS($A$1:C310),COLUMNS($B$12:D321)))</f>
        <v>12 [علمي]/1</v>
      </c>
      <c r="F321" s="6" t="str">
        <f>IF(ROWS(E$12:E321)&gt;COUNTA(البيانات!D$4:D$484),"",INDEX(البيانات!$A$4:$CP$484,ROWS($A$1:D310),COLUMNS($B$12:E321)))</f>
        <v>20916693</v>
      </c>
      <c r="G321" s="6" t="str">
        <f>IF(ROWS(F$12:F321)&gt;COUNTA(البيانات!E$4:E$484),"",INDEX(البيانات!$A$4:$CP$484,ROWS($A$1:E310),COLUMNS($B$12:F321)))</f>
        <v>محمد يوسف 310</v>
      </c>
      <c r="H321" s="6">
        <f>IF(ROWS(F$12:F321)&gt;COUNTA(البيانات!$A$4:$A$484),"",INDEX(البيانات!$A$4:$CP$484,ROWS($A$1:A310),7*(COLUMNS($H$12:H321)-1)+11))</f>
        <v>99.2</v>
      </c>
      <c r="I321" s="6">
        <f>IF(ROWS(G$12:G321)&gt;COUNTA(البيانات!$A$4:$A$484),"",INDEX(البيانات!$A$4:$CP$484,ROWS($A$1:B310),7*(COLUMNS($H$12:I321)-1)+11))</f>
        <v>97.4</v>
      </c>
      <c r="J321" s="6">
        <f>IF(ROWS(H$12:H321)&gt;COUNTA(البيانات!$A$4:$A$484),"",INDEX(البيانات!$A$4:$CP$484,ROWS($A$1:C310),7*(COLUMNS($H$12:J321)-1)+11))</f>
        <v>95.5</v>
      </c>
      <c r="K321" s="6">
        <f>IF(ROWS(I$12:I321)&gt;COUNTA(البيانات!$A$4:$A$484),"",INDEX(البيانات!$A$4:$CP$484,ROWS($A$1:D310),7*(COLUMNS($H$12:K321)-1)+11))</f>
        <v>0</v>
      </c>
      <c r="L321" s="6">
        <f>IF(ROWS(J$12:J321)&gt;COUNTA(البيانات!$A$4:$A$484),"",INDEX(البيانات!$A$4:$CP$484,ROWS($A$1:E310),7*(COLUMNS($H$12:L321)-1)+11))</f>
        <v>0</v>
      </c>
      <c r="M321" s="6">
        <f>IF(ROWS(K$12:K321)&gt;COUNTA(البيانات!$A$4:$A$484),"",INDEX(البيانات!$A$4:$CP$484,ROWS($A$1:F310),7*(COLUMNS($H$12:M321)-1)+11))</f>
        <v>0</v>
      </c>
      <c r="N321" s="6">
        <f>IF(ROWS(L$12:L321)&gt;COUNTA(البيانات!$A$4:$A$484),"",INDEX(البيانات!$A$4:$CP$484,ROWS($A$1:G310),7*(COLUMNS($H$12:N321)-1)+11))</f>
        <v>92.6</v>
      </c>
      <c r="O321" s="6">
        <f>IF(ROWS(M$12:M321)&gt;COUNTA(البيانات!$A$4:$A$484),"",INDEX(البيانات!$A$4:$CP$484,ROWS($A$1:H310),7*(COLUMNS($H$12:O321)-1)+11))</f>
        <v>0</v>
      </c>
      <c r="P321" s="6">
        <f>IF(ROWS(N$12:N321)&gt;COUNTA(البيانات!$A$4:$A$484),"",INDEX(البيانات!$A$4:$CP$484,ROWS($A$1:I310),7*(COLUMNS($H$12:P321)-1)+11))</f>
        <v>84</v>
      </c>
      <c r="Q321" s="6">
        <f>IF(ROWS(O$12:O321)&gt;COUNTA(البيانات!$A$4:$A$484),"",INDEX(البيانات!$A$4:$CP$484,ROWS($A$1:J310),7*(COLUMNS($H$12:Q321)-1)+11))</f>
        <v>98.1</v>
      </c>
      <c r="R321" s="6">
        <f>IF(ROWS(P$12:P321)&gt;COUNTA(البيانات!$A$4:$A$484),"",INDEX(البيانات!$A$4:$CP$484,ROWS($A$1:K310),7*(COLUMNS($H$12:R321)-1)+11))</f>
        <v>97.2</v>
      </c>
      <c r="S321" s="6">
        <f>IF(ROWS(Q$12:Q321)&gt;COUNTA(البيانات!$A$4:$A$484),"",INDEX(البيانات!$A$4:$CP$484,ROWS($A$1:L310),7*(COLUMNS($H$12:S321)-1)+11))</f>
        <v>93.8</v>
      </c>
      <c r="T321" s="5">
        <f>IF(ROWS(P$12:P321)&gt;COUNTA(البيانات!$A$4:$A$484),"",AVERAGE($H321:$S321))</f>
        <v>63.150000000000006</v>
      </c>
      <c r="U321" s="5" t="str">
        <f t="array" ref="U321">IF(ROWS($U$12:U321)&gt;$Y$11,"",INDEX($G$12:$G$492,SMALL(IF($G$12:$G$492&lt;&gt;"",IF(($T$12:$T$492&gt;=55)*($T$12:$T$492&lt;=60)+($T$12:$T$492&gt;=95)*($T$12:$T$492&lt;=100)=1,ROW($G$12:$G$492)-ROW($G$12)+1)),ROWS($U$12:U321))))</f>
        <v/>
      </c>
      <c r="V321" s="17" t="str">
        <f>IF(ROWS($V$12:V321)&gt;$Y$11,"",INDEX($T$12:$T$600,MATCH($U321,$G$12:$G$600,0)))</f>
        <v/>
      </c>
      <c r="W321" s="5"/>
    </row>
    <row r="322" spans="3:23" x14ac:dyDescent="0.35">
      <c r="C322" s="6" t="str">
        <f>IF(ROWS(B$12:B322)&gt;COUNTA(البيانات!A$4:A$484),"",INDEX(البيانات!$A$4:$CP$484,ROWS($A$1:A311),COLUMNS($B$12:B322)))</f>
        <v>مدرسة طة حسين</v>
      </c>
      <c r="D322" s="6" t="str">
        <f>IF(ROWS(C$12:C322)&gt;COUNTA(البيانات!B$4:B$484),"",INDEX(البيانات!$A$4:$CP$484,ROWS($A$1:B311),COLUMNS($B$12:C322)))</f>
        <v>علمي</v>
      </c>
      <c r="E322" s="6" t="str">
        <f>IF(ROWS(D$12:D322)&gt;COUNTA(البيانات!C$4:C$484),"",INDEX(البيانات!$A$4:$CP$484,ROWS($A$1:C311),COLUMNS($B$12:D322)))</f>
        <v>12 [علمي]/1</v>
      </c>
      <c r="F322" s="6" t="str">
        <f>IF(ROWS(E$12:E322)&gt;COUNTA(البيانات!D$4:D$484),"",INDEX(البيانات!$A$4:$CP$484,ROWS($A$1:D311),COLUMNS($B$12:E322)))</f>
        <v>20719885</v>
      </c>
      <c r="G322" s="6" t="str">
        <f>IF(ROWS(F$12:F322)&gt;COUNTA(البيانات!E$4:E$484),"",INDEX(البيانات!$A$4:$CP$484,ROWS($A$1:E311),COLUMNS($B$12:F322)))</f>
        <v>محمد يوسف 311</v>
      </c>
      <c r="H322" s="6">
        <f>IF(ROWS(F$12:F322)&gt;COUNTA(البيانات!$A$4:$A$484),"",INDEX(البيانات!$A$4:$CP$484,ROWS($A$1:A311),7*(COLUMNS($H$12:H322)-1)+11))</f>
        <v>97.8</v>
      </c>
      <c r="I322" s="6">
        <f>IF(ROWS(G$12:G322)&gt;COUNTA(البيانات!$A$4:$A$484),"",INDEX(البيانات!$A$4:$CP$484,ROWS($A$1:B311),7*(COLUMNS($H$12:I322)-1)+11))</f>
        <v>96.9</v>
      </c>
      <c r="J322" s="6">
        <f>IF(ROWS(H$12:H322)&gt;COUNTA(البيانات!$A$4:$A$484),"",INDEX(البيانات!$A$4:$CP$484,ROWS($A$1:C311),7*(COLUMNS($H$12:J322)-1)+11))</f>
        <v>91.1</v>
      </c>
      <c r="K322" s="6">
        <f>IF(ROWS(I$12:I322)&gt;COUNTA(البيانات!$A$4:$A$484),"",INDEX(البيانات!$A$4:$CP$484,ROWS($A$1:D311),7*(COLUMNS($H$12:K322)-1)+11))</f>
        <v>0</v>
      </c>
      <c r="L322" s="6">
        <f>IF(ROWS(J$12:J322)&gt;COUNTA(البيانات!$A$4:$A$484),"",INDEX(البيانات!$A$4:$CP$484,ROWS($A$1:E311),7*(COLUMNS($H$12:L322)-1)+11))</f>
        <v>0</v>
      </c>
      <c r="M322" s="6">
        <f>IF(ROWS(K$12:K322)&gt;COUNTA(البيانات!$A$4:$A$484),"",INDEX(البيانات!$A$4:$CP$484,ROWS($A$1:F311),7*(COLUMNS($H$12:M322)-1)+11))</f>
        <v>0</v>
      </c>
      <c r="N322" s="6">
        <f>IF(ROWS(L$12:L322)&gt;COUNTA(البيانات!$A$4:$A$484),"",INDEX(البيانات!$A$4:$CP$484,ROWS($A$1:G311),7*(COLUMNS($H$12:N322)-1)+11))</f>
        <v>84.1</v>
      </c>
      <c r="O322" s="6">
        <f>IF(ROWS(M$12:M322)&gt;COUNTA(البيانات!$A$4:$A$484),"",INDEX(البيانات!$A$4:$CP$484,ROWS($A$1:H311),7*(COLUMNS($H$12:O322)-1)+11))</f>
        <v>0</v>
      </c>
      <c r="P322" s="6">
        <f>IF(ROWS(N$12:N322)&gt;COUNTA(البيانات!$A$4:$A$484),"",INDEX(البيانات!$A$4:$CP$484,ROWS($A$1:I311),7*(COLUMNS($H$12:P322)-1)+11))</f>
        <v>81.2</v>
      </c>
      <c r="Q322" s="6">
        <f>IF(ROWS(O$12:O322)&gt;COUNTA(البيانات!$A$4:$A$484),"",INDEX(البيانات!$A$4:$CP$484,ROWS($A$1:J311),7*(COLUMNS($H$12:Q322)-1)+11))</f>
        <v>88.5</v>
      </c>
      <c r="R322" s="6">
        <f>IF(ROWS(P$12:P322)&gt;COUNTA(البيانات!$A$4:$A$484),"",INDEX(البيانات!$A$4:$CP$484,ROWS($A$1:K311),7*(COLUMNS($H$12:R322)-1)+11))</f>
        <v>92.8</v>
      </c>
      <c r="S322" s="6">
        <f>IF(ROWS(Q$12:Q322)&gt;COUNTA(البيانات!$A$4:$A$484),"",INDEX(البيانات!$A$4:$CP$484,ROWS($A$1:L311),7*(COLUMNS($H$12:S322)-1)+11))</f>
        <v>88.8</v>
      </c>
      <c r="T322" s="5">
        <f>IF(ROWS(P$12:P322)&gt;COUNTA(البيانات!$A$4:$A$484),"",AVERAGE($H322:$S322))</f>
        <v>60.099999999999987</v>
      </c>
      <c r="U322" s="5" t="str">
        <f t="array" ref="U322">IF(ROWS($U$12:U322)&gt;$Y$11,"",INDEX($G$12:$G$492,SMALL(IF($G$12:$G$492&lt;&gt;"",IF(($T$12:$T$492&gt;=55)*($T$12:$T$492&lt;=60)+($T$12:$T$492&gt;=95)*($T$12:$T$492&lt;=100)=1,ROW($G$12:$G$492)-ROW($G$12)+1)),ROWS($U$12:U322))))</f>
        <v/>
      </c>
      <c r="V322" s="17" t="str">
        <f>IF(ROWS($V$12:V322)&gt;$Y$11,"",INDEX($T$12:$T$600,MATCH($U322,$G$12:$G$600,0)))</f>
        <v/>
      </c>
      <c r="W322" s="5"/>
    </row>
    <row r="323" spans="3:23" x14ac:dyDescent="0.35">
      <c r="C323" s="6" t="str">
        <f>IF(ROWS(B$12:B323)&gt;COUNTA(البيانات!A$4:A$484),"",INDEX(البيانات!$A$4:$CP$484,ROWS($A$1:A312),COLUMNS($B$12:B323)))</f>
        <v>مدرسة طة حسين</v>
      </c>
      <c r="D323" s="6" t="str">
        <f>IF(ROWS(C$12:C323)&gt;COUNTA(البيانات!B$4:B$484),"",INDEX(البيانات!$A$4:$CP$484,ROWS($A$1:B312),COLUMNS($B$12:C323)))</f>
        <v>علمي</v>
      </c>
      <c r="E323" s="6" t="str">
        <f>IF(ROWS(D$12:D323)&gt;COUNTA(البيانات!C$4:C$484),"",INDEX(البيانات!$A$4:$CP$484,ROWS($A$1:C312),COLUMNS($B$12:D323)))</f>
        <v>12 [علمي]/1</v>
      </c>
      <c r="F323" s="6" t="str">
        <f>IF(ROWS(E$12:E323)&gt;COUNTA(البيانات!D$4:D$484),"",INDEX(البيانات!$A$4:$CP$484,ROWS($A$1:D312),COLUMNS($B$12:E323)))</f>
        <v>20721540</v>
      </c>
      <c r="G323" s="6" t="str">
        <f>IF(ROWS(F$12:F323)&gt;COUNTA(البيانات!E$4:E$484),"",INDEX(البيانات!$A$4:$CP$484,ROWS($A$1:E312),COLUMNS($B$12:F323)))</f>
        <v>محمد يوسف 312</v>
      </c>
      <c r="H323" s="6">
        <f>IF(ROWS(F$12:F323)&gt;COUNTA(البيانات!$A$4:$A$484),"",INDEX(البيانات!$A$4:$CP$484,ROWS($A$1:A312),7*(COLUMNS($H$12:H323)-1)+11))</f>
        <v>98.6</v>
      </c>
      <c r="I323" s="6">
        <f>IF(ROWS(G$12:G323)&gt;COUNTA(البيانات!$A$4:$A$484),"",INDEX(البيانات!$A$4:$CP$484,ROWS($A$1:B312),7*(COLUMNS($H$12:I323)-1)+11))</f>
        <v>99.3</v>
      </c>
      <c r="J323" s="6">
        <f>IF(ROWS(H$12:H323)&gt;COUNTA(البيانات!$A$4:$A$484),"",INDEX(البيانات!$A$4:$CP$484,ROWS($A$1:C312),7*(COLUMNS($H$12:J323)-1)+11))</f>
        <v>96.5</v>
      </c>
      <c r="K323" s="6">
        <f>IF(ROWS(I$12:I323)&gt;COUNTA(البيانات!$A$4:$A$484),"",INDEX(البيانات!$A$4:$CP$484,ROWS($A$1:D312),7*(COLUMNS($H$12:K323)-1)+11))</f>
        <v>0</v>
      </c>
      <c r="L323" s="6">
        <f>IF(ROWS(J$12:J323)&gt;COUNTA(البيانات!$A$4:$A$484),"",INDEX(البيانات!$A$4:$CP$484,ROWS($A$1:E312),7*(COLUMNS($H$12:L323)-1)+11))</f>
        <v>0</v>
      </c>
      <c r="M323" s="6">
        <f>IF(ROWS(K$12:K323)&gt;COUNTA(البيانات!$A$4:$A$484),"",INDEX(البيانات!$A$4:$CP$484,ROWS($A$1:F312),7*(COLUMNS($H$12:M323)-1)+11))</f>
        <v>0</v>
      </c>
      <c r="N323" s="6">
        <f>IF(ROWS(L$12:L323)&gt;COUNTA(البيانات!$A$4:$A$484),"",INDEX(البيانات!$A$4:$CP$484,ROWS($A$1:G312),7*(COLUMNS($H$12:N323)-1)+11))</f>
        <v>99.9</v>
      </c>
      <c r="O323" s="6">
        <f>IF(ROWS(M$12:M323)&gt;COUNTA(البيانات!$A$4:$A$484),"",INDEX(البيانات!$A$4:$CP$484,ROWS($A$1:H312),7*(COLUMNS($H$12:O323)-1)+11))</f>
        <v>0</v>
      </c>
      <c r="P323" s="6">
        <f>IF(ROWS(N$12:N323)&gt;COUNTA(البيانات!$A$4:$A$484),"",INDEX(البيانات!$A$4:$CP$484,ROWS($A$1:I312),7*(COLUMNS($H$12:P323)-1)+11))</f>
        <v>98.4</v>
      </c>
      <c r="Q323" s="6">
        <f>IF(ROWS(O$12:O323)&gt;COUNTA(البيانات!$A$4:$A$484),"",INDEX(البيانات!$A$4:$CP$484,ROWS($A$1:J312),7*(COLUMNS($H$12:Q323)-1)+11))</f>
        <v>100</v>
      </c>
      <c r="R323" s="6">
        <f>IF(ROWS(P$12:P323)&gt;COUNTA(البيانات!$A$4:$A$484),"",INDEX(البيانات!$A$4:$CP$484,ROWS($A$1:K312),7*(COLUMNS($H$12:R323)-1)+11))</f>
        <v>99.2</v>
      </c>
      <c r="S323" s="6">
        <f>IF(ROWS(Q$12:Q323)&gt;COUNTA(البيانات!$A$4:$A$484),"",INDEX(البيانات!$A$4:$CP$484,ROWS($A$1:L312),7*(COLUMNS($H$12:S323)-1)+11))</f>
        <v>99.5</v>
      </c>
      <c r="T323" s="5">
        <f>IF(ROWS(P$12:P323)&gt;COUNTA(البيانات!$A$4:$A$484),"",AVERAGE($H323:$S323))</f>
        <v>65.95</v>
      </c>
      <c r="U323" s="5" t="str">
        <f t="array" ref="U323">IF(ROWS($U$12:U323)&gt;$Y$11,"",INDEX($G$12:$G$492,SMALL(IF($G$12:$G$492&lt;&gt;"",IF(($T$12:$T$492&gt;=55)*($T$12:$T$492&lt;=60)+($T$12:$T$492&gt;=95)*($T$12:$T$492&lt;=100)=1,ROW($G$12:$G$492)-ROW($G$12)+1)),ROWS($U$12:U323))))</f>
        <v/>
      </c>
      <c r="V323" s="17" t="str">
        <f>IF(ROWS($V$12:V323)&gt;$Y$11,"",INDEX($T$12:$T$600,MATCH($U323,$G$12:$G$600,0)))</f>
        <v/>
      </c>
      <c r="W323" s="5"/>
    </row>
    <row r="324" spans="3:23" x14ac:dyDescent="0.35">
      <c r="C324" s="6" t="str">
        <f>IF(ROWS(B$12:B324)&gt;COUNTA(البيانات!A$4:A$484),"",INDEX(البيانات!$A$4:$CP$484,ROWS($A$1:A313),COLUMNS($B$12:B324)))</f>
        <v>مدرسة طة حسين</v>
      </c>
      <c r="D324" s="6" t="str">
        <f>IF(ROWS(C$12:C324)&gt;COUNTA(البيانات!B$4:B$484),"",INDEX(البيانات!$A$4:$CP$484,ROWS($A$1:B313),COLUMNS($B$12:C324)))</f>
        <v>علمي</v>
      </c>
      <c r="E324" s="6" t="str">
        <f>IF(ROWS(D$12:D324)&gt;COUNTA(البيانات!C$4:C$484),"",INDEX(البيانات!$A$4:$CP$484,ROWS($A$1:C313),COLUMNS($B$12:D324)))</f>
        <v>12 [علمي]/1</v>
      </c>
      <c r="F324" s="6" t="str">
        <f>IF(ROWS(E$12:E324)&gt;COUNTA(البيانات!D$4:D$484),"",INDEX(البيانات!$A$4:$CP$484,ROWS($A$1:D313),COLUMNS($B$12:E324)))</f>
        <v>21012413</v>
      </c>
      <c r="G324" s="6" t="str">
        <f>IF(ROWS(F$12:F324)&gt;COUNTA(البيانات!E$4:E$484),"",INDEX(البيانات!$A$4:$CP$484,ROWS($A$1:E313),COLUMNS($B$12:F324)))</f>
        <v>محمد يوسف 313</v>
      </c>
      <c r="H324" s="6">
        <f>IF(ROWS(F$12:F324)&gt;COUNTA(البيانات!$A$4:$A$484),"",INDEX(البيانات!$A$4:$CP$484,ROWS($A$1:A313),7*(COLUMNS($H$12:H324)-1)+11))</f>
        <v>90.2</v>
      </c>
      <c r="I324" s="6">
        <f>IF(ROWS(G$12:G324)&gt;COUNTA(البيانات!$A$4:$A$484),"",INDEX(البيانات!$A$4:$CP$484,ROWS($A$1:B313),7*(COLUMNS($H$12:I324)-1)+11))</f>
        <v>87.3</v>
      </c>
      <c r="J324" s="6">
        <f>IF(ROWS(H$12:H324)&gt;COUNTA(البيانات!$A$4:$A$484),"",INDEX(البيانات!$A$4:$CP$484,ROWS($A$1:C313),7*(COLUMNS($H$12:J324)-1)+11))</f>
        <v>77.5</v>
      </c>
      <c r="K324" s="6">
        <f>IF(ROWS(I$12:I324)&gt;COUNTA(البيانات!$A$4:$A$484),"",INDEX(البيانات!$A$4:$CP$484,ROWS($A$1:D313),7*(COLUMNS($H$12:K324)-1)+11))</f>
        <v>0</v>
      </c>
      <c r="L324" s="6">
        <f>IF(ROWS(J$12:J324)&gt;COUNTA(البيانات!$A$4:$A$484),"",INDEX(البيانات!$A$4:$CP$484,ROWS($A$1:E313),7*(COLUMNS($H$12:L324)-1)+11))</f>
        <v>0</v>
      </c>
      <c r="M324" s="6">
        <f>IF(ROWS(K$12:K324)&gt;COUNTA(البيانات!$A$4:$A$484),"",INDEX(البيانات!$A$4:$CP$484,ROWS($A$1:F313),7*(COLUMNS($H$12:M324)-1)+11))</f>
        <v>0</v>
      </c>
      <c r="N324" s="6">
        <f>IF(ROWS(L$12:L324)&gt;COUNTA(البيانات!$A$4:$A$484),"",INDEX(البيانات!$A$4:$CP$484,ROWS($A$1:G313),7*(COLUMNS($H$12:N324)-1)+11))</f>
        <v>66.599999999999994</v>
      </c>
      <c r="O324" s="6">
        <f>IF(ROWS(M$12:M324)&gt;COUNTA(البيانات!$A$4:$A$484),"",INDEX(البيانات!$A$4:$CP$484,ROWS($A$1:H313),7*(COLUMNS($H$12:O324)-1)+11))</f>
        <v>0</v>
      </c>
      <c r="P324" s="6">
        <f>IF(ROWS(N$12:N324)&gt;COUNTA(البيانات!$A$4:$A$484),"",INDEX(البيانات!$A$4:$CP$484,ROWS($A$1:I313),7*(COLUMNS($H$12:P324)-1)+11))</f>
        <v>61.5</v>
      </c>
      <c r="Q324" s="6">
        <f>IF(ROWS(O$12:O324)&gt;COUNTA(البيانات!$A$4:$A$484),"",INDEX(البيانات!$A$4:$CP$484,ROWS($A$1:J313),7*(COLUMNS($H$12:Q324)-1)+11))</f>
        <v>70.599999999999994</v>
      </c>
      <c r="R324" s="6">
        <f>IF(ROWS(P$12:P324)&gt;COUNTA(البيانات!$A$4:$A$484),"",INDEX(البيانات!$A$4:$CP$484,ROWS($A$1:K313),7*(COLUMNS($H$12:R324)-1)+11))</f>
        <v>66.2</v>
      </c>
      <c r="S324" s="6">
        <f>IF(ROWS(Q$12:Q324)&gt;COUNTA(البيانات!$A$4:$A$484),"",INDEX(البيانات!$A$4:$CP$484,ROWS($A$1:L313),7*(COLUMNS($H$12:S324)-1)+11))</f>
        <v>66.3</v>
      </c>
      <c r="T324" s="5">
        <f>IF(ROWS(P$12:P324)&gt;COUNTA(البيانات!$A$4:$A$484),"",AVERAGE($H324:$S324))</f>
        <v>48.85</v>
      </c>
      <c r="U324" s="5" t="str">
        <f t="array" ref="U324">IF(ROWS($U$12:U324)&gt;$Y$11,"",INDEX($G$12:$G$492,SMALL(IF($G$12:$G$492&lt;&gt;"",IF(($T$12:$T$492&gt;=55)*($T$12:$T$492&lt;=60)+($T$12:$T$492&gt;=95)*($T$12:$T$492&lt;=100)=1,ROW($G$12:$G$492)-ROW($G$12)+1)),ROWS($U$12:U324))))</f>
        <v/>
      </c>
      <c r="V324" s="17" t="str">
        <f>IF(ROWS($V$12:V324)&gt;$Y$11,"",INDEX($T$12:$T$600,MATCH($U324,$G$12:$G$600,0)))</f>
        <v/>
      </c>
      <c r="W324" s="5"/>
    </row>
    <row r="325" spans="3:23" x14ac:dyDescent="0.35">
      <c r="C325" s="6" t="str">
        <f>IF(ROWS(B$12:B325)&gt;COUNTA(البيانات!A$4:A$484),"",INDEX(البيانات!$A$4:$CP$484,ROWS($A$1:A314),COLUMNS($B$12:B325)))</f>
        <v>مدرسة طة حسين</v>
      </c>
      <c r="D325" s="6" t="str">
        <f>IF(ROWS(C$12:C325)&gt;COUNTA(البيانات!B$4:B$484),"",INDEX(البيانات!$A$4:$CP$484,ROWS($A$1:B314),COLUMNS($B$12:C325)))</f>
        <v>علمي</v>
      </c>
      <c r="E325" s="6" t="str">
        <f>IF(ROWS(D$12:D325)&gt;COUNTA(البيانات!C$4:C$484),"",INDEX(البيانات!$A$4:$CP$484,ROWS($A$1:C314),COLUMNS($B$12:D325)))</f>
        <v>12 [علمي]/1</v>
      </c>
      <c r="F325" s="6" t="str">
        <f>IF(ROWS(E$12:E325)&gt;COUNTA(البيانات!D$4:D$484),"",INDEX(البيانات!$A$4:$CP$484,ROWS($A$1:D314),COLUMNS($B$12:E325)))</f>
        <v>70172572</v>
      </c>
      <c r="G325" s="6" t="str">
        <f>IF(ROWS(F$12:F325)&gt;COUNTA(البيانات!E$4:E$484),"",INDEX(البيانات!$A$4:$CP$484,ROWS($A$1:E314),COLUMNS($B$12:F325)))</f>
        <v>محمد يوسف 314</v>
      </c>
      <c r="H325" s="6">
        <f>IF(ROWS(F$12:F325)&gt;COUNTA(البيانات!$A$4:$A$484),"",INDEX(البيانات!$A$4:$CP$484,ROWS($A$1:A314),7*(COLUMNS($H$12:H325)-1)+11))</f>
        <v>92.9</v>
      </c>
      <c r="I325" s="6">
        <f>IF(ROWS(G$12:G325)&gt;COUNTA(البيانات!$A$4:$A$484),"",INDEX(البيانات!$A$4:$CP$484,ROWS($A$1:B314),7*(COLUMNS($H$12:I325)-1)+11))</f>
        <v>92.5</v>
      </c>
      <c r="J325" s="6">
        <f>IF(ROWS(H$12:H325)&gt;COUNTA(البيانات!$A$4:$A$484),"",INDEX(البيانات!$A$4:$CP$484,ROWS($A$1:C314),7*(COLUMNS($H$12:J325)-1)+11))</f>
        <v>84.3</v>
      </c>
      <c r="K325" s="6">
        <f>IF(ROWS(I$12:I325)&gt;COUNTA(البيانات!$A$4:$A$484),"",INDEX(البيانات!$A$4:$CP$484,ROWS($A$1:D314),7*(COLUMNS($H$12:K325)-1)+11))</f>
        <v>0</v>
      </c>
      <c r="L325" s="6">
        <f>IF(ROWS(J$12:J325)&gt;COUNTA(البيانات!$A$4:$A$484),"",INDEX(البيانات!$A$4:$CP$484,ROWS($A$1:E314),7*(COLUMNS($H$12:L325)-1)+11))</f>
        <v>0</v>
      </c>
      <c r="M325" s="6">
        <f>IF(ROWS(K$12:K325)&gt;COUNTA(البيانات!$A$4:$A$484),"",INDEX(البيانات!$A$4:$CP$484,ROWS($A$1:F314),7*(COLUMNS($H$12:M325)-1)+11))</f>
        <v>0</v>
      </c>
      <c r="N325" s="6">
        <f>IF(ROWS(L$12:L325)&gt;COUNTA(البيانات!$A$4:$A$484),"",INDEX(البيانات!$A$4:$CP$484,ROWS($A$1:G314),7*(COLUMNS($H$12:N325)-1)+11))</f>
        <v>86.7</v>
      </c>
      <c r="O325" s="6">
        <f>IF(ROWS(M$12:M325)&gt;COUNTA(البيانات!$A$4:$A$484),"",INDEX(البيانات!$A$4:$CP$484,ROWS($A$1:H314),7*(COLUMNS($H$12:O325)-1)+11))</f>
        <v>0</v>
      </c>
      <c r="P325" s="6">
        <f>IF(ROWS(N$12:N325)&gt;COUNTA(البيانات!$A$4:$A$484),"",INDEX(البيانات!$A$4:$CP$484,ROWS($A$1:I314),7*(COLUMNS($H$12:P325)-1)+11))</f>
        <v>81.900000000000006</v>
      </c>
      <c r="Q325" s="6">
        <f>IF(ROWS(O$12:O325)&gt;COUNTA(البيانات!$A$4:$A$484),"",INDEX(البيانات!$A$4:$CP$484,ROWS($A$1:J314),7*(COLUMNS($H$12:Q325)-1)+11))</f>
        <v>91.5</v>
      </c>
      <c r="R325" s="6">
        <f>IF(ROWS(P$12:P325)&gt;COUNTA(البيانات!$A$4:$A$484),"",INDEX(البيانات!$A$4:$CP$484,ROWS($A$1:K314),7*(COLUMNS($H$12:R325)-1)+11))</f>
        <v>90.1</v>
      </c>
      <c r="S325" s="6">
        <f>IF(ROWS(Q$12:Q325)&gt;COUNTA(البيانات!$A$4:$A$484),"",INDEX(البيانات!$A$4:$CP$484,ROWS($A$1:L314),7*(COLUMNS($H$12:S325)-1)+11))</f>
        <v>89.3</v>
      </c>
      <c r="T325" s="5">
        <f>IF(ROWS(P$12:P325)&gt;COUNTA(البيانات!$A$4:$A$484),"",AVERAGE($H325:$S325))</f>
        <v>59.099999999999994</v>
      </c>
      <c r="U325" s="5" t="str">
        <f t="array" ref="U325">IF(ROWS($U$12:U325)&gt;$Y$11,"",INDEX($G$12:$G$492,SMALL(IF($G$12:$G$492&lt;&gt;"",IF(($T$12:$T$492&gt;=55)*($T$12:$T$492&lt;=60)+($T$12:$T$492&gt;=95)*($T$12:$T$492&lt;=100)=1,ROW($G$12:$G$492)-ROW($G$12)+1)),ROWS($U$12:U325))))</f>
        <v/>
      </c>
      <c r="V325" s="17" t="str">
        <f>IF(ROWS($V$12:V325)&gt;$Y$11,"",INDEX($T$12:$T$600,MATCH($U325,$G$12:$G$600,0)))</f>
        <v/>
      </c>
      <c r="W325" s="5"/>
    </row>
    <row r="326" spans="3:23" x14ac:dyDescent="0.35">
      <c r="C326" s="6" t="str">
        <f>IF(ROWS(B$12:B326)&gt;COUNTA(البيانات!A$4:A$484),"",INDEX(البيانات!$A$4:$CP$484,ROWS($A$1:A315),COLUMNS($B$12:B326)))</f>
        <v>مدرسة طة حسين</v>
      </c>
      <c r="D326" s="6" t="str">
        <f>IF(ROWS(C$12:C326)&gt;COUNTA(البيانات!B$4:B$484),"",INDEX(البيانات!$A$4:$CP$484,ROWS($A$1:B315),COLUMNS($B$12:C326)))</f>
        <v>علمي</v>
      </c>
      <c r="E326" s="6" t="str">
        <f>IF(ROWS(D$12:D326)&gt;COUNTA(البيانات!C$4:C$484),"",INDEX(البيانات!$A$4:$CP$484,ROWS($A$1:C315),COLUMNS($B$12:D326)))</f>
        <v>12 [علمي]/1</v>
      </c>
      <c r="F326" s="6" t="str">
        <f>IF(ROWS(E$12:E326)&gt;COUNTA(البيانات!D$4:D$484),"",INDEX(البيانات!$A$4:$CP$484,ROWS($A$1:D315),COLUMNS($B$12:E326)))</f>
        <v>20916405</v>
      </c>
      <c r="G326" s="6" t="str">
        <f>IF(ROWS(F$12:F326)&gt;COUNTA(البيانات!E$4:E$484),"",INDEX(البيانات!$A$4:$CP$484,ROWS($A$1:E315),COLUMNS($B$12:F326)))</f>
        <v>محمد يوسف 315</v>
      </c>
      <c r="H326" s="6">
        <f>IF(ROWS(F$12:F326)&gt;COUNTA(البيانات!$A$4:$A$484),"",INDEX(البيانات!$A$4:$CP$484,ROWS($A$1:A315),7*(COLUMNS($H$12:H326)-1)+11))</f>
        <v>85.4</v>
      </c>
      <c r="I326" s="6">
        <f>IF(ROWS(G$12:G326)&gt;COUNTA(البيانات!$A$4:$A$484),"",INDEX(البيانات!$A$4:$CP$484,ROWS($A$1:B315),7*(COLUMNS($H$12:I326)-1)+11))</f>
        <v>87.9</v>
      </c>
      <c r="J326" s="6">
        <f>IF(ROWS(H$12:H326)&gt;COUNTA(البيانات!$A$4:$A$484),"",INDEX(البيانات!$A$4:$CP$484,ROWS($A$1:C315),7*(COLUMNS($H$12:J326)-1)+11))</f>
        <v>91.8</v>
      </c>
      <c r="K326" s="6">
        <f>IF(ROWS(I$12:I326)&gt;COUNTA(البيانات!$A$4:$A$484),"",INDEX(البيانات!$A$4:$CP$484,ROWS($A$1:D315),7*(COLUMNS($H$12:K326)-1)+11))</f>
        <v>0</v>
      </c>
      <c r="L326" s="6">
        <f>IF(ROWS(J$12:J326)&gt;COUNTA(البيانات!$A$4:$A$484),"",INDEX(البيانات!$A$4:$CP$484,ROWS($A$1:E315),7*(COLUMNS($H$12:L326)-1)+11))</f>
        <v>0</v>
      </c>
      <c r="M326" s="6">
        <f>IF(ROWS(K$12:K326)&gt;COUNTA(البيانات!$A$4:$A$484),"",INDEX(البيانات!$A$4:$CP$484,ROWS($A$1:F315),7*(COLUMNS($H$12:M326)-1)+11))</f>
        <v>0</v>
      </c>
      <c r="N326" s="6">
        <f>IF(ROWS(L$12:L326)&gt;COUNTA(البيانات!$A$4:$A$484),"",INDEX(البيانات!$A$4:$CP$484,ROWS($A$1:G315),7*(COLUMNS($H$12:N326)-1)+11))</f>
        <v>77.400000000000006</v>
      </c>
      <c r="O326" s="6">
        <f>IF(ROWS(M$12:M326)&gt;COUNTA(البيانات!$A$4:$A$484),"",INDEX(البيانات!$A$4:$CP$484,ROWS($A$1:H315),7*(COLUMNS($H$12:O326)-1)+11))</f>
        <v>0</v>
      </c>
      <c r="P326" s="6">
        <f>IF(ROWS(N$12:N326)&gt;COUNTA(البيانات!$A$4:$A$484),"",INDEX(البيانات!$A$4:$CP$484,ROWS($A$1:I315),7*(COLUMNS($H$12:P326)-1)+11))</f>
        <v>75.099999999999994</v>
      </c>
      <c r="Q326" s="6">
        <f>IF(ROWS(O$12:O326)&gt;COUNTA(البيانات!$A$4:$A$484),"",INDEX(البيانات!$A$4:$CP$484,ROWS($A$1:J315),7*(COLUMNS($H$12:Q326)-1)+11))</f>
        <v>84.3</v>
      </c>
      <c r="R326" s="6">
        <f>IF(ROWS(P$12:P326)&gt;COUNTA(البيانات!$A$4:$A$484),"",INDEX(البيانات!$A$4:$CP$484,ROWS($A$1:K315),7*(COLUMNS($H$12:R326)-1)+11))</f>
        <v>86.9</v>
      </c>
      <c r="S326" s="6">
        <f>IF(ROWS(Q$12:Q326)&gt;COUNTA(البيانات!$A$4:$A$484),"",INDEX(البيانات!$A$4:$CP$484,ROWS($A$1:L315),7*(COLUMNS($H$12:S326)-1)+11))</f>
        <v>82</v>
      </c>
      <c r="T326" s="5">
        <f>IF(ROWS(P$12:P326)&gt;COUNTA(البيانات!$A$4:$A$484),"",AVERAGE($H326:$S326))</f>
        <v>55.900000000000006</v>
      </c>
      <c r="U326" s="5" t="str">
        <f t="array" ref="U326">IF(ROWS($U$12:U326)&gt;$Y$11,"",INDEX($G$12:$G$492,SMALL(IF($G$12:$G$492&lt;&gt;"",IF(($T$12:$T$492&gt;=55)*($T$12:$T$492&lt;=60)+($T$12:$T$492&gt;=95)*($T$12:$T$492&lt;=100)=1,ROW($G$12:$G$492)-ROW($G$12)+1)),ROWS($U$12:U326))))</f>
        <v/>
      </c>
      <c r="V326" s="17" t="str">
        <f>IF(ROWS($V$12:V326)&gt;$Y$11,"",INDEX($T$12:$T$600,MATCH($U326,$G$12:$G$600,0)))</f>
        <v/>
      </c>
      <c r="W326" s="5"/>
    </row>
    <row r="327" spans="3:23" x14ac:dyDescent="0.35">
      <c r="C327" s="6" t="str">
        <f>IF(ROWS(B$12:B327)&gt;COUNTA(البيانات!A$4:A$484),"",INDEX(البيانات!$A$4:$CP$484,ROWS($A$1:A316),COLUMNS($B$12:B327)))</f>
        <v>مدرسة طة حسين</v>
      </c>
      <c r="D327" s="6" t="str">
        <f>IF(ROWS(C$12:C327)&gt;COUNTA(البيانات!B$4:B$484),"",INDEX(البيانات!$A$4:$CP$484,ROWS($A$1:B316),COLUMNS($B$12:C327)))</f>
        <v>علمي</v>
      </c>
      <c r="E327" s="6" t="str">
        <f>IF(ROWS(D$12:D327)&gt;COUNTA(البيانات!C$4:C$484),"",INDEX(البيانات!$A$4:$CP$484,ROWS($A$1:C316),COLUMNS($B$12:D327)))</f>
        <v>12 [علمي]/1</v>
      </c>
      <c r="F327" s="6" t="str">
        <f>IF(ROWS(E$12:E327)&gt;COUNTA(البيانات!D$4:D$484),"",INDEX(البيانات!$A$4:$CP$484,ROWS($A$1:D316),COLUMNS($B$12:E327)))</f>
        <v>21102027</v>
      </c>
      <c r="G327" s="6" t="str">
        <f>IF(ROWS(F$12:F327)&gt;COUNTA(البيانات!E$4:E$484),"",INDEX(البيانات!$A$4:$CP$484,ROWS($A$1:E316),COLUMNS($B$12:F327)))</f>
        <v>محمد يوسف 316</v>
      </c>
      <c r="H327" s="6">
        <f>IF(ROWS(F$12:F327)&gt;COUNTA(البيانات!$A$4:$A$484),"",INDEX(البيانات!$A$4:$CP$484,ROWS($A$1:A316),7*(COLUMNS($H$12:H327)-1)+11))</f>
        <v>90</v>
      </c>
      <c r="I327" s="6">
        <f>IF(ROWS(G$12:G327)&gt;COUNTA(البيانات!$A$4:$A$484),"",INDEX(البيانات!$A$4:$CP$484,ROWS($A$1:B316),7*(COLUMNS($H$12:I327)-1)+11))</f>
        <v>89.6</v>
      </c>
      <c r="J327" s="6">
        <f>IF(ROWS(H$12:H327)&gt;COUNTA(البيانات!$A$4:$A$484),"",INDEX(البيانات!$A$4:$CP$484,ROWS($A$1:C316),7*(COLUMNS($H$12:J327)-1)+11))</f>
        <v>80.400000000000006</v>
      </c>
      <c r="K327" s="6">
        <f>IF(ROWS(I$12:I327)&gt;COUNTA(البيانات!$A$4:$A$484),"",INDEX(البيانات!$A$4:$CP$484,ROWS($A$1:D316),7*(COLUMNS($H$12:K327)-1)+11))</f>
        <v>0</v>
      </c>
      <c r="L327" s="6">
        <f>IF(ROWS(J$12:J327)&gt;COUNTA(البيانات!$A$4:$A$484),"",INDEX(البيانات!$A$4:$CP$484,ROWS($A$1:E316),7*(COLUMNS($H$12:L327)-1)+11))</f>
        <v>0</v>
      </c>
      <c r="M327" s="6">
        <f>IF(ROWS(K$12:K327)&gt;COUNTA(البيانات!$A$4:$A$484),"",INDEX(البيانات!$A$4:$CP$484,ROWS($A$1:F316),7*(COLUMNS($H$12:M327)-1)+11))</f>
        <v>0</v>
      </c>
      <c r="N327" s="6">
        <f>IF(ROWS(L$12:L327)&gt;COUNTA(البيانات!$A$4:$A$484),"",INDEX(البيانات!$A$4:$CP$484,ROWS($A$1:G316),7*(COLUMNS($H$12:N327)-1)+11))</f>
        <v>74.2</v>
      </c>
      <c r="O327" s="6">
        <f>IF(ROWS(M$12:M327)&gt;COUNTA(البيانات!$A$4:$A$484),"",INDEX(البيانات!$A$4:$CP$484,ROWS($A$1:H316),7*(COLUMNS($H$12:O327)-1)+11))</f>
        <v>0</v>
      </c>
      <c r="P327" s="6">
        <f>IF(ROWS(N$12:N327)&gt;COUNTA(البيانات!$A$4:$A$484),"",INDEX(البيانات!$A$4:$CP$484,ROWS($A$1:I316),7*(COLUMNS($H$12:P327)-1)+11))</f>
        <v>71.3</v>
      </c>
      <c r="Q327" s="6">
        <f>IF(ROWS(O$12:O327)&gt;COUNTA(البيانات!$A$4:$A$484),"",INDEX(البيانات!$A$4:$CP$484,ROWS($A$1:J316),7*(COLUMNS($H$12:Q327)-1)+11))</f>
        <v>81.2</v>
      </c>
      <c r="R327" s="6">
        <f>IF(ROWS(P$12:P327)&gt;COUNTA(البيانات!$A$4:$A$484),"",INDEX(البيانات!$A$4:$CP$484,ROWS($A$1:K316),7*(COLUMNS($H$12:R327)-1)+11))</f>
        <v>88.6</v>
      </c>
      <c r="S327" s="6">
        <f>IF(ROWS(Q$12:Q327)&gt;COUNTA(البيانات!$A$4:$A$484),"",INDEX(البيانات!$A$4:$CP$484,ROWS($A$1:L316),7*(COLUMNS($H$12:S327)-1)+11))</f>
        <v>81</v>
      </c>
      <c r="T327" s="5">
        <f>IF(ROWS(P$12:P327)&gt;COUNTA(البيانات!$A$4:$A$484),"",AVERAGE($H327:$S327))</f>
        <v>54.691666666666663</v>
      </c>
      <c r="U327" s="5" t="str">
        <f t="array" ref="U327">IF(ROWS($U$12:U327)&gt;$Y$11,"",INDEX($G$12:$G$492,SMALL(IF($G$12:$G$492&lt;&gt;"",IF(($T$12:$T$492&gt;=55)*($T$12:$T$492&lt;=60)+($T$12:$T$492&gt;=95)*($T$12:$T$492&lt;=100)=1,ROW($G$12:$G$492)-ROW($G$12)+1)),ROWS($U$12:U327))))</f>
        <v/>
      </c>
      <c r="V327" s="17" t="str">
        <f>IF(ROWS($V$12:V327)&gt;$Y$11,"",INDEX($T$12:$T$600,MATCH($U327,$G$12:$G$600,0)))</f>
        <v/>
      </c>
      <c r="W327" s="5"/>
    </row>
    <row r="328" spans="3:23" x14ac:dyDescent="0.35">
      <c r="C328" s="6" t="str">
        <f>IF(ROWS(B$12:B328)&gt;COUNTA(البيانات!A$4:A$484),"",INDEX(البيانات!$A$4:$CP$484,ROWS($A$1:A317),COLUMNS($B$12:B328)))</f>
        <v>مدرسة طة حسين</v>
      </c>
      <c r="D328" s="6" t="str">
        <f>IF(ROWS(C$12:C328)&gt;COUNTA(البيانات!B$4:B$484),"",INDEX(البيانات!$A$4:$CP$484,ROWS($A$1:B317),COLUMNS($B$12:C328)))</f>
        <v>علمي</v>
      </c>
      <c r="E328" s="6" t="str">
        <f>IF(ROWS(D$12:D328)&gt;COUNTA(البيانات!C$4:C$484),"",INDEX(البيانات!$A$4:$CP$484,ROWS($A$1:C317),COLUMNS($B$12:D328)))</f>
        <v>12 [علمي]/1</v>
      </c>
      <c r="F328" s="6" t="str">
        <f>IF(ROWS(E$12:E328)&gt;COUNTA(البيانات!D$4:D$484),"",INDEX(البيانات!$A$4:$CP$484,ROWS($A$1:D317),COLUMNS($B$12:E328)))</f>
        <v>21012415</v>
      </c>
      <c r="G328" s="6" t="str">
        <f>IF(ROWS(F$12:F328)&gt;COUNTA(البيانات!E$4:E$484),"",INDEX(البيانات!$A$4:$CP$484,ROWS($A$1:E317),COLUMNS($B$12:F328)))</f>
        <v>محمد يوسف 317</v>
      </c>
      <c r="H328" s="6">
        <f>IF(ROWS(F$12:F328)&gt;COUNTA(البيانات!$A$4:$A$484),"",INDEX(البيانات!$A$4:$CP$484,ROWS($A$1:A317),7*(COLUMNS($H$12:H328)-1)+11))</f>
        <v>98.8</v>
      </c>
      <c r="I328" s="6">
        <f>IF(ROWS(G$12:G328)&gt;COUNTA(البيانات!$A$4:$A$484),"",INDEX(البيانات!$A$4:$CP$484,ROWS($A$1:B317),7*(COLUMNS($H$12:I328)-1)+11))</f>
        <v>99.8</v>
      </c>
      <c r="J328" s="6">
        <f>IF(ROWS(H$12:H328)&gt;COUNTA(البيانات!$A$4:$A$484),"",INDEX(البيانات!$A$4:$CP$484,ROWS($A$1:C317),7*(COLUMNS($H$12:J328)-1)+11))</f>
        <v>97.8</v>
      </c>
      <c r="K328" s="6">
        <f>IF(ROWS(I$12:I328)&gt;COUNTA(البيانات!$A$4:$A$484),"",INDEX(البيانات!$A$4:$CP$484,ROWS($A$1:D317),7*(COLUMNS($H$12:K328)-1)+11))</f>
        <v>0</v>
      </c>
      <c r="L328" s="6">
        <f>IF(ROWS(J$12:J328)&gt;COUNTA(البيانات!$A$4:$A$484),"",INDEX(البيانات!$A$4:$CP$484,ROWS($A$1:E317),7*(COLUMNS($H$12:L328)-1)+11))</f>
        <v>0</v>
      </c>
      <c r="M328" s="6">
        <f>IF(ROWS(K$12:K328)&gt;COUNTA(البيانات!$A$4:$A$484),"",INDEX(البيانات!$A$4:$CP$484,ROWS($A$1:F317),7*(COLUMNS($H$12:M328)-1)+11))</f>
        <v>0</v>
      </c>
      <c r="N328" s="6">
        <f>IF(ROWS(L$12:L328)&gt;COUNTA(البيانات!$A$4:$A$484),"",INDEX(البيانات!$A$4:$CP$484,ROWS($A$1:G317),7*(COLUMNS($H$12:N328)-1)+11))</f>
        <v>98.5</v>
      </c>
      <c r="O328" s="6">
        <f>IF(ROWS(M$12:M328)&gt;COUNTA(البيانات!$A$4:$A$484),"",INDEX(البيانات!$A$4:$CP$484,ROWS($A$1:H317),7*(COLUMNS($H$12:O328)-1)+11))</f>
        <v>0</v>
      </c>
      <c r="P328" s="6">
        <f>IF(ROWS(N$12:N328)&gt;COUNTA(البيانات!$A$4:$A$484),"",INDEX(البيانات!$A$4:$CP$484,ROWS($A$1:I317),7*(COLUMNS($H$12:P328)-1)+11))</f>
        <v>94.7</v>
      </c>
      <c r="Q328" s="6">
        <f>IF(ROWS(O$12:O328)&gt;COUNTA(البيانات!$A$4:$A$484),"",INDEX(البيانات!$A$4:$CP$484,ROWS($A$1:J317),7*(COLUMNS($H$12:Q328)-1)+11))</f>
        <v>99.5</v>
      </c>
      <c r="R328" s="6">
        <f>IF(ROWS(P$12:P328)&gt;COUNTA(البيانات!$A$4:$A$484),"",INDEX(البيانات!$A$4:$CP$484,ROWS($A$1:K317),7*(COLUMNS($H$12:R328)-1)+11))</f>
        <v>98.5</v>
      </c>
      <c r="S328" s="6">
        <f>IF(ROWS(Q$12:Q328)&gt;COUNTA(البيانات!$A$4:$A$484),"",INDEX(البيانات!$A$4:$CP$484,ROWS($A$1:L317),7*(COLUMNS($H$12:S328)-1)+11))</f>
        <v>97.8</v>
      </c>
      <c r="T328" s="5">
        <f>IF(ROWS(P$12:P328)&gt;COUNTA(البيانات!$A$4:$A$484),"",AVERAGE($H328:$S328))</f>
        <v>65.449999999999989</v>
      </c>
      <c r="U328" s="5" t="str">
        <f t="array" ref="U328">IF(ROWS($U$12:U328)&gt;$Y$11,"",INDEX($G$12:$G$492,SMALL(IF($G$12:$G$492&lt;&gt;"",IF(($T$12:$T$492&gt;=55)*($T$12:$T$492&lt;=60)+($T$12:$T$492&gt;=95)*($T$12:$T$492&lt;=100)=1,ROW($G$12:$G$492)-ROW($G$12)+1)),ROWS($U$12:U328))))</f>
        <v/>
      </c>
      <c r="V328" s="17" t="str">
        <f>IF(ROWS($V$12:V328)&gt;$Y$11,"",INDEX($T$12:$T$600,MATCH($U328,$G$12:$G$600,0)))</f>
        <v/>
      </c>
      <c r="W328" s="5"/>
    </row>
    <row r="329" spans="3:23" x14ac:dyDescent="0.35">
      <c r="C329" s="6" t="str">
        <f>IF(ROWS(B$12:B329)&gt;COUNTA(البيانات!A$4:A$484),"",INDEX(البيانات!$A$4:$CP$484,ROWS($A$1:A318),COLUMNS($B$12:B329)))</f>
        <v>مدرسة طة حسين</v>
      </c>
      <c r="D329" s="6" t="str">
        <f>IF(ROWS(C$12:C329)&gt;COUNTA(البيانات!B$4:B$484),"",INDEX(البيانات!$A$4:$CP$484,ROWS($A$1:B318),COLUMNS($B$12:C329)))</f>
        <v>علمي</v>
      </c>
      <c r="E329" s="6" t="str">
        <f>IF(ROWS(D$12:D329)&gt;COUNTA(البيانات!C$4:C$484),"",INDEX(البيانات!$A$4:$CP$484,ROWS($A$1:C318),COLUMNS($B$12:D329)))</f>
        <v>12 [علمي]/1</v>
      </c>
      <c r="F329" s="6" t="str">
        <f>IF(ROWS(E$12:E329)&gt;COUNTA(البيانات!D$4:D$484),"",INDEX(البيانات!$A$4:$CP$484,ROWS($A$1:D318),COLUMNS($B$12:E329)))</f>
        <v>70137423</v>
      </c>
      <c r="G329" s="6" t="str">
        <f>IF(ROWS(F$12:F329)&gt;COUNTA(البيانات!E$4:E$484),"",INDEX(البيانات!$A$4:$CP$484,ROWS($A$1:E318),COLUMNS($B$12:F329)))</f>
        <v>محمد يوسف 318</v>
      </c>
      <c r="H329" s="6">
        <f>IF(ROWS(F$12:F329)&gt;COUNTA(البيانات!$A$4:$A$484),"",INDEX(البيانات!$A$4:$CP$484,ROWS($A$1:A318),7*(COLUMNS($H$12:H329)-1)+11))</f>
        <v>97.2</v>
      </c>
      <c r="I329" s="6">
        <f>IF(ROWS(G$12:G329)&gt;COUNTA(البيانات!$A$4:$A$484),"",INDEX(البيانات!$A$4:$CP$484,ROWS($A$1:B318),7*(COLUMNS($H$12:I329)-1)+11))</f>
        <v>98.6</v>
      </c>
      <c r="J329" s="6">
        <f>IF(ROWS(H$12:H329)&gt;COUNTA(البيانات!$A$4:$A$484),"",INDEX(البيانات!$A$4:$CP$484,ROWS($A$1:C318),7*(COLUMNS($H$12:J329)-1)+11))</f>
        <v>95.1</v>
      </c>
      <c r="K329" s="6">
        <f>IF(ROWS(I$12:I329)&gt;COUNTA(البيانات!$A$4:$A$484),"",INDEX(البيانات!$A$4:$CP$484,ROWS($A$1:D318),7*(COLUMNS($H$12:K329)-1)+11))</f>
        <v>0</v>
      </c>
      <c r="L329" s="6">
        <f>IF(ROWS(J$12:J329)&gt;COUNTA(البيانات!$A$4:$A$484),"",INDEX(البيانات!$A$4:$CP$484,ROWS($A$1:E318),7*(COLUMNS($H$12:L329)-1)+11))</f>
        <v>0</v>
      </c>
      <c r="M329" s="6">
        <f>IF(ROWS(K$12:K329)&gt;COUNTA(البيانات!$A$4:$A$484),"",INDEX(البيانات!$A$4:$CP$484,ROWS($A$1:F318),7*(COLUMNS($H$12:M329)-1)+11))</f>
        <v>0</v>
      </c>
      <c r="N329" s="6">
        <f>IF(ROWS(L$12:L329)&gt;COUNTA(البيانات!$A$4:$A$484),"",INDEX(البيانات!$A$4:$CP$484,ROWS($A$1:G318),7*(COLUMNS($H$12:N329)-1)+11))</f>
        <v>93</v>
      </c>
      <c r="O329" s="6">
        <f>IF(ROWS(M$12:M329)&gt;COUNTA(البيانات!$A$4:$A$484),"",INDEX(البيانات!$A$4:$CP$484,ROWS($A$1:H318),7*(COLUMNS($H$12:O329)-1)+11))</f>
        <v>0</v>
      </c>
      <c r="P329" s="6">
        <f>IF(ROWS(N$12:N329)&gt;COUNTA(البيانات!$A$4:$A$484),"",INDEX(البيانات!$A$4:$CP$484,ROWS($A$1:I318),7*(COLUMNS($H$12:P329)-1)+11))</f>
        <v>90.1</v>
      </c>
      <c r="Q329" s="6">
        <f>IF(ROWS(O$12:O329)&gt;COUNTA(البيانات!$A$4:$A$484),"",INDEX(البيانات!$A$4:$CP$484,ROWS($A$1:J318),7*(COLUMNS($H$12:Q329)-1)+11))</f>
        <v>97.9</v>
      </c>
      <c r="R329" s="6">
        <f>IF(ROWS(P$12:P329)&gt;COUNTA(البيانات!$A$4:$A$484),"",INDEX(البيانات!$A$4:$CP$484,ROWS($A$1:K318),7*(COLUMNS($H$12:R329)-1)+11))</f>
        <v>97.6</v>
      </c>
      <c r="S329" s="6">
        <f>IF(ROWS(Q$12:Q329)&gt;COUNTA(البيانات!$A$4:$A$484),"",INDEX(البيانات!$A$4:$CP$484,ROWS($A$1:L318),7*(COLUMNS($H$12:S329)-1)+11))</f>
        <v>93.4</v>
      </c>
      <c r="T329" s="5">
        <f>IF(ROWS(P$12:P329)&gt;COUNTA(البيانات!$A$4:$A$484),"",AVERAGE($H329:$S329))</f>
        <v>63.574999999999996</v>
      </c>
      <c r="U329" s="5" t="str">
        <f t="array" ref="U329">IF(ROWS($U$12:U329)&gt;$Y$11,"",INDEX($G$12:$G$492,SMALL(IF($G$12:$G$492&lt;&gt;"",IF(($T$12:$T$492&gt;=55)*($T$12:$T$492&lt;=60)+($T$12:$T$492&gt;=95)*($T$12:$T$492&lt;=100)=1,ROW($G$12:$G$492)-ROW($G$12)+1)),ROWS($U$12:U329))))</f>
        <v/>
      </c>
      <c r="V329" s="17" t="str">
        <f>IF(ROWS($V$12:V329)&gt;$Y$11,"",INDEX($T$12:$T$600,MATCH($U329,$G$12:$G$600,0)))</f>
        <v/>
      </c>
      <c r="W329" s="5"/>
    </row>
    <row r="330" spans="3:23" x14ac:dyDescent="0.35">
      <c r="C330" s="6" t="str">
        <f>IF(ROWS(B$12:B330)&gt;COUNTA(البيانات!A$4:A$484),"",INDEX(البيانات!$A$4:$CP$484,ROWS($A$1:A319),COLUMNS($B$12:B330)))</f>
        <v>مدرسة طة حسين</v>
      </c>
      <c r="D330" s="6" t="str">
        <f>IF(ROWS(C$12:C330)&gt;COUNTA(البيانات!B$4:B$484),"",INDEX(البيانات!$A$4:$CP$484,ROWS($A$1:B319),COLUMNS($B$12:C330)))</f>
        <v>علمي</v>
      </c>
      <c r="E330" s="6" t="str">
        <f>IF(ROWS(D$12:D330)&gt;COUNTA(البيانات!C$4:C$484),"",INDEX(البيانات!$A$4:$CP$484,ROWS($A$1:C319),COLUMNS($B$12:D330)))</f>
        <v>12 [علمي]/1</v>
      </c>
      <c r="F330" s="6" t="str">
        <f>IF(ROWS(E$12:E330)&gt;COUNTA(البيانات!D$4:D$484),"",INDEX(البيانات!$A$4:$CP$484,ROWS($A$1:D319),COLUMNS($B$12:E330)))</f>
        <v>20208018</v>
      </c>
      <c r="G330" s="6" t="str">
        <f>IF(ROWS(F$12:F330)&gt;COUNTA(البيانات!E$4:E$484),"",INDEX(البيانات!$A$4:$CP$484,ROWS($A$1:E319),COLUMNS($B$12:F330)))</f>
        <v>محمد يوسف 319</v>
      </c>
      <c r="H330" s="6">
        <f>IF(ROWS(F$12:F330)&gt;COUNTA(البيانات!$A$4:$A$484),"",INDEX(البيانات!$A$4:$CP$484,ROWS($A$1:A319),7*(COLUMNS($H$12:H330)-1)+11))</f>
        <v>91.8</v>
      </c>
      <c r="I330" s="6">
        <f>IF(ROWS(G$12:G330)&gt;COUNTA(البيانات!$A$4:$A$484),"",INDEX(البيانات!$A$4:$CP$484,ROWS($A$1:B319),7*(COLUMNS($H$12:I330)-1)+11))</f>
        <v>89</v>
      </c>
      <c r="J330" s="6">
        <f>IF(ROWS(H$12:H330)&gt;COUNTA(البيانات!$A$4:$A$484),"",INDEX(البيانات!$A$4:$CP$484,ROWS($A$1:C319),7*(COLUMNS($H$12:J330)-1)+11))</f>
        <v>78.900000000000006</v>
      </c>
      <c r="K330" s="6">
        <f>IF(ROWS(I$12:I330)&gt;COUNTA(البيانات!$A$4:$A$484),"",INDEX(البيانات!$A$4:$CP$484,ROWS($A$1:D319),7*(COLUMNS($H$12:K330)-1)+11))</f>
        <v>0</v>
      </c>
      <c r="L330" s="6">
        <f>IF(ROWS(J$12:J330)&gt;COUNTA(البيانات!$A$4:$A$484),"",INDEX(البيانات!$A$4:$CP$484,ROWS($A$1:E319),7*(COLUMNS($H$12:L330)-1)+11))</f>
        <v>0</v>
      </c>
      <c r="M330" s="6">
        <f>IF(ROWS(K$12:K330)&gt;COUNTA(البيانات!$A$4:$A$484),"",INDEX(البيانات!$A$4:$CP$484,ROWS($A$1:F319),7*(COLUMNS($H$12:M330)-1)+11))</f>
        <v>0</v>
      </c>
      <c r="N330" s="6">
        <f>IF(ROWS(L$12:L330)&gt;COUNTA(البيانات!$A$4:$A$484),"",INDEX(البيانات!$A$4:$CP$484,ROWS($A$1:G319),7*(COLUMNS($H$12:N330)-1)+11))</f>
        <v>86</v>
      </c>
      <c r="O330" s="6">
        <f>IF(ROWS(M$12:M330)&gt;COUNTA(البيانات!$A$4:$A$484),"",INDEX(البيانات!$A$4:$CP$484,ROWS($A$1:H319),7*(COLUMNS($H$12:O330)-1)+11))</f>
        <v>0</v>
      </c>
      <c r="P330" s="6">
        <f>IF(ROWS(N$12:N330)&gt;COUNTA(البيانات!$A$4:$A$484),"",INDEX(البيانات!$A$4:$CP$484,ROWS($A$1:I319),7*(COLUMNS($H$12:P330)-1)+11))</f>
        <v>77.8</v>
      </c>
      <c r="Q330" s="6">
        <f>IF(ROWS(O$12:O330)&gt;COUNTA(البيانات!$A$4:$A$484),"",INDEX(البيانات!$A$4:$CP$484,ROWS($A$1:J319),7*(COLUMNS($H$12:Q330)-1)+11))</f>
        <v>82.7</v>
      </c>
      <c r="R330" s="6">
        <f>IF(ROWS(P$12:P330)&gt;COUNTA(البيانات!$A$4:$A$484),"",INDEX(البيانات!$A$4:$CP$484,ROWS($A$1:K319),7*(COLUMNS($H$12:R330)-1)+11))</f>
        <v>88.9</v>
      </c>
      <c r="S330" s="6">
        <f>IF(ROWS(Q$12:Q330)&gt;COUNTA(البيانات!$A$4:$A$484),"",INDEX(البيانات!$A$4:$CP$484,ROWS($A$1:L319),7*(COLUMNS($H$12:S330)-1)+11))</f>
        <v>88.5</v>
      </c>
      <c r="T330" s="5">
        <f>IF(ROWS(P$12:P330)&gt;COUNTA(البيانات!$A$4:$A$484),"",AVERAGE($H330:$S330))</f>
        <v>56.966666666666669</v>
      </c>
      <c r="U330" s="5" t="str">
        <f t="array" ref="U330">IF(ROWS($U$12:U330)&gt;$Y$11,"",INDEX($G$12:$G$492,SMALL(IF($G$12:$G$492&lt;&gt;"",IF(($T$12:$T$492&gt;=55)*($T$12:$T$492&lt;=60)+($T$12:$T$492&gt;=95)*($T$12:$T$492&lt;=100)=1,ROW($G$12:$G$492)-ROW($G$12)+1)),ROWS($U$12:U330))))</f>
        <v/>
      </c>
      <c r="V330" s="17" t="str">
        <f>IF(ROWS($V$12:V330)&gt;$Y$11,"",INDEX($T$12:$T$600,MATCH($U330,$G$12:$G$600,0)))</f>
        <v/>
      </c>
      <c r="W330" s="5"/>
    </row>
    <row r="331" spans="3:23" x14ac:dyDescent="0.35">
      <c r="C331" s="6" t="str">
        <f>IF(ROWS(B$12:B331)&gt;COUNTA(البيانات!A$4:A$484),"",INDEX(البيانات!$A$4:$CP$484,ROWS($A$1:A320),COLUMNS($B$12:B331)))</f>
        <v>مدرسة طة حسين</v>
      </c>
      <c r="D331" s="6" t="str">
        <f>IF(ROWS(C$12:C331)&gt;COUNTA(البيانات!B$4:B$484),"",INDEX(البيانات!$A$4:$CP$484,ROWS($A$1:B320),COLUMNS($B$12:C331)))</f>
        <v>علمي</v>
      </c>
      <c r="E331" s="6" t="str">
        <f>IF(ROWS(D$12:D331)&gt;COUNTA(البيانات!C$4:C$484),"",INDEX(البيانات!$A$4:$CP$484,ROWS($A$1:C320),COLUMNS($B$12:D331)))</f>
        <v>12 [علمي]/1</v>
      </c>
      <c r="F331" s="6" t="str">
        <f>IF(ROWS(E$12:E331)&gt;COUNTA(البيانات!D$4:D$484),"",INDEX(البيانات!$A$4:$CP$484,ROWS($A$1:D320),COLUMNS($B$12:E331)))</f>
        <v>70171918</v>
      </c>
      <c r="G331" s="6" t="str">
        <f>IF(ROWS(F$12:F331)&gt;COUNTA(البيانات!E$4:E$484),"",INDEX(البيانات!$A$4:$CP$484,ROWS($A$1:E320),COLUMNS($B$12:F331)))</f>
        <v>محمد يوسف 320</v>
      </c>
      <c r="H331" s="6">
        <f>IF(ROWS(F$12:F331)&gt;COUNTA(البيانات!$A$4:$A$484),"",INDEX(البيانات!$A$4:$CP$484,ROWS($A$1:A320),7*(COLUMNS($H$12:H331)-1)+11))</f>
        <v>97.1</v>
      </c>
      <c r="I331" s="6">
        <f>IF(ROWS(G$12:G331)&gt;COUNTA(البيانات!$A$4:$A$484),"",INDEX(البيانات!$A$4:$CP$484,ROWS($A$1:B320),7*(COLUMNS($H$12:I331)-1)+11))</f>
        <v>96.6</v>
      </c>
      <c r="J331" s="6">
        <f>IF(ROWS(H$12:H331)&gt;COUNTA(البيانات!$A$4:$A$484),"",INDEX(البيانات!$A$4:$CP$484,ROWS($A$1:C320),7*(COLUMNS($H$12:J331)-1)+11))</f>
        <v>80.7</v>
      </c>
      <c r="K331" s="6">
        <f>IF(ROWS(I$12:I331)&gt;COUNTA(البيانات!$A$4:$A$484),"",INDEX(البيانات!$A$4:$CP$484,ROWS($A$1:D320),7*(COLUMNS($H$12:K331)-1)+11))</f>
        <v>0</v>
      </c>
      <c r="L331" s="6">
        <f>IF(ROWS(J$12:J331)&gt;COUNTA(البيانات!$A$4:$A$484),"",INDEX(البيانات!$A$4:$CP$484,ROWS($A$1:E320),7*(COLUMNS($H$12:L331)-1)+11))</f>
        <v>0</v>
      </c>
      <c r="M331" s="6">
        <f>IF(ROWS(K$12:K331)&gt;COUNTA(البيانات!$A$4:$A$484),"",INDEX(البيانات!$A$4:$CP$484,ROWS($A$1:F320),7*(COLUMNS($H$12:M331)-1)+11))</f>
        <v>0</v>
      </c>
      <c r="N331" s="6">
        <f>IF(ROWS(L$12:L331)&gt;COUNTA(البيانات!$A$4:$A$484),"",INDEX(البيانات!$A$4:$CP$484,ROWS($A$1:G320),7*(COLUMNS($H$12:N331)-1)+11))</f>
        <v>96.4</v>
      </c>
      <c r="O331" s="6">
        <f>IF(ROWS(M$12:M331)&gt;COUNTA(البيانات!$A$4:$A$484),"",INDEX(البيانات!$A$4:$CP$484,ROWS($A$1:H320),7*(COLUMNS($H$12:O331)-1)+11))</f>
        <v>0</v>
      </c>
      <c r="P331" s="6">
        <f>IF(ROWS(N$12:N331)&gt;COUNTA(البيانات!$A$4:$A$484),"",INDEX(البيانات!$A$4:$CP$484,ROWS($A$1:I320),7*(COLUMNS($H$12:P331)-1)+11))</f>
        <v>88</v>
      </c>
      <c r="Q331" s="6">
        <f>IF(ROWS(O$12:O331)&gt;COUNTA(البيانات!$A$4:$A$484),"",INDEX(البيانات!$A$4:$CP$484,ROWS($A$1:J320),7*(COLUMNS($H$12:Q331)-1)+11))</f>
        <v>93.9</v>
      </c>
      <c r="R331" s="6">
        <f>IF(ROWS(P$12:P331)&gt;COUNTA(البيانات!$A$4:$A$484),"",INDEX(البيانات!$A$4:$CP$484,ROWS($A$1:K320),7*(COLUMNS($H$12:R331)-1)+11))</f>
        <v>94.1</v>
      </c>
      <c r="S331" s="6">
        <f>IF(ROWS(Q$12:Q331)&gt;COUNTA(البيانات!$A$4:$A$484),"",INDEX(البيانات!$A$4:$CP$484,ROWS($A$1:L320),7*(COLUMNS($H$12:S331)-1)+11))</f>
        <v>93.7</v>
      </c>
      <c r="T331" s="5">
        <f>IF(ROWS(P$12:P331)&gt;COUNTA(البيانات!$A$4:$A$484),"",AVERAGE($H331:$S331))</f>
        <v>61.708333333333336</v>
      </c>
      <c r="U331" s="5" t="str">
        <f t="array" ref="U331">IF(ROWS($U$12:U331)&gt;$Y$11,"",INDEX($G$12:$G$492,SMALL(IF($G$12:$G$492&lt;&gt;"",IF(($T$12:$T$492&gt;=55)*($T$12:$T$492&lt;=60)+($T$12:$T$492&gt;=95)*($T$12:$T$492&lt;=100)=1,ROW($G$12:$G$492)-ROW($G$12)+1)),ROWS($U$12:U331))))</f>
        <v/>
      </c>
      <c r="V331" s="17" t="str">
        <f>IF(ROWS($V$12:V331)&gt;$Y$11,"",INDEX($T$12:$T$600,MATCH($U331,$G$12:$G$600,0)))</f>
        <v/>
      </c>
      <c r="W331" s="5"/>
    </row>
    <row r="332" spans="3:23" x14ac:dyDescent="0.35">
      <c r="C332" s="6" t="str">
        <f>IF(ROWS(B$12:B332)&gt;COUNTA(البيانات!A$4:A$484),"",INDEX(البيانات!$A$4:$CP$484,ROWS($A$1:A321),COLUMNS($B$12:B332)))</f>
        <v>مدرسة طة حسين</v>
      </c>
      <c r="D332" s="6" t="str">
        <f>IF(ROWS(C$12:C332)&gt;COUNTA(البيانات!B$4:B$484),"",INDEX(البيانات!$A$4:$CP$484,ROWS($A$1:B321),COLUMNS($B$12:C332)))</f>
        <v>علمي</v>
      </c>
      <c r="E332" s="6" t="str">
        <f>IF(ROWS(D$12:D332)&gt;COUNTA(البيانات!C$4:C$484),"",INDEX(البيانات!$A$4:$CP$484,ROWS($A$1:C321),COLUMNS($B$12:D332)))</f>
        <v>12 [علمي]/1</v>
      </c>
      <c r="F332" s="6" t="str">
        <f>IF(ROWS(E$12:E332)&gt;COUNTA(البيانات!D$4:D$484),"",INDEX(البيانات!$A$4:$CP$484,ROWS($A$1:D321),COLUMNS($B$12:E332)))</f>
        <v>20111761</v>
      </c>
      <c r="G332" s="6" t="str">
        <f>IF(ROWS(F$12:F332)&gt;COUNTA(البيانات!E$4:E$484),"",INDEX(البيانات!$A$4:$CP$484,ROWS($A$1:E321),COLUMNS($B$12:F332)))</f>
        <v>محمد يوسف 321</v>
      </c>
      <c r="H332" s="6">
        <f>IF(ROWS(F$12:F332)&gt;COUNTA(البيانات!$A$4:$A$484),"",INDEX(البيانات!$A$4:$CP$484,ROWS($A$1:A321),7*(COLUMNS($H$12:H332)-1)+11))</f>
        <v>98.9</v>
      </c>
      <c r="I332" s="6">
        <f>IF(ROWS(G$12:G332)&gt;COUNTA(البيانات!$A$4:$A$484),"",INDEX(البيانات!$A$4:$CP$484,ROWS($A$1:B321),7*(COLUMNS($H$12:I332)-1)+11))</f>
        <v>94.4</v>
      </c>
      <c r="J332" s="6">
        <f>IF(ROWS(H$12:H332)&gt;COUNTA(البيانات!$A$4:$A$484),"",INDEX(البيانات!$A$4:$CP$484,ROWS($A$1:C321),7*(COLUMNS($H$12:J332)-1)+11))</f>
        <v>92</v>
      </c>
      <c r="K332" s="6">
        <f>IF(ROWS(I$12:I332)&gt;COUNTA(البيانات!$A$4:$A$484),"",INDEX(البيانات!$A$4:$CP$484,ROWS($A$1:D321),7*(COLUMNS($H$12:K332)-1)+11))</f>
        <v>0</v>
      </c>
      <c r="L332" s="6">
        <f>IF(ROWS(J$12:J332)&gt;COUNTA(البيانات!$A$4:$A$484),"",INDEX(البيانات!$A$4:$CP$484,ROWS($A$1:E321),7*(COLUMNS($H$12:L332)-1)+11))</f>
        <v>0</v>
      </c>
      <c r="M332" s="6">
        <f>IF(ROWS(K$12:K332)&gt;COUNTA(البيانات!$A$4:$A$484),"",INDEX(البيانات!$A$4:$CP$484,ROWS($A$1:F321),7*(COLUMNS($H$12:M332)-1)+11))</f>
        <v>0</v>
      </c>
      <c r="N332" s="6">
        <f>IF(ROWS(L$12:L332)&gt;COUNTA(البيانات!$A$4:$A$484),"",INDEX(البيانات!$A$4:$CP$484,ROWS($A$1:G321),7*(COLUMNS($H$12:N332)-1)+11))</f>
        <v>86.5</v>
      </c>
      <c r="O332" s="6">
        <f>IF(ROWS(M$12:M332)&gt;COUNTA(البيانات!$A$4:$A$484),"",INDEX(البيانات!$A$4:$CP$484,ROWS($A$1:H321),7*(COLUMNS($H$12:O332)-1)+11))</f>
        <v>0</v>
      </c>
      <c r="P332" s="6">
        <f>IF(ROWS(N$12:N332)&gt;COUNTA(البيانات!$A$4:$A$484),"",INDEX(البيانات!$A$4:$CP$484,ROWS($A$1:I321),7*(COLUMNS($H$12:P332)-1)+11))</f>
        <v>81.8</v>
      </c>
      <c r="Q332" s="6">
        <f>IF(ROWS(O$12:O332)&gt;COUNTA(البيانات!$A$4:$A$484),"",INDEX(البيانات!$A$4:$CP$484,ROWS($A$1:J321),7*(COLUMNS($H$12:Q332)-1)+11))</f>
        <v>88.4</v>
      </c>
      <c r="R332" s="6">
        <f>IF(ROWS(P$12:P332)&gt;COUNTA(البيانات!$A$4:$A$484),"",INDEX(البيانات!$A$4:$CP$484,ROWS($A$1:K321),7*(COLUMNS($H$12:R332)-1)+11))</f>
        <v>92.8</v>
      </c>
      <c r="S332" s="6">
        <f>IF(ROWS(Q$12:Q332)&gt;COUNTA(البيانات!$A$4:$A$484),"",INDEX(البيانات!$A$4:$CP$484,ROWS($A$1:L321),7*(COLUMNS($H$12:S332)-1)+11))</f>
        <v>89.7</v>
      </c>
      <c r="T332" s="5">
        <f>IF(ROWS(P$12:P332)&gt;COUNTA(البيانات!$A$4:$A$484),"",AVERAGE($H332:$S332))</f>
        <v>60.375</v>
      </c>
      <c r="U332" s="5" t="str">
        <f t="array" ref="U332">IF(ROWS($U$12:U332)&gt;$Y$11,"",INDEX($G$12:$G$492,SMALL(IF($G$12:$G$492&lt;&gt;"",IF(($T$12:$T$492&gt;=55)*($T$12:$T$492&lt;=60)+($T$12:$T$492&gt;=95)*($T$12:$T$492&lt;=100)=1,ROW($G$12:$G$492)-ROW($G$12)+1)),ROWS($U$12:U332))))</f>
        <v/>
      </c>
      <c r="V332" s="17" t="str">
        <f>IF(ROWS($V$12:V332)&gt;$Y$11,"",INDEX($T$12:$T$600,MATCH($U332,$G$12:$G$600,0)))</f>
        <v/>
      </c>
      <c r="W332" s="5"/>
    </row>
    <row r="333" spans="3:23" x14ac:dyDescent="0.35">
      <c r="C333" s="6" t="str">
        <f>IF(ROWS(B$12:B333)&gt;COUNTA(البيانات!A$4:A$484),"",INDEX(البيانات!$A$4:$CP$484,ROWS($A$1:A322),COLUMNS($B$12:B333)))</f>
        <v>مدرسة طة حسين</v>
      </c>
      <c r="D333" s="6" t="str">
        <f>IF(ROWS(C$12:C333)&gt;COUNTA(البيانات!B$4:B$484),"",INDEX(البيانات!$A$4:$CP$484,ROWS($A$1:B322),COLUMNS($B$12:C333)))</f>
        <v>علمي</v>
      </c>
      <c r="E333" s="6" t="str">
        <f>IF(ROWS(D$12:D333)&gt;COUNTA(البيانات!C$4:C$484),"",INDEX(البيانات!$A$4:$CP$484,ROWS($A$1:C322),COLUMNS($B$12:D333)))</f>
        <v>12 [علمي]/1</v>
      </c>
      <c r="F333" s="6" t="str">
        <f>IF(ROWS(E$12:E333)&gt;COUNTA(البيانات!D$4:D$484),"",INDEX(البيانات!$A$4:$CP$484,ROWS($A$1:D322),COLUMNS($B$12:E333)))</f>
        <v>20111745</v>
      </c>
      <c r="G333" s="6" t="str">
        <f>IF(ROWS(F$12:F333)&gt;COUNTA(البيانات!E$4:E$484),"",INDEX(البيانات!$A$4:$CP$484,ROWS($A$1:E322),COLUMNS($B$12:F333)))</f>
        <v>محمد يوسف 322</v>
      </c>
      <c r="H333" s="6">
        <f>IF(ROWS(F$12:F333)&gt;COUNTA(البيانات!$A$4:$A$484),"",INDEX(البيانات!$A$4:$CP$484,ROWS($A$1:A322),7*(COLUMNS($H$12:H333)-1)+11))</f>
        <v>96.5</v>
      </c>
      <c r="I333" s="6">
        <f>IF(ROWS(G$12:G333)&gt;COUNTA(البيانات!$A$4:$A$484),"",INDEX(البيانات!$A$4:$CP$484,ROWS($A$1:B322),7*(COLUMNS($H$12:I333)-1)+11))</f>
        <v>93.5</v>
      </c>
      <c r="J333" s="6">
        <f>IF(ROWS(H$12:H333)&gt;COUNTA(البيانات!$A$4:$A$484),"",INDEX(البيانات!$A$4:$CP$484,ROWS($A$1:C322),7*(COLUMNS($H$12:J333)-1)+11))</f>
        <v>95</v>
      </c>
      <c r="K333" s="6">
        <f>IF(ROWS(I$12:I333)&gt;COUNTA(البيانات!$A$4:$A$484),"",INDEX(البيانات!$A$4:$CP$484,ROWS($A$1:D322),7*(COLUMNS($H$12:K333)-1)+11))</f>
        <v>0</v>
      </c>
      <c r="L333" s="6">
        <f>IF(ROWS(J$12:J333)&gt;COUNTA(البيانات!$A$4:$A$484),"",INDEX(البيانات!$A$4:$CP$484,ROWS($A$1:E322),7*(COLUMNS($H$12:L333)-1)+11))</f>
        <v>0</v>
      </c>
      <c r="M333" s="6">
        <f>IF(ROWS(K$12:K333)&gt;COUNTA(البيانات!$A$4:$A$484),"",INDEX(البيانات!$A$4:$CP$484,ROWS($A$1:F322),7*(COLUMNS($H$12:M333)-1)+11))</f>
        <v>0</v>
      </c>
      <c r="N333" s="6">
        <f>IF(ROWS(L$12:L333)&gt;COUNTA(البيانات!$A$4:$A$484),"",INDEX(البيانات!$A$4:$CP$484,ROWS($A$1:G322),7*(COLUMNS($H$12:N333)-1)+11))</f>
        <v>83.2</v>
      </c>
      <c r="O333" s="6">
        <f>IF(ROWS(M$12:M333)&gt;COUNTA(البيانات!$A$4:$A$484),"",INDEX(البيانات!$A$4:$CP$484,ROWS($A$1:H322),7*(COLUMNS($H$12:O333)-1)+11))</f>
        <v>0</v>
      </c>
      <c r="P333" s="6">
        <f>IF(ROWS(N$12:N333)&gt;COUNTA(البيانات!$A$4:$A$484),"",INDEX(البيانات!$A$4:$CP$484,ROWS($A$1:I322),7*(COLUMNS($H$12:P333)-1)+11))</f>
        <v>82.1</v>
      </c>
      <c r="Q333" s="6">
        <f>IF(ROWS(O$12:O333)&gt;COUNTA(البيانات!$A$4:$A$484),"",INDEX(البيانات!$A$4:$CP$484,ROWS($A$1:J322),7*(COLUMNS($H$12:Q333)-1)+11))</f>
        <v>91.9</v>
      </c>
      <c r="R333" s="6">
        <f>IF(ROWS(P$12:P333)&gt;COUNTA(البيانات!$A$4:$A$484),"",INDEX(البيانات!$A$4:$CP$484,ROWS($A$1:K322),7*(COLUMNS($H$12:R333)-1)+11))</f>
        <v>90.4</v>
      </c>
      <c r="S333" s="6">
        <f>IF(ROWS(Q$12:Q333)&gt;COUNTA(البيانات!$A$4:$A$484),"",INDEX(البيانات!$A$4:$CP$484,ROWS($A$1:L322),7*(COLUMNS($H$12:S333)-1)+11))</f>
        <v>85.2</v>
      </c>
      <c r="T333" s="5">
        <f>IF(ROWS(P$12:P333)&gt;COUNTA(البيانات!$A$4:$A$484),"",AVERAGE($H333:$S333))</f>
        <v>59.816666666666663</v>
      </c>
      <c r="U333" s="5" t="str">
        <f t="array" ref="U333">IF(ROWS($U$12:U333)&gt;$Y$11,"",INDEX($G$12:$G$492,SMALL(IF($G$12:$G$492&lt;&gt;"",IF(($T$12:$T$492&gt;=55)*($T$12:$T$492&lt;=60)+($T$12:$T$492&gt;=95)*($T$12:$T$492&lt;=100)=1,ROW($G$12:$G$492)-ROW($G$12)+1)),ROWS($U$12:U333))))</f>
        <v/>
      </c>
      <c r="V333" s="17" t="str">
        <f>IF(ROWS($V$12:V333)&gt;$Y$11,"",INDEX($T$12:$T$600,MATCH($U333,$G$12:$G$600,0)))</f>
        <v/>
      </c>
      <c r="W333" s="5"/>
    </row>
    <row r="334" spans="3:23" x14ac:dyDescent="0.35">
      <c r="C334" s="6" t="str">
        <f>IF(ROWS(B$12:B334)&gt;COUNTA(البيانات!A$4:A$484),"",INDEX(البيانات!$A$4:$CP$484,ROWS($A$1:A323),COLUMNS($B$12:B334)))</f>
        <v>مدرسة طة حسين</v>
      </c>
      <c r="D334" s="6" t="str">
        <f>IF(ROWS(C$12:C334)&gt;COUNTA(البيانات!B$4:B$484),"",INDEX(البيانات!$A$4:$CP$484,ROWS($A$1:B323),COLUMNS($B$12:C334)))</f>
        <v>علمي</v>
      </c>
      <c r="E334" s="6" t="str">
        <f>IF(ROWS(D$12:D334)&gt;COUNTA(البيانات!C$4:C$484),"",INDEX(البيانات!$A$4:$CP$484,ROWS($A$1:C323),COLUMNS($B$12:D334)))</f>
        <v>12 [علمي]/1</v>
      </c>
      <c r="F334" s="6" t="str">
        <f>IF(ROWS(E$12:E334)&gt;COUNTA(البيانات!D$4:D$484),"",INDEX(البيانات!$A$4:$CP$484,ROWS($A$1:D323),COLUMNS($B$12:E334)))</f>
        <v>20110757</v>
      </c>
      <c r="G334" s="6" t="str">
        <f>IF(ROWS(F$12:F334)&gt;COUNTA(البيانات!E$4:E$484),"",INDEX(البيانات!$A$4:$CP$484,ROWS($A$1:E323),COLUMNS($B$12:F334)))</f>
        <v>محمد يوسف 323</v>
      </c>
      <c r="H334" s="6">
        <f>IF(ROWS(F$12:F334)&gt;COUNTA(البيانات!$A$4:$A$484),"",INDEX(البيانات!$A$4:$CP$484,ROWS($A$1:A323),7*(COLUMNS($H$12:H334)-1)+11))</f>
        <v>95.6</v>
      </c>
      <c r="I334" s="6">
        <f>IF(ROWS(G$12:G334)&gt;COUNTA(البيانات!$A$4:$A$484),"",INDEX(البيانات!$A$4:$CP$484,ROWS($A$1:B323),7*(COLUMNS($H$12:I334)-1)+11))</f>
        <v>97.9</v>
      </c>
      <c r="J334" s="6">
        <f>IF(ROWS(H$12:H334)&gt;COUNTA(البيانات!$A$4:$A$484),"",INDEX(البيانات!$A$4:$CP$484,ROWS($A$1:C323),7*(COLUMNS($H$12:J334)-1)+11))</f>
        <v>94.5</v>
      </c>
      <c r="K334" s="6">
        <f>IF(ROWS(I$12:I334)&gt;COUNTA(البيانات!$A$4:$A$484),"",INDEX(البيانات!$A$4:$CP$484,ROWS($A$1:D323),7*(COLUMNS($H$12:K334)-1)+11))</f>
        <v>0</v>
      </c>
      <c r="L334" s="6">
        <f>IF(ROWS(J$12:J334)&gt;COUNTA(البيانات!$A$4:$A$484),"",INDEX(البيانات!$A$4:$CP$484,ROWS($A$1:E323),7*(COLUMNS($H$12:L334)-1)+11))</f>
        <v>0</v>
      </c>
      <c r="M334" s="6">
        <f>IF(ROWS(K$12:K334)&gt;COUNTA(البيانات!$A$4:$A$484),"",INDEX(البيانات!$A$4:$CP$484,ROWS($A$1:F323),7*(COLUMNS($H$12:M334)-1)+11))</f>
        <v>0</v>
      </c>
      <c r="N334" s="6">
        <f>IF(ROWS(L$12:L334)&gt;COUNTA(البيانات!$A$4:$A$484),"",INDEX(البيانات!$A$4:$CP$484,ROWS($A$1:G323),7*(COLUMNS($H$12:N334)-1)+11))</f>
        <v>92.2</v>
      </c>
      <c r="O334" s="6">
        <f>IF(ROWS(M$12:M334)&gt;COUNTA(البيانات!$A$4:$A$484),"",INDEX(البيانات!$A$4:$CP$484,ROWS($A$1:H323),7*(COLUMNS($H$12:O334)-1)+11))</f>
        <v>0</v>
      </c>
      <c r="P334" s="6">
        <f>IF(ROWS(N$12:N334)&gt;COUNTA(البيانات!$A$4:$A$484),"",INDEX(البيانات!$A$4:$CP$484,ROWS($A$1:I323),7*(COLUMNS($H$12:P334)-1)+11))</f>
        <v>86.4</v>
      </c>
      <c r="Q334" s="6">
        <f>IF(ROWS(O$12:O334)&gt;COUNTA(البيانات!$A$4:$A$484),"",INDEX(البيانات!$A$4:$CP$484,ROWS($A$1:J323),7*(COLUMNS($H$12:Q334)-1)+11))</f>
        <v>93.1</v>
      </c>
      <c r="R334" s="6">
        <f>IF(ROWS(P$12:P334)&gt;COUNTA(البيانات!$A$4:$A$484),"",INDEX(البيانات!$A$4:$CP$484,ROWS($A$1:K323),7*(COLUMNS($H$12:R334)-1)+11))</f>
        <v>90.7</v>
      </c>
      <c r="S334" s="6">
        <f>IF(ROWS(Q$12:Q334)&gt;COUNTA(البيانات!$A$4:$A$484),"",INDEX(البيانات!$A$4:$CP$484,ROWS($A$1:L323),7*(COLUMNS($H$12:S334)-1)+11))</f>
        <v>91.9</v>
      </c>
      <c r="T334" s="5">
        <f>IF(ROWS(P$12:P334)&gt;COUNTA(البيانات!$A$4:$A$484),"",AVERAGE($H334:$S334))</f>
        <v>61.858333333333341</v>
      </c>
      <c r="U334" s="5" t="str">
        <f t="array" ref="U334">IF(ROWS($U$12:U334)&gt;$Y$11,"",INDEX($G$12:$G$492,SMALL(IF($G$12:$G$492&lt;&gt;"",IF(($T$12:$T$492&gt;=55)*($T$12:$T$492&lt;=60)+($T$12:$T$492&gt;=95)*($T$12:$T$492&lt;=100)=1,ROW($G$12:$G$492)-ROW($G$12)+1)),ROWS($U$12:U334))))</f>
        <v/>
      </c>
      <c r="V334" s="17" t="str">
        <f>IF(ROWS($V$12:V334)&gt;$Y$11,"",INDEX($T$12:$T$600,MATCH($U334,$G$12:$G$600,0)))</f>
        <v/>
      </c>
      <c r="W334" s="5"/>
    </row>
    <row r="335" spans="3:23" x14ac:dyDescent="0.35">
      <c r="C335" s="6" t="str">
        <f>IF(ROWS(B$12:B335)&gt;COUNTA(البيانات!A$4:A$484),"",INDEX(البيانات!$A$4:$CP$484,ROWS($A$1:A324),COLUMNS($B$12:B335)))</f>
        <v>مدرسة طة حسين</v>
      </c>
      <c r="D335" s="6" t="str">
        <f>IF(ROWS(C$12:C335)&gt;COUNTA(البيانات!B$4:B$484),"",INDEX(البيانات!$A$4:$CP$484,ROWS($A$1:B324),COLUMNS($B$12:C335)))</f>
        <v>علمي</v>
      </c>
      <c r="E335" s="6" t="str">
        <f>IF(ROWS(D$12:D335)&gt;COUNTA(البيانات!C$4:C$484),"",INDEX(البيانات!$A$4:$CP$484,ROWS($A$1:C324),COLUMNS($B$12:D335)))</f>
        <v>12 [علمي]/1</v>
      </c>
      <c r="F335" s="6" t="str">
        <f>IF(ROWS(E$12:E335)&gt;COUNTA(البيانات!D$4:D$484),"",INDEX(البيانات!$A$4:$CP$484,ROWS($A$1:D324),COLUMNS($B$12:E335)))</f>
        <v>20916399</v>
      </c>
      <c r="G335" s="6" t="str">
        <f>IF(ROWS(F$12:F335)&gt;COUNTA(البيانات!E$4:E$484),"",INDEX(البيانات!$A$4:$CP$484,ROWS($A$1:E324),COLUMNS($B$12:F335)))</f>
        <v>محمد يوسف 324</v>
      </c>
      <c r="H335" s="6">
        <f>IF(ROWS(F$12:F335)&gt;COUNTA(البيانات!$A$4:$A$484),"",INDEX(البيانات!$A$4:$CP$484,ROWS($A$1:A324),7*(COLUMNS($H$12:H335)-1)+11))</f>
        <v>96.2</v>
      </c>
      <c r="I335" s="6">
        <f>IF(ROWS(G$12:G335)&gt;COUNTA(البيانات!$A$4:$A$484),"",INDEX(البيانات!$A$4:$CP$484,ROWS($A$1:B324),7*(COLUMNS($H$12:I335)-1)+11))</f>
        <v>97.7</v>
      </c>
      <c r="J335" s="6">
        <f>IF(ROWS(H$12:H335)&gt;COUNTA(البيانات!$A$4:$A$484),"",INDEX(البيانات!$A$4:$CP$484,ROWS($A$1:C324),7*(COLUMNS($H$12:J335)-1)+11))</f>
        <v>92.4</v>
      </c>
      <c r="K335" s="6">
        <f>IF(ROWS(I$12:I335)&gt;COUNTA(البيانات!$A$4:$A$484),"",INDEX(البيانات!$A$4:$CP$484,ROWS($A$1:D324),7*(COLUMNS($H$12:K335)-1)+11))</f>
        <v>0</v>
      </c>
      <c r="L335" s="6">
        <f>IF(ROWS(J$12:J335)&gt;COUNTA(البيانات!$A$4:$A$484),"",INDEX(البيانات!$A$4:$CP$484,ROWS($A$1:E324),7*(COLUMNS($H$12:L335)-1)+11))</f>
        <v>0</v>
      </c>
      <c r="M335" s="6">
        <f>IF(ROWS(K$12:K335)&gt;COUNTA(البيانات!$A$4:$A$484),"",INDEX(البيانات!$A$4:$CP$484,ROWS($A$1:F324),7*(COLUMNS($H$12:M335)-1)+11))</f>
        <v>0</v>
      </c>
      <c r="N335" s="6">
        <f>IF(ROWS(L$12:L335)&gt;COUNTA(البيانات!$A$4:$A$484),"",INDEX(البيانات!$A$4:$CP$484,ROWS($A$1:G324),7*(COLUMNS($H$12:N335)-1)+11))</f>
        <v>99.5</v>
      </c>
      <c r="O335" s="6">
        <f>IF(ROWS(M$12:M335)&gt;COUNTA(البيانات!$A$4:$A$484),"",INDEX(البيانات!$A$4:$CP$484,ROWS($A$1:H324),7*(COLUMNS($H$12:O335)-1)+11))</f>
        <v>0</v>
      </c>
      <c r="P335" s="6">
        <f>IF(ROWS(N$12:N335)&gt;COUNTA(البيانات!$A$4:$A$484),"",INDEX(البيانات!$A$4:$CP$484,ROWS($A$1:I324),7*(COLUMNS($H$12:P335)-1)+11))</f>
        <v>95.3</v>
      </c>
      <c r="Q335" s="6">
        <f>IF(ROWS(O$12:O335)&gt;COUNTA(البيانات!$A$4:$A$484),"",INDEX(البيانات!$A$4:$CP$484,ROWS($A$1:J324),7*(COLUMNS($H$12:Q335)-1)+11))</f>
        <v>99.4</v>
      </c>
      <c r="R335" s="6">
        <f>IF(ROWS(P$12:P335)&gt;COUNTA(البيانات!$A$4:$A$484),"",INDEX(البيانات!$A$4:$CP$484,ROWS($A$1:K324),7*(COLUMNS($H$12:R335)-1)+11))</f>
        <v>97.9</v>
      </c>
      <c r="S335" s="6">
        <f>IF(ROWS(Q$12:Q335)&gt;COUNTA(البيانات!$A$4:$A$484),"",INDEX(البيانات!$A$4:$CP$484,ROWS($A$1:L324),7*(COLUMNS($H$12:S335)-1)+11))</f>
        <v>99.3</v>
      </c>
      <c r="T335" s="5">
        <f>IF(ROWS(P$12:P335)&gt;COUNTA(البيانات!$A$4:$A$484),"",AVERAGE($H335:$S335))</f>
        <v>64.808333333333323</v>
      </c>
      <c r="U335" s="5" t="str">
        <f t="array" ref="U335">IF(ROWS($U$12:U335)&gt;$Y$11,"",INDEX($G$12:$G$492,SMALL(IF($G$12:$G$492&lt;&gt;"",IF(($T$12:$T$492&gt;=55)*($T$12:$T$492&lt;=60)+($T$12:$T$492&gt;=95)*($T$12:$T$492&lt;=100)=1,ROW($G$12:$G$492)-ROW($G$12)+1)),ROWS($U$12:U335))))</f>
        <v/>
      </c>
      <c r="V335" s="17" t="str">
        <f>IF(ROWS($V$12:V335)&gt;$Y$11,"",INDEX($T$12:$T$600,MATCH($U335,$G$12:$G$600,0)))</f>
        <v/>
      </c>
      <c r="W335" s="5"/>
    </row>
    <row r="336" spans="3:23" x14ac:dyDescent="0.35">
      <c r="C336" s="6" t="str">
        <f>IF(ROWS(B$12:B336)&gt;COUNTA(البيانات!A$4:A$484),"",INDEX(البيانات!$A$4:$CP$484,ROWS($A$1:A325),COLUMNS($B$12:B336)))</f>
        <v>مدرسة طة حسين</v>
      </c>
      <c r="D336" s="6" t="str">
        <f>IF(ROWS(C$12:C336)&gt;COUNTA(البيانات!B$4:B$484),"",INDEX(البيانات!$A$4:$CP$484,ROWS($A$1:B325),COLUMNS($B$12:C336)))</f>
        <v>علمي</v>
      </c>
      <c r="E336" s="6" t="str">
        <f>IF(ROWS(D$12:D336)&gt;COUNTA(البيانات!C$4:C$484),"",INDEX(البيانات!$A$4:$CP$484,ROWS($A$1:C325),COLUMNS($B$12:D336)))</f>
        <v>12 [علمي]/1</v>
      </c>
      <c r="F336" s="6" t="str">
        <f>IF(ROWS(E$12:E336)&gt;COUNTA(البيانات!D$4:D$484),"",INDEX(البيانات!$A$4:$CP$484,ROWS($A$1:D325),COLUMNS($B$12:E336)))</f>
        <v>21001170</v>
      </c>
      <c r="G336" s="6" t="str">
        <f>IF(ROWS(F$12:F336)&gt;COUNTA(البيانات!E$4:E$484),"",INDEX(البيانات!$A$4:$CP$484,ROWS($A$1:E325),COLUMNS($B$12:F336)))</f>
        <v>محمد يوسف 325</v>
      </c>
      <c r="H336" s="6">
        <f>IF(ROWS(F$12:F336)&gt;COUNTA(البيانات!$A$4:$A$484),"",INDEX(البيانات!$A$4:$CP$484,ROWS($A$1:A325),7*(COLUMNS($H$12:H336)-1)+11))</f>
        <v>90.4</v>
      </c>
      <c r="I336" s="6">
        <f>IF(ROWS(G$12:G336)&gt;COUNTA(البيانات!$A$4:$A$484),"",INDEX(البيانات!$A$4:$CP$484,ROWS($A$1:B325),7*(COLUMNS($H$12:I336)-1)+11))</f>
        <v>96.7</v>
      </c>
      <c r="J336" s="6">
        <f>IF(ROWS(H$12:H336)&gt;COUNTA(البيانات!$A$4:$A$484),"",INDEX(البيانات!$A$4:$CP$484,ROWS($A$1:C325),7*(COLUMNS($H$12:J336)-1)+11))</f>
        <v>95.4</v>
      </c>
      <c r="K336" s="6">
        <f>IF(ROWS(I$12:I336)&gt;COUNTA(البيانات!$A$4:$A$484),"",INDEX(البيانات!$A$4:$CP$484,ROWS($A$1:D325),7*(COLUMNS($H$12:K336)-1)+11))</f>
        <v>0</v>
      </c>
      <c r="L336" s="6">
        <f>IF(ROWS(J$12:J336)&gt;COUNTA(البيانات!$A$4:$A$484),"",INDEX(البيانات!$A$4:$CP$484,ROWS($A$1:E325),7*(COLUMNS($H$12:L336)-1)+11))</f>
        <v>0</v>
      </c>
      <c r="M336" s="6">
        <f>IF(ROWS(K$12:K336)&gt;COUNTA(البيانات!$A$4:$A$484),"",INDEX(البيانات!$A$4:$CP$484,ROWS($A$1:F325),7*(COLUMNS($H$12:M336)-1)+11))</f>
        <v>0</v>
      </c>
      <c r="N336" s="6">
        <f>IF(ROWS(L$12:L336)&gt;COUNTA(البيانات!$A$4:$A$484),"",INDEX(البيانات!$A$4:$CP$484,ROWS($A$1:G325),7*(COLUMNS($H$12:N336)-1)+11))</f>
        <v>99.2</v>
      </c>
      <c r="O336" s="6">
        <f>IF(ROWS(M$12:M336)&gt;COUNTA(البيانات!$A$4:$A$484),"",INDEX(البيانات!$A$4:$CP$484,ROWS($A$1:H325),7*(COLUMNS($H$12:O336)-1)+11))</f>
        <v>0</v>
      </c>
      <c r="P336" s="6">
        <f>IF(ROWS(N$12:N336)&gt;COUNTA(البيانات!$A$4:$A$484),"",INDEX(البيانات!$A$4:$CP$484,ROWS($A$1:I325),7*(COLUMNS($H$12:P336)-1)+11))</f>
        <v>93.3</v>
      </c>
      <c r="Q336" s="6">
        <f>IF(ROWS(O$12:O336)&gt;COUNTA(البيانات!$A$4:$A$484),"",INDEX(البيانات!$A$4:$CP$484,ROWS($A$1:J325),7*(COLUMNS($H$12:Q336)-1)+11))</f>
        <v>97.1</v>
      </c>
      <c r="R336" s="6">
        <f>IF(ROWS(P$12:P336)&gt;COUNTA(البيانات!$A$4:$A$484),"",INDEX(البيانات!$A$4:$CP$484,ROWS($A$1:K325),7*(COLUMNS($H$12:R336)-1)+11))</f>
        <v>94.7</v>
      </c>
      <c r="S336" s="6">
        <f>IF(ROWS(Q$12:Q336)&gt;COUNTA(البيانات!$A$4:$A$484),"",INDEX(البيانات!$A$4:$CP$484,ROWS($A$1:L325),7*(COLUMNS($H$12:S336)-1)+11))</f>
        <v>96.6</v>
      </c>
      <c r="T336" s="5">
        <f>IF(ROWS(P$12:P336)&gt;COUNTA(البيانات!$A$4:$A$484),"",AVERAGE($H336:$S336))</f>
        <v>63.616666666666674</v>
      </c>
      <c r="U336" s="5" t="str">
        <f t="array" ref="U336">IF(ROWS($U$12:U336)&gt;$Y$11,"",INDEX($G$12:$G$492,SMALL(IF($G$12:$G$492&lt;&gt;"",IF(($T$12:$T$492&gt;=55)*($T$12:$T$492&lt;=60)+($T$12:$T$492&gt;=95)*($T$12:$T$492&lt;=100)=1,ROW($G$12:$G$492)-ROW($G$12)+1)),ROWS($U$12:U336))))</f>
        <v/>
      </c>
      <c r="V336" s="17" t="str">
        <f>IF(ROWS($V$12:V336)&gt;$Y$11,"",INDEX($T$12:$T$600,MATCH($U336,$G$12:$G$600,0)))</f>
        <v/>
      </c>
      <c r="W336" s="5"/>
    </row>
    <row r="337" spans="3:23" x14ac:dyDescent="0.35">
      <c r="C337" s="6" t="str">
        <f>IF(ROWS(B$12:B337)&gt;COUNTA(البيانات!A$4:A$484),"",INDEX(البيانات!$A$4:$CP$484,ROWS($A$1:A326),COLUMNS($B$12:B337)))</f>
        <v>مدرسة طة حسين</v>
      </c>
      <c r="D337" s="6" t="str">
        <f>IF(ROWS(C$12:C337)&gt;COUNTA(البيانات!B$4:B$484),"",INDEX(البيانات!$A$4:$CP$484,ROWS($A$1:B326),COLUMNS($B$12:C337)))</f>
        <v>علمي</v>
      </c>
      <c r="E337" s="6" t="str">
        <f>IF(ROWS(D$12:D337)&gt;COUNTA(البيانات!C$4:C$484),"",INDEX(البيانات!$A$4:$CP$484,ROWS($A$1:C326),COLUMNS($B$12:D337)))</f>
        <v>12 [علمي]/1</v>
      </c>
      <c r="F337" s="6" t="str">
        <f>IF(ROWS(E$12:E337)&gt;COUNTA(البيانات!D$4:D$484),"",INDEX(البيانات!$A$4:$CP$484,ROWS($A$1:D326),COLUMNS($B$12:E337)))</f>
        <v>70178737</v>
      </c>
      <c r="G337" s="6" t="str">
        <f>IF(ROWS(F$12:F337)&gt;COUNTA(البيانات!E$4:E$484),"",INDEX(البيانات!$A$4:$CP$484,ROWS($A$1:E326),COLUMNS($B$12:F337)))</f>
        <v>محمد يوسف 326</v>
      </c>
      <c r="H337" s="6">
        <f>IF(ROWS(F$12:F337)&gt;COUNTA(البيانات!$A$4:$A$484),"",INDEX(البيانات!$A$4:$CP$484,ROWS($A$1:A326),7*(COLUMNS($H$12:H337)-1)+11))</f>
        <v>99</v>
      </c>
      <c r="I337" s="6">
        <f>IF(ROWS(G$12:G337)&gt;COUNTA(البيانات!$A$4:$A$484),"",INDEX(البيانات!$A$4:$CP$484,ROWS($A$1:B326),7*(COLUMNS($H$12:I337)-1)+11))</f>
        <v>96.9</v>
      </c>
      <c r="J337" s="6">
        <f>IF(ROWS(H$12:H337)&gt;COUNTA(البيانات!$A$4:$A$484),"",INDEX(البيانات!$A$4:$CP$484,ROWS($A$1:C326),7*(COLUMNS($H$12:J337)-1)+11))</f>
        <v>89.8</v>
      </c>
      <c r="K337" s="6">
        <f>IF(ROWS(I$12:I337)&gt;COUNTA(البيانات!$A$4:$A$484),"",INDEX(البيانات!$A$4:$CP$484,ROWS($A$1:D326),7*(COLUMNS($H$12:K337)-1)+11))</f>
        <v>0</v>
      </c>
      <c r="L337" s="6">
        <f>IF(ROWS(J$12:J337)&gt;COUNTA(البيانات!$A$4:$A$484),"",INDEX(البيانات!$A$4:$CP$484,ROWS($A$1:E326),7*(COLUMNS($H$12:L337)-1)+11))</f>
        <v>0</v>
      </c>
      <c r="M337" s="6">
        <f>IF(ROWS(K$12:K337)&gt;COUNTA(البيانات!$A$4:$A$484),"",INDEX(البيانات!$A$4:$CP$484,ROWS($A$1:F326),7*(COLUMNS($H$12:M337)-1)+11))</f>
        <v>0</v>
      </c>
      <c r="N337" s="6">
        <f>IF(ROWS(L$12:L337)&gt;COUNTA(البيانات!$A$4:$A$484),"",INDEX(البيانات!$A$4:$CP$484,ROWS($A$1:G326),7*(COLUMNS($H$12:N337)-1)+11))</f>
        <v>99.1</v>
      </c>
      <c r="O337" s="6">
        <f>IF(ROWS(M$12:M337)&gt;COUNTA(البيانات!$A$4:$A$484),"",INDEX(البيانات!$A$4:$CP$484,ROWS($A$1:H326),7*(COLUMNS($H$12:O337)-1)+11))</f>
        <v>0</v>
      </c>
      <c r="P337" s="6">
        <f>IF(ROWS(N$12:N337)&gt;COUNTA(البيانات!$A$4:$A$484),"",INDEX(البيانات!$A$4:$CP$484,ROWS($A$1:I326),7*(COLUMNS($H$12:P337)-1)+11))</f>
        <v>86.7</v>
      </c>
      <c r="Q337" s="6">
        <f>IF(ROWS(O$12:O337)&gt;COUNTA(البيانات!$A$4:$A$484),"",INDEX(البيانات!$A$4:$CP$484,ROWS($A$1:J326),7*(COLUMNS($H$12:Q337)-1)+11))</f>
        <v>97.6</v>
      </c>
      <c r="R337" s="6">
        <f>IF(ROWS(P$12:P337)&gt;COUNTA(البيانات!$A$4:$A$484),"",INDEX(البيانات!$A$4:$CP$484,ROWS($A$1:K326),7*(COLUMNS($H$12:R337)-1)+11))</f>
        <v>97.3</v>
      </c>
      <c r="S337" s="6">
        <f>IF(ROWS(Q$12:Q337)&gt;COUNTA(البيانات!$A$4:$A$484),"",INDEX(البيانات!$A$4:$CP$484,ROWS($A$1:L326),7*(COLUMNS($H$12:S337)-1)+11))</f>
        <v>94.9</v>
      </c>
      <c r="T337" s="5">
        <f>IF(ROWS(P$12:P337)&gt;COUNTA(البيانات!$A$4:$A$484),"",AVERAGE($H337:$S337))</f>
        <v>63.441666666666656</v>
      </c>
      <c r="U337" s="5" t="str">
        <f t="array" ref="U337">IF(ROWS($U$12:U337)&gt;$Y$11,"",INDEX($G$12:$G$492,SMALL(IF($G$12:$G$492&lt;&gt;"",IF(($T$12:$T$492&gt;=55)*($T$12:$T$492&lt;=60)+($T$12:$T$492&gt;=95)*($T$12:$T$492&lt;=100)=1,ROW($G$12:$G$492)-ROW($G$12)+1)),ROWS($U$12:U337))))</f>
        <v/>
      </c>
      <c r="V337" s="17" t="str">
        <f>IF(ROWS($V$12:V337)&gt;$Y$11,"",INDEX($T$12:$T$600,MATCH($U337,$G$12:$G$600,0)))</f>
        <v/>
      </c>
      <c r="W337" s="5"/>
    </row>
    <row r="338" spans="3:23" x14ac:dyDescent="0.35">
      <c r="C338" s="6" t="str">
        <f>IF(ROWS(B$12:B338)&gt;COUNTA(البيانات!A$4:A$484),"",INDEX(البيانات!$A$4:$CP$484,ROWS($A$1:A327),COLUMNS($B$12:B338)))</f>
        <v>مدرسة طة حسين</v>
      </c>
      <c r="D338" s="6" t="str">
        <f>IF(ROWS(C$12:C338)&gt;COUNTA(البيانات!B$4:B$484),"",INDEX(البيانات!$A$4:$CP$484,ROWS($A$1:B327),COLUMNS($B$12:C338)))</f>
        <v>علمي</v>
      </c>
      <c r="E338" s="6" t="str">
        <f>IF(ROWS(D$12:D338)&gt;COUNTA(البيانات!C$4:C$484),"",INDEX(البيانات!$A$4:$CP$484,ROWS($A$1:C327),COLUMNS($B$12:D338)))</f>
        <v>12 [علمي]/1</v>
      </c>
      <c r="F338" s="6" t="str">
        <f>IF(ROWS(E$12:E338)&gt;COUNTA(البيانات!D$4:D$484),"",INDEX(البيانات!$A$4:$CP$484,ROWS($A$1:D327),COLUMNS($B$12:E338)))</f>
        <v>20314585</v>
      </c>
      <c r="G338" s="6" t="str">
        <f>IF(ROWS(F$12:F338)&gt;COUNTA(البيانات!E$4:E$484),"",INDEX(البيانات!$A$4:$CP$484,ROWS($A$1:E327),COLUMNS($B$12:F338)))</f>
        <v>محمد يوسف 327</v>
      </c>
      <c r="H338" s="6">
        <f>IF(ROWS(F$12:F338)&gt;COUNTA(البيانات!$A$4:$A$484),"",INDEX(البيانات!$A$4:$CP$484,ROWS($A$1:A327),7*(COLUMNS($H$12:H338)-1)+11))</f>
        <v>91.4</v>
      </c>
      <c r="I338" s="6">
        <f>IF(ROWS(G$12:G338)&gt;COUNTA(البيانات!$A$4:$A$484),"",INDEX(البيانات!$A$4:$CP$484,ROWS($A$1:B327),7*(COLUMNS($H$12:I338)-1)+11))</f>
        <v>92</v>
      </c>
      <c r="J338" s="6">
        <f>IF(ROWS(H$12:H338)&gt;COUNTA(البيانات!$A$4:$A$484),"",INDEX(البيانات!$A$4:$CP$484,ROWS($A$1:C327),7*(COLUMNS($H$12:J338)-1)+11))</f>
        <v>86.8</v>
      </c>
      <c r="K338" s="6">
        <f>IF(ROWS(I$12:I338)&gt;COUNTA(البيانات!$A$4:$A$484),"",INDEX(البيانات!$A$4:$CP$484,ROWS($A$1:D327),7*(COLUMNS($H$12:K338)-1)+11))</f>
        <v>0</v>
      </c>
      <c r="L338" s="6">
        <f>IF(ROWS(J$12:J338)&gt;COUNTA(البيانات!$A$4:$A$484),"",INDEX(البيانات!$A$4:$CP$484,ROWS($A$1:E327),7*(COLUMNS($H$12:L338)-1)+11))</f>
        <v>0</v>
      </c>
      <c r="M338" s="6">
        <f>IF(ROWS(K$12:K338)&gt;COUNTA(البيانات!$A$4:$A$484),"",INDEX(البيانات!$A$4:$CP$484,ROWS($A$1:F327),7*(COLUMNS($H$12:M338)-1)+11))</f>
        <v>0</v>
      </c>
      <c r="N338" s="6">
        <f>IF(ROWS(L$12:L338)&gt;COUNTA(البيانات!$A$4:$A$484),"",INDEX(البيانات!$A$4:$CP$484,ROWS($A$1:G327),7*(COLUMNS($H$12:N338)-1)+11))</f>
        <v>74.900000000000006</v>
      </c>
      <c r="O338" s="6">
        <f>IF(ROWS(M$12:M338)&gt;COUNTA(البيانات!$A$4:$A$484),"",INDEX(البيانات!$A$4:$CP$484,ROWS($A$1:H327),7*(COLUMNS($H$12:O338)-1)+11))</f>
        <v>0</v>
      </c>
      <c r="P338" s="6">
        <f>IF(ROWS(N$12:N338)&gt;COUNTA(البيانات!$A$4:$A$484),"",INDEX(البيانات!$A$4:$CP$484,ROWS($A$1:I327),7*(COLUMNS($H$12:P338)-1)+11))</f>
        <v>70.8</v>
      </c>
      <c r="Q338" s="6">
        <f>IF(ROWS(O$12:O338)&gt;COUNTA(البيانات!$A$4:$A$484),"",INDEX(البيانات!$A$4:$CP$484,ROWS($A$1:J327),7*(COLUMNS($H$12:Q338)-1)+11))</f>
        <v>79</v>
      </c>
      <c r="R338" s="6">
        <f>IF(ROWS(P$12:P338)&gt;COUNTA(البيانات!$A$4:$A$484),"",INDEX(البيانات!$A$4:$CP$484,ROWS($A$1:K327),7*(COLUMNS($H$12:R338)-1)+11))</f>
        <v>79</v>
      </c>
      <c r="S338" s="6">
        <f>IF(ROWS(Q$12:Q338)&gt;COUNTA(البيانات!$A$4:$A$484),"",INDEX(البيانات!$A$4:$CP$484,ROWS($A$1:L327),7*(COLUMNS($H$12:S338)-1)+11))</f>
        <v>77.400000000000006</v>
      </c>
      <c r="T338" s="5">
        <f>IF(ROWS(P$12:P338)&gt;COUNTA(البيانات!$A$4:$A$484),"",AVERAGE($H338:$S338))</f>
        <v>54.275000000000006</v>
      </c>
      <c r="U338" s="5" t="str">
        <f t="array" ref="U338">IF(ROWS($U$12:U338)&gt;$Y$11,"",INDEX($G$12:$G$492,SMALL(IF($G$12:$G$492&lt;&gt;"",IF(($T$12:$T$492&gt;=55)*($T$12:$T$492&lt;=60)+($T$12:$T$492&gt;=95)*($T$12:$T$492&lt;=100)=1,ROW($G$12:$G$492)-ROW($G$12)+1)),ROWS($U$12:U338))))</f>
        <v/>
      </c>
      <c r="V338" s="17" t="str">
        <f>IF(ROWS($V$12:V338)&gt;$Y$11,"",INDEX($T$12:$T$600,MATCH($U338,$G$12:$G$600,0)))</f>
        <v/>
      </c>
      <c r="W338" s="5"/>
    </row>
    <row r="339" spans="3:23" x14ac:dyDescent="0.35">
      <c r="C339" s="6" t="str">
        <f>IF(ROWS(B$12:B339)&gt;COUNTA(البيانات!A$4:A$484),"",INDEX(البيانات!$A$4:$CP$484,ROWS($A$1:A328),COLUMNS($B$12:B339)))</f>
        <v>مدرسة طة حسين</v>
      </c>
      <c r="D339" s="6" t="str">
        <f>IF(ROWS(C$12:C339)&gt;COUNTA(البيانات!B$4:B$484),"",INDEX(البيانات!$A$4:$CP$484,ROWS($A$1:B328),COLUMNS($B$12:C339)))</f>
        <v>علمي</v>
      </c>
      <c r="E339" s="6" t="str">
        <f>IF(ROWS(D$12:D339)&gt;COUNTA(البيانات!C$4:C$484),"",INDEX(البيانات!$A$4:$CP$484,ROWS($A$1:C328),COLUMNS($B$12:D339)))</f>
        <v>12 [علمي]/1</v>
      </c>
      <c r="F339" s="6" t="str">
        <f>IF(ROWS(E$12:E339)&gt;COUNTA(البيانات!D$4:D$484),"",INDEX(البيانات!$A$4:$CP$484,ROWS($A$1:D328),COLUMNS($B$12:E339)))</f>
        <v>70178751</v>
      </c>
      <c r="G339" s="6" t="str">
        <f>IF(ROWS(F$12:F339)&gt;COUNTA(البيانات!E$4:E$484),"",INDEX(البيانات!$A$4:$CP$484,ROWS($A$1:E328),COLUMNS($B$12:F339)))</f>
        <v>محمد يوسف 328</v>
      </c>
      <c r="H339" s="6">
        <f>IF(ROWS(F$12:F339)&gt;COUNTA(البيانات!$A$4:$A$484),"",INDEX(البيانات!$A$4:$CP$484,ROWS($A$1:A328),7*(COLUMNS($H$12:H339)-1)+11))</f>
        <v>99.4</v>
      </c>
      <c r="I339" s="6">
        <f>IF(ROWS(G$12:G339)&gt;COUNTA(البيانات!$A$4:$A$484),"",INDEX(البيانات!$A$4:$CP$484,ROWS($A$1:B328),7*(COLUMNS($H$12:I339)-1)+11))</f>
        <v>97.9</v>
      </c>
      <c r="J339" s="6">
        <f>IF(ROWS(H$12:H339)&gt;COUNTA(البيانات!$A$4:$A$484),"",INDEX(البيانات!$A$4:$CP$484,ROWS($A$1:C328),7*(COLUMNS($H$12:J339)-1)+11))</f>
        <v>94.7</v>
      </c>
      <c r="K339" s="6">
        <f>IF(ROWS(I$12:I339)&gt;COUNTA(البيانات!$A$4:$A$484),"",INDEX(البيانات!$A$4:$CP$484,ROWS($A$1:D328),7*(COLUMNS($H$12:K339)-1)+11))</f>
        <v>0</v>
      </c>
      <c r="L339" s="6">
        <f>IF(ROWS(J$12:J339)&gt;COUNTA(البيانات!$A$4:$A$484),"",INDEX(البيانات!$A$4:$CP$484,ROWS($A$1:E328),7*(COLUMNS($H$12:L339)-1)+11))</f>
        <v>0</v>
      </c>
      <c r="M339" s="6">
        <f>IF(ROWS(K$12:K339)&gt;COUNTA(البيانات!$A$4:$A$484),"",INDEX(البيانات!$A$4:$CP$484,ROWS($A$1:F328),7*(COLUMNS($H$12:M339)-1)+11))</f>
        <v>0</v>
      </c>
      <c r="N339" s="6">
        <f>IF(ROWS(L$12:L339)&gt;COUNTA(البيانات!$A$4:$A$484),"",INDEX(البيانات!$A$4:$CP$484,ROWS($A$1:G328),7*(COLUMNS($H$12:N339)-1)+11))</f>
        <v>93.1</v>
      </c>
      <c r="O339" s="6">
        <f>IF(ROWS(M$12:M339)&gt;COUNTA(البيانات!$A$4:$A$484),"",INDEX(البيانات!$A$4:$CP$484,ROWS($A$1:H328),7*(COLUMNS($H$12:O339)-1)+11))</f>
        <v>0</v>
      </c>
      <c r="P339" s="6">
        <f>IF(ROWS(N$12:N339)&gt;COUNTA(البيانات!$A$4:$A$484),"",INDEX(البيانات!$A$4:$CP$484,ROWS($A$1:I328),7*(COLUMNS($H$12:P339)-1)+11))</f>
        <v>88.7</v>
      </c>
      <c r="Q339" s="6">
        <f>IF(ROWS(O$12:O339)&gt;COUNTA(البيانات!$A$4:$A$484),"",INDEX(البيانات!$A$4:$CP$484,ROWS($A$1:J328),7*(COLUMNS($H$12:Q339)-1)+11))</f>
        <v>96.1</v>
      </c>
      <c r="R339" s="6">
        <f>IF(ROWS(P$12:P339)&gt;COUNTA(البيانات!$A$4:$A$484),"",INDEX(البيانات!$A$4:$CP$484,ROWS($A$1:K328),7*(COLUMNS($H$12:R339)-1)+11))</f>
        <v>95.8</v>
      </c>
      <c r="S339" s="6">
        <f>IF(ROWS(Q$12:Q339)&gt;COUNTA(البيانات!$A$4:$A$484),"",INDEX(البيانات!$A$4:$CP$484,ROWS($A$1:L328),7*(COLUMNS($H$12:S339)-1)+11))</f>
        <v>97</v>
      </c>
      <c r="T339" s="5">
        <f>IF(ROWS(P$12:P339)&gt;COUNTA(البيانات!$A$4:$A$484),"",AVERAGE($H339:$S339))</f>
        <v>63.55833333333333</v>
      </c>
      <c r="U339" s="5" t="str">
        <f t="array" ref="U339">IF(ROWS($U$12:U339)&gt;$Y$11,"",INDEX($G$12:$G$492,SMALL(IF($G$12:$G$492&lt;&gt;"",IF(($T$12:$T$492&gt;=55)*($T$12:$T$492&lt;=60)+($T$12:$T$492&gt;=95)*($T$12:$T$492&lt;=100)=1,ROW($G$12:$G$492)-ROW($G$12)+1)),ROWS($U$12:U339))))</f>
        <v/>
      </c>
      <c r="V339" s="17" t="str">
        <f>IF(ROWS($V$12:V339)&gt;$Y$11,"",INDEX($T$12:$T$600,MATCH($U339,$G$12:$G$600,0)))</f>
        <v/>
      </c>
      <c r="W339" s="5"/>
    </row>
    <row r="340" spans="3:23" x14ac:dyDescent="0.35">
      <c r="C340" s="6" t="str">
        <f>IF(ROWS(B$12:B340)&gt;COUNTA(البيانات!A$4:A$484),"",INDEX(البيانات!$A$4:$CP$484,ROWS($A$1:A329),COLUMNS($B$12:B340)))</f>
        <v>مدرسة طة حسين</v>
      </c>
      <c r="D340" s="6" t="str">
        <f>IF(ROWS(C$12:C340)&gt;COUNTA(البيانات!B$4:B$484),"",INDEX(البيانات!$A$4:$CP$484,ROWS($A$1:B329),COLUMNS($B$12:C340)))</f>
        <v>علمي</v>
      </c>
      <c r="E340" s="6" t="str">
        <f>IF(ROWS(D$12:D340)&gt;COUNTA(البيانات!C$4:C$484),"",INDEX(البيانات!$A$4:$CP$484,ROWS($A$1:C329),COLUMNS($B$12:D340)))</f>
        <v>12 [علمي]/1</v>
      </c>
      <c r="F340" s="6" t="str">
        <f>IF(ROWS(E$12:E340)&gt;COUNTA(البيانات!D$4:D$484),"",INDEX(البيانات!$A$4:$CP$484,ROWS($A$1:D329),COLUMNS($B$12:E340)))</f>
        <v>70172645</v>
      </c>
      <c r="G340" s="6" t="str">
        <f>IF(ROWS(F$12:F340)&gt;COUNTA(البيانات!E$4:E$484),"",INDEX(البيانات!$A$4:$CP$484,ROWS($A$1:E329),COLUMNS($B$12:F340)))</f>
        <v>محمد يوسف 329</v>
      </c>
      <c r="H340" s="6">
        <f>IF(ROWS(F$12:F340)&gt;COUNTA(البيانات!$A$4:$A$484),"",INDEX(البيانات!$A$4:$CP$484,ROWS($A$1:A329),7*(COLUMNS($H$12:H340)-1)+11))</f>
        <v>96.8</v>
      </c>
      <c r="I340" s="6">
        <f>IF(ROWS(G$12:G340)&gt;COUNTA(البيانات!$A$4:$A$484),"",INDEX(البيانات!$A$4:$CP$484,ROWS($A$1:B329),7*(COLUMNS($H$12:I340)-1)+11))</f>
        <v>91.8</v>
      </c>
      <c r="J340" s="6">
        <f>IF(ROWS(H$12:H340)&gt;COUNTA(البيانات!$A$4:$A$484),"",INDEX(البيانات!$A$4:$CP$484,ROWS($A$1:C329),7*(COLUMNS($H$12:J340)-1)+11))</f>
        <v>81.400000000000006</v>
      </c>
      <c r="K340" s="6">
        <f>IF(ROWS(I$12:I340)&gt;COUNTA(البيانات!$A$4:$A$484),"",INDEX(البيانات!$A$4:$CP$484,ROWS($A$1:D329),7*(COLUMNS($H$12:K340)-1)+11))</f>
        <v>0</v>
      </c>
      <c r="L340" s="6">
        <f>IF(ROWS(J$12:J340)&gt;COUNTA(البيانات!$A$4:$A$484),"",INDEX(البيانات!$A$4:$CP$484,ROWS($A$1:E329),7*(COLUMNS($H$12:L340)-1)+11))</f>
        <v>0</v>
      </c>
      <c r="M340" s="6">
        <f>IF(ROWS(K$12:K340)&gt;COUNTA(البيانات!$A$4:$A$484),"",INDEX(البيانات!$A$4:$CP$484,ROWS($A$1:F329),7*(COLUMNS($H$12:M340)-1)+11))</f>
        <v>0</v>
      </c>
      <c r="N340" s="6">
        <f>IF(ROWS(L$12:L340)&gt;COUNTA(البيانات!$A$4:$A$484),"",INDEX(البيانات!$A$4:$CP$484,ROWS($A$1:G329),7*(COLUMNS($H$12:N340)-1)+11))</f>
        <v>80</v>
      </c>
      <c r="O340" s="6">
        <f>IF(ROWS(M$12:M340)&gt;COUNTA(البيانات!$A$4:$A$484),"",INDEX(البيانات!$A$4:$CP$484,ROWS($A$1:H329),7*(COLUMNS($H$12:O340)-1)+11))</f>
        <v>0</v>
      </c>
      <c r="P340" s="6">
        <f>IF(ROWS(N$12:N340)&gt;COUNTA(البيانات!$A$4:$A$484),"",INDEX(البيانات!$A$4:$CP$484,ROWS($A$1:I329),7*(COLUMNS($H$12:P340)-1)+11))</f>
        <v>76.599999999999994</v>
      </c>
      <c r="Q340" s="6">
        <f>IF(ROWS(O$12:O340)&gt;COUNTA(البيانات!$A$4:$A$484),"",INDEX(البيانات!$A$4:$CP$484,ROWS($A$1:J329),7*(COLUMNS($H$12:Q340)-1)+11))</f>
        <v>85.8</v>
      </c>
      <c r="R340" s="6">
        <f>IF(ROWS(P$12:P340)&gt;COUNTA(البيانات!$A$4:$A$484),"",INDEX(البيانات!$A$4:$CP$484,ROWS($A$1:K329),7*(COLUMNS($H$12:R340)-1)+11))</f>
        <v>81.2</v>
      </c>
      <c r="S340" s="6">
        <f>IF(ROWS(Q$12:Q340)&gt;COUNTA(البيانات!$A$4:$A$484),"",INDEX(البيانات!$A$4:$CP$484,ROWS($A$1:L329),7*(COLUMNS($H$12:S340)-1)+11))</f>
        <v>82.1</v>
      </c>
      <c r="T340" s="5">
        <f>IF(ROWS(P$12:P340)&gt;COUNTA(البيانات!$A$4:$A$484),"",AVERAGE($H340:$S340))</f>
        <v>56.308333333333337</v>
      </c>
      <c r="U340" s="5" t="str">
        <f t="array" ref="U340">IF(ROWS($U$12:U340)&gt;$Y$11,"",INDEX($G$12:$G$492,SMALL(IF($G$12:$G$492&lt;&gt;"",IF(($T$12:$T$492&gt;=55)*($T$12:$T$492&lt;=60)+($T$12:$T$492&gt;=95)*($T$12:$T$492&lt;=100)=1,ROW($G$12:$G$492)-ROW($G$12)+1)),ROWS($U$12:U340))))</f>
        <v/>
      </c>
      <c r="V340" s="17" t="str">
        <f>IF(ROWS($V$12:V340)&gt;$Y$11,"",INDEX($T$12:$T$600,MATCH($U340,$G$12:$G$600,0)))</f>
        <v/>
      </c>
      <c r="W340" s="5"/>
    </row>
    <row r="341" spans="3:23" x14ac:dyDescent="0.35">
      <c r="C341" s="6" t="str">
        <f>IF(ROWS(B$12:B341)&gt;COUNTA(البيانات!A$4:A$484),"",INDEX(البيانات!$A$4:$CP$484,ROWS($A$1:A330),COLUMNS($B$12:B341)))</f>
        <v>مدرسة طة حسين</v>
      </c>
      <c r="D341" s="6" t="str">
        <f>IF(ROWS(C$12:C341)&gt;COUNTA(البيانات!B$4:B$484),"",INDEX(البيانات!$A$4:$CP$484,ROWS($A$1:B330),COLUMNS($B$12:C341)))</f>
        <v>علمي</v>
      </c>
      <c r="E341" s="6" t="str">
        <f>IF(ROWS(D$12:D341)&gt;COUNTA(البيانات!C$4:C$484),"",INDEX(البيانات!$A$4:$CP$484,ROWS($A$1:C330),COLUMNS($B$12:D341)))</f>
        <v>12 [علمي]/1</v>
      </c>
      <c r="F341" s="6" t="str">
        <f>IF(ROWS(E$12:E341)&gt;COUNTA(البيانات!D$4:D$484),"",INDEX(البيانات!$A$4:$CP$484,ROWS($A$1:D330),COLUMNS($B$12:E341)))</f>
        <v>70172683</v>
      </c>
      <c r="G341" s="6" t="str">
        <f>IF(ROWS(F$12:F341)&gt;COUNTA(البيانات!E$4:E$484),"",INDEX(البيانات!$A$4:$CP$484,ROWS($A$1:E330),COLUMNS($B$12:F341)))</f>
        <v>محمد يوسف 330</v>
      </c>
      <c r="H341" s="6">
        <f>IF(ROWS(F$12:F341)&gt;COUNTA(البيانات!$A$4:$A$484),"",INDEX(البيانات!$A$4:$CP$484,ROWS($A$1:A330),7*(COLUMNS($H$12:H341)-1)+11))</f>
        <v>99.3</v>
      </c>
      <c r="I341" s="6">
        <f>IF(ROWS(G$12:G341)&gt;COUNTA(البيانات!$A$4:$A$484),"",INDEX(البيانات!$A$4:$CP$484,ROWS($A$1:B330),7*(COLUMNS($H$12:I341)-1)+11))</f>
        <v>98.6</v>
      </c>
      <c r="J341" s="6">
        <f>IF(ROWS(H$12:H341)&gt;COUNTA(البيانات!$A$4:$A$484),"",INDEX(البيانات!$A$4:$CP$484,ROWS($A$1:C330),7*(COLUMNS($H$12:J341)-1)+11))</f>
        <v>95</v>
      </c>
      <c r="K341" s="6">
        <f>IF(ROWS(I$12:I341)&gt;COUNTA(البيانات!$A$4:$A$484),"",INDEX(البيانات!$A$4:$CP$484,ROWS($A$1:D330),7*(COLUMNS($H$12:K341)-1)+11))</f>
        <v>0</v>
      </c>
      <c r="L341" s="6">
        <f>IF(ROWS(J$12:J341)&gt;COUNTA(البيانات!$A$4:$A$484),"",INDEX(البيانات!$A$4:$CP$484,ROWS($A$1:E330),7*(COLUMNS($H$12:L341)-1)+11))</f>
        <v>0</v>
      </c>
      <c r="M341" s="6">
        <f>IF(ROWS(K$12:K341)&gt;COUNTA(البيانات!$A$4:$A$484),"",INDEX(البيانات!$A$4:$CP$484,ROWS($A$1:F330),7*(COLUMNS($H$12:M341)-1)+11))</f>
        <v>0</v>
      </c>
      <c r="N341" s="6">
        <f>IF(ROWS(L$12:L341)&gt;COUNTA(البيانات!$A$4:$A$484),"",INDEX(البيانات!$A$4:$CP$484,ROWS($A$1:G330),7*(COLUMNS($H$12:N341)-1)+11))</f>
        <v>97.5</v>
      </c>
      <c r="O341" s="6">
        <f>IF(ROWS(M$12:M341)&gt;COUNTA(البيانات!$A$4:$A$484),"",INDEX(البيانات!$A$4:$CP$484,ROWS($A$1:H330),7*(COLUMNS($H$12:O341)-1)+11))</f>
        <v>0</v>
      </c>
      <c r="P341" s="6">
        <f>IF(ROWS(N$12:N341)&gt;COUNTA(البيانات!$A$4:$A$484),"",INDEX(البيانات!$A$4:$CP$484,ROWS($A$1:I330),7*(COLUMNS($H$12:P341)-1)+11))</f>
        <v>90.1</v>
      </c>
      <c r="Q341" s="6">
        <f>IF(ROWS(O$12:O341)&gt;COUNTA(البيانات!$A$4:$A$484),"",INDEX(البيانات!$A$4:$CP$484,ROWS($A$1:J330),7*(COLUMNS($H$12:Q341)-1)+11))</f>
        <v>97.6</v>
      </c>
      <c r="R341" s="6">
        <f>IF(ROWS(P$12:P341)&gt;COUNTA(البيانات!$A$4:$A$484),"",INDEX(البيانات!$A$4:$CP$484,ROWS($A$1:K330),7*(COLUMNS($H$12:R341)-1)+11))</f>
        <v>97.7</v>
      </c>
      <c r="S341" s="6">
        <f>IF(ROWS(Q$12:Q341)&gt;COUNTA(البيانات!$A$4:$A$484),"",INDEX(البيانات!$A$4:$CP$484,ROWS($A$1:L330),7*(COLUMNS($H$12:S341)-1)+11))</f>
        <v>99</v>
      </c>
      <c r="T341" s="5">
        <f>IF(ROWS(P$12:P341)&gt;COUNTA(البيانات!$A$4:$A$484),"",AVERAGE($H341:$S341))</f>
        <v>64.566666666666677</v>
      </c>
      <c r="U341" s="5" t="str">
        <f t="array" ref="U341">IF(ROWS($U$12:U341)&gt;$Y$11,"",INDEX($G$12:$G$492,SMALL(IF($G$12:$G$492&lt;&gt;"",IF(($T$12:$T$492&gt;=55)*($T$12:$T$492&lt;=60)+($T$12:$T$492&gt;=95)*($T$12:$T$492&lt;=100)=1,ROW($G$12:$G$492)-ROW($G$12)+1)),ROWS($U$12:U341))))</f>
        <v/>
      </c>
      <c r="V341" s="17" t="str">
        <f>IF(ROWS($V$12:V341)&gt;$Y$11,"",INDEX($T$12:$T$600,MATCH($U341,$G$12:$G$600,0)))</f>
        <v/>
      </c>
      <c r="W341" s="5"/>
    </row>
    <row r="342" spans="3:23" x14ac:dyDescent="0.35">
      <c r="C342" s="6" t="str">
        <f>IF(ROWS(B$12:B342)&gt;COUNTA(البيانات!A$4:A$484),"",INDEX(البيانات!$A$4:$CP$484,ROWS($A$1:A331),COLUMNS($B$12:B342)))</f>
        <v>مدرسة طة حسين</v>
      </c>
      <c r="D342" s="6" t="str">
        <f>IF(ROWS(C$12:C342)&gt;COUNTA(البيانات!B$4:B$484),"",INDEX(البيانات!$A$4:$CP$484,ROWS($A$1:B331),COLUMNS($B$12:C342)))</f>
        <v>علمي</v>
      </c>
      <c r="E342" s="6" t="str">
        <f>IF(ROWS(D$12:D342)&gt;COUNTA(البيانات!C$4:C$484),"",INDEX(البيانات!$A$4:$CP$484,ROWS($A$1:C331),COLUMNS($B$12:D342)))</f>
        <v>12 [علمي]/1</v>
      </c>
      <c r="F342" s="6" t="str">
        <f>IF(ROWS(E$12:E342)&gt;COUNTA(البيانات!D$4:D$484),"",INDEX(البيانات!$A$4:$CP$484,ROWS($A$1:D331),COLUMNS($B$12:E342)))</f>
        <v>20916400</v>
      </c>
      <c r="G342" s="6" t="str">
        <f>IF(ROWS(F$12:F342)&gt;COUNTA(البيانات!E$4:E$484),"",INDEX(البيانات!$A$4:$CP$484,ROWS($A$1:E331),COLUMNS($B$12:F342)))</f>
        <v>محمد يوسف 331</v>
      </c>
      <c r="H342" s="6">
        <f>IF(ROWS(F$12:F342)&gt;COUNTA(البيانات!$A$4:$A$484),"",INDEX(البيانات!$A$4:$CP$484,ROWS($A$1:A331),7*(COLUMNS($H$12:H342)-1)+11))</f>
        <v>97.4</v>
      </c>
      <c r="I342" s="6">
        <f>IF(ROWS(G$12:G342)&gt;COUNTA(البيانات!$A$4:$A$484),"",INDEX(البيانات!$A$4:$CP$484,ROWS($A$1:B331),7*(COLUMNS($H$12:I342)-1)+11))</f>
        <v>98.1</v>
      </c>
      <c r="J342" s="6">
        <f>IF(ROWS(H$12:H342)&gt;COUNTA(البيانات!$A$4:$A$484),"",INDEX(البيانات!$A$4:$CP$484,ROWS($A$1:C331),7*(COLUMNS($H$12:J342)-1)+11))</f>
        <v>88.7</v>
      </c>
      <c r="K342" s="6">
        <f>IF(ROWS(I$12:I342)&gt;COUNTA(البيانات!$A$4:$A$484),"",INDEX(البيانات!$A$4:$CP$484,ROWS($A$1:D331),7*(COLUMNS($H$12:K342)-1)+11))</f>
        <v>0</v>
      </c>
      <c r="L342" s="6">
        <f>IF(ROWS(J$12:J342)&gt;COUNTA(البيانات!$A$4:$A$484),"",INDEX(البيانات!$A$4:$CP$484,ROWS($A$1:E331),7*(COLUMNS($H$12:L342)-1)+11))</f>
        <v>0</v>
      </c>
      <c r="M342" s="6">
        <f>IF(ROWS(K$12:K342)&gt;COUNTA(البيانات!$A$4:$A$484),"",INDEX(البيانات!$A$4:$CP$484,ROWS($A$1:F331),7*(COLUMNS($H$12:M342)-1)+11))</f>
        <v>0</v>
      </c>
      <c r="N342" s="6">
        <f>IF(ROWS(L$12:L342)&gt;COUNTA(البيانات!$A$4:$A$484),"",INDEX(البيانات!$A$4:$CP$484,ROWS($A$1:G331),7*(COLUMNS($H$12:N342)-1)+11))</f>
        <v>94</v>
      </c>
      <c r="O342" s="6">
        <f>IF(ROWS(M$12:M342)&gt;COUNTA(البيانات!$A$4:$A$484),"",INDEX(البيانات!$A$4:$CP$484,ROWS($A$1:H331),7*(COLUMNS($H$12:O342)-1)+11))</f>
        <v>0</v>
      </c>
      <c r="P342" s="6">
        <f>IF(ROWS(N$12:N342)&gt;COUNTA(البيانات!$A$4:$A$484),"",INDEX(البيانات!$A$4:$CP$484,ROWS($A$1:I331),7*(COLUMNS($H$12:P342)-1)+11))</f>
        <v>83.4</v>
      </c>
      <c r="Q342" s="6">
        <f>IF(ROWS(O$12:O342)&gt;COUNTA(البيانات!$A$4:$A$484),"",INDEX(البيانات!$A$4:$CP$484,ROWS($A$1:J331),7*(COLUMNS($H$12:Q342)-1)+11))</f>
        <v>93.9</v>
      </c>
      <c r="R342" s="6">
        <f>IF(ROWS(P$12:P342)&gt;COUNTA(البيانات!$A$4:$A$484),"",INDEX(البيانات!$A$4:$CP$484,ROWS($A$1:K331),7*(COLUMNS($H$12:R342)-1)+11))</f>
        <v>95.3</v>
      </c>
      <c r="S342" s="6">
        <f>IF(ROWS(Q$12:Q342)&gt;COUNTA(البيانات!$A$4:$A$484),"",INDEX(البيانات!$A$4:$CP$484,ROWS($A$1:L331),7*(COLUMNS($H$12:S342)-1)+11))</f>
        <v>92.5</v>
      </c>
      <c r="T342" s="5">
        <f>IF(ROWS(P$12:P342)&gt;COUNTA(البيانات!$A$4:$A$484),"",AVERAGE($H342:$S342))</f>
        <v>61.941666666666663</v>
      </c>
      <c r="U342" s="5" t="str">
        <f t="array" ref="U342">IF(ROWS($U$12:U342)&gt;$Y$11,"",INDEX($G$12:$G$492,SMALL(IF($G$12:$G$492&lt;&gt;"",IF(($T$12:$T$492&gt;=55)*($T$12:$T$492&lt;=60)+($T$12:$T$492&gt;=95)*($T$12:$T$492&lt;=100)=1,ROW($G$12:$G$492)-ROW($G$12)+1)),ROWS($U$12:U342))))</f>
        <v/>
      </c>
      <c r="V342" s="17" t="str">
        <f>IF(ROWS($V$12:V342)&gt;$Y$11,"",INDEX($T$12:$T$600,MATCH($U342,$G$12:$G$600,0)))</f>
        <v/>
      </c>
      <c r="W342" s="5"/>
    </row>
    <row r="343" spans="3:23" x14ac:dyDescent="0.35">
      <c r="C343" s="6" t="str">
        <f>IF(ROWS(B$12:B343)&gt;COUNTA(البيانات!A$4:A$484),"",INDEX(البيانات!$A$4:$CP$484,ROWS($A$1:A332),COLUMNS($B$12:B343)))</f>
        <v>مدرسة طة حسين</v>
      </c>
      <c r="D343" s="6" t="str">
        <f>IF(ROWS(C$12:C343)&gt;COUNTA(البيانات!B$4:B$484),"",INDEX(البيانات!$A$4:$CP$484,ROWS($A$1:B332),COLUMNS($B$12:C343)))</f>
        <v>علمي</v>
      </c>
      <c r="E343" s="6" t="str">
        <f>IF(ROWS(D$12:D343)&gt;COUNTA(البيانات!C$4:C$484),"",INDEX(البيانات!$A$4:$CP$484,ROWS($A$1:C332),COLUMNS($B$12:D343)))</f>
        <v>12 [علمي]/1</v>
      </c>
      <c r="F343" s="6" t="str">
        <f>IF(ROWS(E$12:E343)&gt;COUNTA(البيانات!D$4:D$484),"",INDEX(البيانات!$A$4:$CP$484,ROWS($A$1:D332),COLUMNS($B$12:E343)))</f>
        <v>70171972</v>
      </c>
      <c r="G343" s="6" t="str">
        <f>IF(ROWS(F$12:F343)&gt;COUNTA(البيانات!E$4:E$484),"",INDEX(البيانات!$A$4:$CP$484,ROWS($A$1:E332),COLUMNS($B$12:F343)))</f>
        <v>محمد يوسف 332</v>
      </c>
      <c r="H343" s="6">
        <f>IF(ROWS(F$12:F343)&gt;COUNTA(البيانات!$A$4:$A$484),"",INDEX(البيانات!$A$4:$CP$484,ROWS($A$1:A332),7*(COLUMNS($H$12:H343)-1)+11))</f>
        <v>97.3</v>
      </c>
      <c r="I343" s="6">
        <f>IF(ROWS(G$12:G343)&gt;COUNTA(البيانات!$A$4:$A$484),"",INDEX(البيانات!$A$4:$CP$484,ROWS($A$1:B332),7*(COLUMNS($H$12:I343)-1)+11))</f>
        <v>98.8</v>
      </c>
      <c r="J343" s="6">
        <f>IF(ROWS(H$12:H343)&gt;COUNTA(البيانات!$A$4:$A$484),"",INDEX(البيانات!$A$4:$CP$484,ROWS($A$1:C332),7*(COLUMNS($H$12:J343)-1)+11))</f>
        <v>92.4</v>
      </c>
      <c r="K343" s="6">
        <f>IF(ROWS(I$12:I343)&gt;COUNTA(البيانات!$A$4:$A$484),"",INDEX(البيانات!$A$4:$CP$484,ROWS($A$1:D332),7*(COLUMNS($H$12:K343)-1)+11))</f>
        <v>0</v>
      </c>
      <c r="L343" s="6">
        <f>IF(ROWS(J$12:J343)&gt;COUNTA(البيانات!$A$4:$A$484),"",INDEX(البيانات!$A$4:$CP$484,ROWS($A$1:E332),7*(COLUMNS($H$12:L343)-1)+11))</f>
        <v>0</v>
      </c>
      <c r="M343" s="6">
        <f>IF(ROWS(K$12:K343)&gt;COUNTA(البيانات!$A$4:$A$484),"",INDEX(البيانات!$A$4:$CP$484,ROWS($A$1:F332),7*(COLUMNS($H$12:M343)-1)+11))</f>
        <v>0</v>
      </c>
      <c r="N343" s="6">
        <f>IF(ROWS(L$12:L343)&gt;COUNTA(البيانات!$A$4:$A$484),"",INDEX(البيانات!$A$4:$CP$484,ROWS($A$1:G332),7*(COLUMNS($H$12:N343)-1)+11))</f>
        <v>99.6</v>
      </c>
      <c r="O343" s="6">
        <f>IF(ROWS(M$12:M343)&gt;COUNTA(البيانات!$A$4:$A$484),"",INDEX(البيانات!$A$4:$CP$484,ROWS($A$1:H332),7*(COLUMNS($H$12:O343)-1)+11))</f>
        <v>0</v>
      </c>
      <c r="P343" s="6">
        <f>IF(ROWS(N$12:N343)&gt;COUNTA(البيانات!$A$4:$A$484),"",INDEX(البيانات!$A$4:$CP$484,ROWS($A$1:I332),7*(COLUMNS($H$12:P343)-1)+11))</f>
        <v>96</v>
      </c>
      <c r="Q343" s="6">
        <f>IF(ROWS(O$12:O343)&gt;COUNTA(البيانات!$A$4:$A$484),"",INDEX(البيانات!$A$4:$CP$484,ROWS($A$1:J332),7*(COLUMNS($H$12:Q343)-1)+11))</f>
        <v>99.6</v>
      </c>
      <c r="R343" s="6">
        <f>IF(ROWS(P$12:P343)&gt;COUNTA(البيانات!$A$4:$A$484),"",INDEX(البيانات!$A$4:$CP$484,ROWS($A$1:K332),7*(COLUMNS($H$12:R343)-1)+11))</f>
        <v>99.5</v>
      </c>
      <c r="S343" s="6">
        <f>IF(ROWS(Q$12:Q343)&gt;COUNTA(البيانات!$A$4:$A$484),"",INDEX(البيانات!$A$4:$CP$484,ROWS($A$1:L332),7*(COLUMNS($H$12:S343)-1)+11))</f>
        <v>98.6</v>
      </c>
      <c r="T343" s="5">
        <f>IF(ROWS(P$12:P343)&gt;COUNTA(البيانات!$A$4:$A$484),"",AVERAGE($H343:$S343))</f>
        <v>65.150000000000006</v>
      </c>
      <c r="U343" s="5" t="str">
        <f t="array" ref="U343">IF(ROWS($U$12:U343)&gt;$Y$11,"",INDEX($G$12:$G$492,SMALL(IF($G$12:$G$492&lt;&gt;"",IF(($T$12:$T$492&gt;=55)*($T$12:$T$492&lt;=60)+($T$12:$T$492&gt;=95)*($T$12:$T$492&lt;=100)=1,ROW($G$12:$G$492)-ROW($G$12)+1)),ROWS($U$12:U343))))</f>
        <v/>
      </c>
      <c r="V343" s="17" t="str">
        <f>IF(ROWS($V$12:V343)&gt;$Y$11,"",INDEX($T$12:$T$600,MATCH($U343,$G$12:$G$600,0)))</f>
        <v/>
      </c>
      <c r="W343" s="5"/>
    </row>
    <row r="344" spans="3:23" x14ac:dyDescent="0.35">
      <c r="C344" s="6" t="str">
        <f>IF(ROWS(B$12:B344)&gt;COUNTA(البيانات!A$4:A$484),"",INDEX(البيانات!$A$4:$CP$484,ROWS($A$1:A333),COLUMNS($B$12:B344)))</f>
        <v>مدرسة طة حسين</v>
      </c>
      <c r="D344" s="6" t="str">
        <f>IF(ROWS(C$12:C344)&gt;COUNTA(البيانات!B$4:B$484),"",INDEX(البيانات!$A$4:$CP$484,ROWS($A$1:B333),COLUMNS($B$12:C344)))</f>
        <v>علمي</v>
      </c>
      <c r="E344" s="6" t="str">
        <f>IF(ROWS(D$12:D344)&gt;COUNTA(البيانات!C$4:C$484),"",INDEX(البيانات!$A$4:$CP$484,ROWS($A$1:C333),COLUMNS($B$12:D344)))</f>
        <v>12 [علمي]/1</v>
      </c>
      <c r="F344" s="6" t="str">
        <f>IF(ROWS(E$12:E344)&gt;COUNTA(البيانات!D$4:D$484),"",INDEX(البيانات!$A$4:$CP$484,ROWS($A$1:D333),COLUMNS($B$12:E344)))</f>
        <v>70172705</v>
      </c>
      <c r="G344" s="6" t="str">
        <f>IF(ROWS(F$12:F344)&gt;COUNTA(البيانات!E$4:E$484),"",INDEX(البيانات!$A$4:$CP$484,ROWS($A$1:E333),COLUMNS($B$12:F344)))</f>
        <v>محمد يوسف 333</v>
      </c>
      <c r="H344" s="6">
        <f>IF(ROWS(F$12:F344)&gt;COUNTA(البيانات!$A$4:$A$484),"",INDEX(البيانات!$A$4:$CP$484,ROWS($A$1:A333),7*(COLUMNS($H$12:H344)-1)+11))</f>
        <v>91.8</v>
      </c>
      <c r="I344" s="6">
        <f>IF(ROWS(G$12:G344)&gt;COUNTA(البيانات!$A$4:$A$484),"",INDEX(البيانات!$A$4:$CP$484,ROWS($A$1:B333),7*(COLUMNS($H$12:I344)-1)+11))</f>
        <v>96.6</v>
      </c>
      <c r="J344" s="6">
        <f>IF(ROWS(H$12:H344)&gt;COUNTA(البيانات!$A$4:$A$484),"",INDEX(البيانات!$A$4:$CP$484,ROWS($A$1:C333),7*(COLUMNS($H$12:J344)-1)+11))</f>
        <v>88</v>
      </c>
      <c r="K344" s="6">
        <f>IF(ROWS(I$12:I344)&gt;COUNTA(البيانات!$A$4:$A$484),"",INDEX(البيانات!$A$4:$CP$484,ROWS($A$1:D333),7*(COLUMNS($H$12:K344)-1)+11))</f>
        <v>0</v>
      </c>
      <c r="L344" s="6">
        <f>IF(ROWS(J$12:J344)&gt;COUNTA(البيانات!$A$4:$A$484),"",INDEX(البيانات!$A$4:$CP$484,ROWS($A$1:E333),7*(COLUMNS($H$12:L344)-1)+11))</f>
        <v>0</v>
      </c>
      <c r="M344" s="6">
        <f>IF(ROWS(K$12:K344)&gt;COUNTA(البيانات!$A$4:$A$484),"",INDEX(البيانات!$A$4:$CP$484,ROWS($A$1:F333),7*(COLUMNS($H$12:M344)-1)+11))</f>
        <v>0</v>
      </c>
      <c r="N344" s="6">
        <f>IF(ROWS(L$12:L344)&gt;COUNTA(البيانات!$A$4:$A$484),"",INDEX(البيانات!$A$4:$CP$484,ROWS($A$1:G333),7*(COLUMNS($H$12:N344)-1)+11))</f>
        <v>86.2</v>
      </c>
      <c r="O344" s="6">
        <f>IF(ROWS(M$12:M344)&gt;COUNTA(البيانات!$A$4:$A$484),"",INDEX(البيانات!$A$4:$CP$484,ROWS($A$1:H333),7*(COLUMNS($H$12:O344)-1)+11))</f>
        <v>0</v>
      </c>
      <c r="P344" s="6">
        <f>IF(ROWS(N$12:N344)&gt;COUNTA(البيانات!$A$4:$A$484),"",INDEX(البيانات!$A$4:$CP$484,ROWS($A$1:I333),7*(COLUMNS($H$12:P344)-1)+11))</f>
        <v>81.900000000000006</v>
      </c>
      <c r="Q344" s="6">
        <f>IF(ROWS(O$12:O344)&gt;COUNTA(البيانات!$A$4:$A$484),"",INDEX(البيانات!$A$4:$CP$484,ROWS($A$1:J333),7*(COLUMNS($H$12:Q344)-1)+11))</f>
        <v>93</v>
      </c>
      <c r="R344" s="6">
        <f>IF(ROWS(P$12:P344)&gt;COUNTA(البيانات!$A$4:$A$484),"",INDEX(البيانات!$A$4:$CP$484,ROWS($A$1:K333),7*(COLUMNS($H$12:R344)-1)+11))</f>
        <v>92.3</v>
      </c>
      <c r="S344" s="6">
        <f>IF(ROWS(Q$12:Q344)&gt;COUNTA(البيانات!$A$4:$A$484),"",INDEX(البيانات!$A$4:$CP$484,ROWS($A$1:L333),7*(COLUMNS($H$12:S344)-1)+11))</f>
        <v>88.8</v>
      </c>
      <c r="T344" s="5">
        <f>IF(ROWS(P$12:P344)&gt;COUNTA(البيانات!$A$4:$A$484),"",AVERAGE($H344:$S344))</f>
        <v>59.883333333333326</v>
      </c>
      <c r="U344" s="5" t="str">
        <f t="array" ref="U344">IF(ROWS($U$12:U344)&gt;$Y$11,"",INDEX($G$12:$G$492,SMALL(IF($G$12:$G$492&lt;&gt;"",IF(($T$12:$T$492&gt;=55)*($T$12:$T$492&lt;=60)+($T$12:$T$492&gt;=95)*($T$12:$T$492&lt;=100)=1,ROW($G$12:$G$492)-ROW($G$12)+1)),ROWS($U$12:U344))))</f>
        <v/>
      </c>
      <c r="V344" s="17" t="str">
        <f>IF(ROWS($V$12:V344)&gt;$Y$11,"",INDEX($T$12:$T$600,MATCH($U344,$G$12:$G$600,0)))</f>
        <v/>
      </c>
      <c r="W344" s="5"/>
    </row>
    <row r="345" spans="3:23" x14ac:dyDescent="0.35">
      <c r="C345" s="6" t="str">
        <f>IF(ROWS(B$12:B345)&gt;COUNTA(البيانات!A$4:A$484),"",INDEX(البيانات!$A$4:$CP$484,ROWS($A$1:A334),COLUMNS($B$12:B345)))</f>
        <v>مدرسة طة حسين</v>
      </c>
      <c r="D345" s="6" t="str">
        <f>IF(ROWS(C$12:C345)&gt;COUNTA(البيانات!B$4:B$484),"",INDEX(البيانات!$A$4:$CP$484,ROWS($A$1:B334),COLUMNS($B$12:C345)))</f>
        <v>أدبي</v>
      </c>
      <c r="E345" s="6" t="str">
        <f>IF(ROWS(D$12:D345)&gt;COUNTA(البيانات!C$4:C$484),"",INDEX(البيانات!$A$4:$CP$484,ROWS($A$1:C334),COLUMNS($B$12:D345)))</f>
        <v>12 [أدبي]/1</v>
      </c>
      <c r="F345" s="6" t="str">
        <f>IF(ROWS(E$12:E345)&gt;COUNTA(البيانات!D$4:D$484),"",INDEX(البيانات!$A$4:$CP$484,ROWS($A$1:D334),COLUMNS($B$12:E345)))</f>
        <v>20116584</v>
      </c>
      <c r="G345" s="6" t="str">
        <f>IF(ROWS(F$12:F345)&gt;COUNTA(البيانات!E$4:E$484),"",INDEX(البيانات!$A$4:$CP$484,ROWS($A$1:E334),COLUMNS($B$12:F345)))</f>
        <v>محمد يوسف 334</v>
      </c>
      <c r="H345" s="6">
        <f>IF(ROWS(F$12:F345)&gt;COUNTA(البيانات!$A$4:$A$484),"",INDEX(البيانات!$A$4:$CP$484,ROWS($A$1:A334),7*(COLUMNS($H$12:H345)-1)+11))</f>
        <v>70.8</v>
      </c>
      <c r="I345" s="6">
        <f>IF(ROWS(G$12:G345)&gt;COUNTA(البيانات!$A$4:$A$484),"",INDEX(البيانات!$A$4:$CP$484,ROWS($A$1:B334),7*(COLUMNS($H$12:I345)-1)+11))</f>
        <v>66.900000000000006</v>
      </c>
      <c r="J345" s="6">
        <f>IF(ROWS(H$12:H345)&gt;COUNTA(البيانات!$A$4:$A$484),"",INDEX(البيانات!$A$4:$CP$484,ROWS($A$1:C334),7*(COLUMNS($H$12:J345)-1)+11))</f>
        <v>66.400000000000006</v>
      </c>
      <c r="K345" s="6">
        <f>IF(ROWS(I$12:I345)&gt;COUNTA(البيانات!$A$4:$A$484),"",INDEX(البيانات!$A$4:$CP$484,ROWS($A$1:D334),7*(COLUMNS($H$12:K345)-1)+11))</f>
        <v>72.900000000000006</v>
      </c>
      <c r="L345" s="6">
        <f>IF(ROWS(J$12:J345)&gt;COUNTA(البيانات!$A$4:$A$484),"",INDEX(البيانات!$A$4:$CP$484,ROWS($A$1:E334),7*(COLUMNS($H$12:L345)-1)+11))</f>
        <v>65.400000000000006</v>
      </c>
      <c r="M345" s="6">
        <f>IF(ROWS(K$12:K345)&gt;COUNTA(البيانات!$A$4:$A$484),"",INDEX(البيانات!$A$4:$CP$484,ROWS($A$1:F334),7*(COLUMNS($H$12:M345)-1)+11))</f>
        <v>77</v>
      </c>
      <c r="N345" s="6">
        <f>IF(ROWS(L$12:L345)&gt;COUNTA(البيانات!$A$4:$A$484),"",INDEX(البيانات!$A$4:$CP$484,ROWS($A$1:G334),7*(COLUMNS($H$12:N345)-1)+11))</f>
        <v>65.3</v>
      </c>
      <c r="O345" s="6">
        <f>IF(ROWS(M$12:M345)&gt;COUNTA(البيانات!$A$4:$A$484),"",INDEX(البيانات!$A$4:$CP$484,ROWS($A$1:H334),7*(COLUMNS($H$12:O345)-1)+11))</f>
        <v>74.599999999999994</v>
      </c>
      <c r="P345" s="6">
        <f>IF(ROWS(N$12:N345)&gt;COUNTA(البيانات!$A$4:$A$484),"",INDEX(البيانات!$A$4:$CP$484,ROWS($A$1:I334),7*(COLUMNS($H$12:P345)-1)+11))</f>
        <v>79.3</v>
      </c>
      <c r="Q345" s="6">
        <f>IF(ROWS(O$12:O345)&gt;COUNTA(البيانات!$A$4:$A$484),"",INDEX(البيانات!$A$4:$CP$484,ROWS($A$1:J334),7*(COLUMNS($H$12:Q345)-1)+11))</f>
        <v>0</v>
      </c>
      <c r="R345" s="6">
        <f>IF(ROWS(P$12:P345)&gt;COUNTA(البيانات!$A$4:$A$484),"",INDEX(البيانات!$A$4:$CP$484,ROWS($A$1:K334),7*(COLUMNS($H$12:R345)-1)+11))</f>
        <v>72.8</v>
      </c>
      <c r="S345" s="6">
        <f>IF(ROWS(Q$12:Q345)&gt;COUNTA(البيانات!$A$4:$A$484),"",INDEX(البيانات!$A$4:$CP$484,ROWS($A$1:L334),7*(COLUMNS($H$12:S345)-1)+11))</f>
        <v>0</v>
      </c>
      <c r="T345" s="5">
        <f>IF(ROWS(P$12:P345)&gt;COUNTA(البيانات!$A$4:$A$484),"",AVERAGE($H345:$S345))</f>
        <v>59.283333333333324</v>
      </c>
      <c r="U345" s="5" t="str">
        <f t="array" ref="U345">IF(ROWS($U$12:U345)&gt;$Y$11,"",INDEX($G$12:$G$492,SMALL(IF($G$12:$G$492&lt;&gt;"",IF(($T$12:$T$492&gt;=55)*($T$12:$T$492&lt;=60)+($T$12:$T$492&gt;=95)*($T$12:$T$492&lt;=100)=1,ROW($G$12:$G$492)-ROW($G$12)+1)),ROWS($U$12:U345))))</f>
        <v/>
      </c>
      <c r="V345" s="17" t="str">
        <f>IF(ROWS($V$12:V345)&gt;$Y$11,"",INDEX($T$12:$T$600,MATCH($U345,$G$12:$G$600,0)))</f>
        <v/>
      </c>
      <c r="W345" s="5"/>
    </row>
    <row r="346" spans="3:23" x14ac:dyDescent="0.35">
      <c r="C346" s="6" t="str">
        <f>IF(ROWS(B$12:B346)&gt;COUNTA(البيانات!A$4:A$484),"",INDEX(البيانات!$A$4:$CP$484,ROWS($A$1:A335),COLUMNS($B$12:B346)))</f>
        <v>مدرسة طة حسين</v>
      </c>
      <c r="D346" s="6" t="str">
        <f>IF(ROWS(C$12:C346)&gt;COUNTA(البيانات!B$4:B$484),"",INDEX(البيانات!$A$4:$CP$484,ROWS($A$1:B335),COLUMNS($B$12:C346)))</f>
        <v>أدبي</v>
      </c>
      <c r="E346" s="6" t="str">
        <f>IF(ROWS(D$12:D346)&gt;COUNTA(البيانات!C$4:C$484),"",INDEX(البيانات!$A$4:$CP$484,ROWS($A$1:C335),COLUMNS($B$12:D346)))</f>
        <v>12 [أدبي]/1</v>
      </c>
      <c r="F346" s="6" t="str">
        <f>IF(ROWS(E$12:E346)&gt;COUNTA(البيانات!D$4:D$484),"",INDEX(البيانات!$A$4:$CP$484,ROWS($A$1:D335),COLUMNS($B$12:E346)))</f>
        <v>20719813</v>
      </c>
      <c r="G346" s="6" t="str">
        <f>IF(ROWS(F$12:F346)&gt;COUNTA(البيانات!E$4:E$484),"",INDEX(البيانات!$A$4:$CP$484,ROWS($A$1:E335),COLUMNS($B$12:F346)))</f>
        <v>محمد يوسف 335</v>
      </c>
      <c r="H346" s="6">
        <f>IF(ROWS(F$12:F346)&gt;COUNTA(البيانات!$A$4:$A$484),"",INDEX(البيانات!$A$4:$CP$484,ROWS($A$1:A335),7*(COLUMNS($H$12:H346)-1)+11))</f>
        <v>68.7</v>
      </c>
      <c r="I346" s="6">
        <f>IF(ROWS(G$12:G346)&gt;COUNTA(البيانات!$A$4:$A$484),"",INDEX(البيانات!$A$4:$CP$484,ROWS($A$1:B335),7*(COLUMNS($H$12:I346)-1)+11))</f>
        <v>66.400000000000006</v>
      </c>
      <c r="J346" s="6">
        <f>IF(ROWS(H$12:H346)&gt;COUNTA(البيانات!$A$4:$A$484),"",INDEX(البيانات!$A$4:$CP$484,ROWS($A$1:C335),7*(COLUMNS($H$12:J346)-1)+11))</f>
        <v>61.4</v>
      </c>
      <c r="K346" s="6">
        <f>IF(ROWS(I$12:I346)&gt;COUNTA(البيانات!$A$4:$A$484),"",INDEX(البيانات!$A$4:$CP$484,ROWS($A$1:D335),7*(COLUMNS($H$12:K346)-1)+11))</f>
        <v>66</v>
      </c>
      <c r="L346" s="6">
        <f>IF(ROWS(J$12:J346)&gt;COUNTA(البيانات!$A$4:$A$484),"",INDEX(البيانات!$A$4:$CP$484,ROWS($A$1:E335),7*(COLUMNS($H$12:L346)-1)+11))</f>
        <v>58.1</v>
      </c>
      <c r="M346" s="6">
        <f>IF(ROWS(K$12:K346)&gt;COUNTA(البيانات!$A$4:$A$484),"",INDEX(البيانات!$A$4:$CP$484,ROWS($A$1:F335),7*(COLUMNS($H$12:M346)-1)+11))</f>
        <v>61.7</v>
      </c>
      <c r="N346" s="6">
        <f>IF(ROWS(L$12:L346)&gt;COUNTA(البيانات!$A$4:$A$484),"",INDEX(البيانات!$A$4:$CP$484,ROWS($A$1:G335),7*(COLUMNS($H$12:N346)-1)+11))</f>
        <v>70.400000000000006</v>
      </c>
      <c r="O346" s="6">
        <f>IF(ROWS(M$12:M346)&gt;COUNTA(البيانات!$A$4:$A$484),"",INDEX(البيانات!$A$4:$CP$484,ROWS($A$1:H335),7*(COLUMNS($H$12:O346)-1)+11))</f>
        <v>70.3</v>
      </c>
      <c r="P346" s="6">
        <f>IF(ROWS(N$12:N346)&gt;COUNTA(البيانات!$A$4:$A$484),"",INDEX(البيانات!$A$4:$CP$484,ROWS($A$1:I335),7*(COLUMNS($H$12:P346)-1)+11))</f>
        <v>74.400000000000006</v>
      </c>
      <c r="Q346" s="6">
        <f>IF(ROWS(O$12:O346)&gt;COUNTA(البيانات!$A$4:$A$484),"",INDEX(البيانات!$A$4:$CP$484,ROWS($A$1:J335),7*(COLUMNS($H$12:Q346)-1)+11))</f>
        <v>0</v>
      </c>
      <c r="R346" s="6">
        <f>IF(ROWS(P$12:P346)&gt;COUNTA(البيانات!$A$4:$A$484),"",INDEX(البيانات!$A$4:$CP$484,ROWS($A$1:K335),7*(COLUMNS($H$12:R346)-1)+11))</f>
        <v>71.3</v>
      </c>
      <c r="S346" s="6">
        <f>IF(ROWS(Q$12:Q346)&gt;COUNTA(البيانات!$A$4:$A$484),"",INDEX(البيانات!$A$4:$CP$484,ROWS($A$1:L335),7*(COLUMNS($H$12:S346)-1)+11))</f>
        <v>0</v>
      </c>
      <c r="T346" s="5">
        <f>IF(ROWS(P$12:P346)&gt;COUNTA(البيانات!$A$4:$A$484),"",AVERAGE($H346:$S346))</f>
        <v>55.724999999999994</v>
      </c>
      <c r="U346" s="5" t="str">
        <f t="array" ref="U346">IF(ROWS($U$12:U346)&gt;$Y$11,"",INDEX($G$12:$G$492,SMALL(IF($G$12:$G$492&lt;&gt;"",IF(($T$12:$T$492&gt;=55)*($T$12:$T$492&lt;=60)+($T$12:$T$492&gt;=95)*($T$12:$T$492&lt;=100)=1,ROW($G$12:$G$492)-ROW($G$12)+1)),ROWS($U$12:U346))))</f>
        <v/>
      </c>
      <c r="V346" s="17" t="str">
        <f>IF(ROWS($V$12:V346)&gt;$Y$11,"",INDEX($T$12:$T$600,MATCH($U346,$G$12:$G$600,0)))</f>
        <v/>
      </c>
      <c r="W346" s="5"/>
    </row>
    <row r="347" spans="3:23" x14ac:dyDescent="0.35">
      <c r="C347" s="6" t="str">
        <f>IF(ROWS(B$12:B347)&gt;COUNTA(البيانات!A$4:A$484),"",INDEX(البيانات!$A$4:$CP$484,ROWS($A$1:A336),COLUMNS($B$12:B347)))</f>
        <v>مدرسة طة حسين</v>
      </c>
      <c r="D347" s="6" t="str">
        <f>IF(ROWS(C$12:C347)&gt;COUNTA(البيانات!B$4:B$484),"",INDEX(البيانات!$A$4:$CP$484,ROWS($A$1:B336),COLUMNS($B$12:C347)))</f>
        <v>أدبي</v>
      </c>
      <c r="E347" s="6" t="str">
        <f>IF(ROWS(D$12:D347)&gt;COUNTA(البيانات!C$4:C$484),"",INDEX(البيانات!$A$4:$CP$484,ROWS($A$1:C336),COLUMNS($B$12:D347)))</f>
        <v>12 [أدبي]/1</v>
      </c>
      <c r="F347" s="6" t="str">
        <f>IF(ROWS(E$12:E347)&gt;COUNTA(البيانات!D$4:D$484),"",INDEX(البيانات!$A$4:$CP$484,ROWS($A$1:D336),COLUMNS($B$12:E347)))</f>
        <v>20116608</v>
      </c>
      <c r="G347" s="6" t="str">
        <f>IF(ROWS(F$12:F347)&gt;COUNTA(البيانات!E$4:E$484),"",INDEX(البيانات!$A$4:$CP$484,ROWS($A$1:E336),COLUMNS($B$12:F347)))</f>
        <v>محمد يوسف 336</v>
      </c>
      <c r="H347" s="6">
        <f>IF(ROWS(F$12:F347)&gt;COUNTA(البيانات!$A$4:$A$484),"",INDEX(البيانات!$A$4:$CP$484,ROWS($A$1:A336),7*(COLUMNS($H$12:H347)-1)+11))</f>
        <v>78.599999999999994</v>
      </c>
      <c r="I347" s="6">
        <f>IF(ROWS(G$12:G347)&gt;COUNTA(البيانات!$A$4:$A$484),"",INDEX(البيانات!$A$4:$CP$484,ROWS($A$1:B336),7*(COLUMNS($H$12:I347)-1)+11))</f>
        <v>74.099999999999994</v>
      </c>
      <c r="J347" s="6">
        <f>IF(ROWS(H$12:H347)&gt;COUNTA(البيانات!$A$4:$A$484),"",INDEX(البيانات!$A$4:$CP$484,ROWS($A$1:C336),7*(COLUMNS($H$12:J347)-1)+11))</f>
        <v>71.099999999999994</v>
      </c>
      <c r="K347" s="6">
        <f>IF(ROWS(I$12:I347)&gt;COUNTA(البيانات!$A$4:$A$484),"",INDEX(البيانات!$A$4:$CP$484,ROWS($A$1:D336),7*(COLUMNS($H$12:K347)-1)+11))</f>
        <v>93.2</v>
      </c>
      <c r="L347" s="6">
        <f>IF(ROWS(J$12:J347)&gt;COUNTA(البيانات!$A$4:$A$484),"",INDEX(البيانات!$A$4:$CP$484,ROWS($A$1:E336),7*(COLUMNS($H$12:L347)-1)+11))</f>
        <v>84.6</v>
      </c>
      <c r="M347" s="6">
        <f>IF(ROWS(K$12:K347)&gt;COUNTA(البيانات!$A$4:$A$484),"",INDEX(البيانات!$A$4:$CP$484,ROWS($A$1:F336),7*(COLUMNS($H$12:M347)-1)+11))</f>
        <v>90.4</v>
      </c>
      <c r="N347" s="6">
        <f>IF(ROWS(L$12:L347)&gt;COUNTA(البيانات!$A$4:$A$484),"",INDEX(البيانات!$A$4:$CP$484,ROWS($A$1:G336),7*(COLUMNS($H$12:N347)-1)+11))</f>
        <v>86</v>
      </c>
      <c r="O347" s="6">
        <f>IF(ROWS(M$12:M347)&gt;COUNTA(البيانات!$A$4:$A$484),"",INDEX(البيانات!$A$4:$CP$484,ROWS($A$1:H336),7*(COLUMNS($H$12:O347)-1)+11))</f>
        <v>87.4</v>
      </c>
      <c r="P347" s="6">
        <f>IF(ROWS(N$12:N347)&gt;COUNTA(البيانات!$A$4:$A$484),"",INDEX(البيانات!$A$4:$CP$484,ROWS($A$1:I336),7*(COLUMNS($H$12:P347)-1)+11))</f>
        <v>81.3</v>
      </c>
      <c r="Q347" s="6">
        <f>IF(ROWS(O$12:O347)&gt;COUNTA(البيانات!$A$4:$A$484),"",INDEX(البيانات!$A$4:$CP$484,ROWS($A$1:J336),7*(COLUMNS($H$12:Q347)-1)+11))</f>
        <v>0</v>
      </c>
      <c r="R347" s="6">
        <f>IF(ROWS(P$12:P347)&gt;COUNTA(البيانات!$A$4:$A$484),"",INDEX(البيانات!$A$4:$CP$484,ROWS($A$1:K336),7*(COLUMNS($H$12:R347)-1)+11))</f>
        <v>87.3</v>
      </c>
      <c r="S347" s="6">
        <f>IF(ROWS(Q$12:Q347)&gt;COUNTA(البيانات!$A$4:$A$484),"",INDEX(البيانات!$A$4:$CP$484,ROWS($A$1:L336),7*(COLUMNS($H$12:S347)-1)+11))</f>
        <v>0</v>
      </c>
      <c r="T347" s="5">
        <f>IF(ROWS(P$12:P347)&gt;COUNTA(البيانات!$A$4:$A$484),"",AVERAGE($H347:$S347))</f>
        <v>69.499999999999986</v>
      </c>
      <c r="U347" s="5" t="str">
        <f t="array" ref="U347">IF(ROWS($U$12:U347)&gt;$Y$11,"",INDEX($G$12:$G$492,SMALL(IF($G$12:$G$492&lt;&gt;"",IF(($T$12:$T$492&gt;=55)*($T$12:$T$492&lt;=60)+($T$12:$T$492&gt;=95)*($T$12:$T$492&lt;=100)=1,ROW($G$12:$G$492)-ROW($G$12)+1)),ROWS($U$12:U347))))</f>
        <v/>
      </c>
      <c r="V347" s="17" t="str">
        <f>IF(ROWS($V$12:V347)&gt;$Y$11,"",INDEX($T$12:$T$600,MATCH($U347,$G$12:$G$600,0)))</f>
        <v/>
      </c>
      <c r="W347" s="5"/>
    </row>
    <row r="348" spans="3:23" x14ac:dyDescent="0.35">
      <c r="C348" s="6" t="str">
        <f>IF(ROWS(B$12:B348)&gt;COUNTA(البيانات!A$4:A$484),"",INDEX(البيانات!$A$4:$CP$484,ROWS($A$1:A337),COLUMNS($B$12:B348)))</f>
        <v>مدرسة طة حسين</v>
      </c>
      <c r="D348" s="6" t="str">
        <f>IF(ROWS(C$12:C348)&gt;COUNTA(البيانات!B$4:B$484),"",INDEX(البيانات!$A$4:$CP$484,ROWS($A$1:B337),COLUMNS($B$12:C348)))</f>
        <v>أدبي</v>
      </c>
      <c r="E348" s="6" t="str">
        <f>IF(ROWS(D$12:D348)&gt;COUNTA(البيانات!C$4:C$484),"",INDEX(البيانات!$A$4:$CP$484,ROWS($A$1:C337),COLUMNS($B$12:D348)))</f>
        <v>12 [أدبي]/1</v>
      </c>
      <c r="F348" s="6" t="str">
        <f>IF(ROWS(E$12:E348)&gt;COUNTA(البيانات!D$4:D$484),"",INDEX(البيانات!$A$4:$CP$484,ROWS($A$1:D337),COLUMNS($B$12:E348)))</f>
        <v>20111147</v>
      </c>
      <c r="G348" s="6" t="str">
        <f>IF(ROWS(F$12:F348)&gt;COUNTA(البيانات!E$4:E$484),"",INDEX(البيانات!$A$4:$CP$484,ROWS($A$1:E337),COLUMNS($B$12:F348)))</f>
        <v>محمد يوسف 337</v>
      </c>
      <c r="H348" s="6">
        <f>IF(ROWS(F$12:F348)&gt;COUNTA(البيانات!$A$4:$A$484),"",INDEX(البيانات!$A$4:$CP$484,ROWS($A$1:A337),7*(COLUMNS($H$12:H348)-1)+11))</f>
        <v>78.900000000000006</v>
      </c>
      <c r="I348" s="6">
        <f>IF(ROWS(G$12:G348)&gt;COUNTA(البيانات!$A$4:$A$484),"",INDEX(البيانات!$A$4:$CP$484,ROWS($A$1:B337),7*(COLUMNS($H$12:I348)-1)+11))</f>
        <v>71.8</v>
      </c>
      <c r="J348" s="6">
        <f>IF(ROWS(H$12:H348)&gt;COUNTA(البيانات!$A$4:$A$484),"",INDEX(البيانات!$A$4:$CP$484,ROWS($A$1:C337),7*(COLUMNS($H$12:J348)-1)+11))</f>
        <v>74.8</v>
      </c>
      <c r="K348" s="6">
        <f>IF(ROWS(I$12:I348)&gt;COUNTA(البيانات!$A$4:$A$484),"",INDEX(البيانات!$A$4:$CP$484,ROWS($A$1:D337),7*(COLUMNS($H$12:K348)-1)+11))</f>
        <v>87.9</v>
      </c>
      <c r="L348" s="6">
        <f>IF(ROWS(J$12:J348)&gt;COUNTA(البيانات!$A$4:$A$484),"",INDEX(البيانات!$A$4:$CP$484,ROWS($A$1:E337),7*(COLUMNS($H$12:L348)-1)+11))</f>
        <v>82.8</v>
      </c>
      <c r="M348" s="6">
        <f>IF(ROWS(K$12:K348)&gt;COUNTA(البيانات!$A$4:$A$484),"",INDEX(البيانات!$A$4:$CP$484,ROWS($A$1:F337),7*(COLUMNS($H$12:M348)-1)+11))</f>
        <v>83.8</v>
      </c>
      <c r="N348" s="6">
        <f>IF(ROWS(L$12:L348)&gt;COUNTA(البيانات!$A$4:$A$484),"",INDEX(البيانات!$A$4:$CP$484,ROWS($A$1:G337),7*(COLUMNS($H$12:N348)-1)+11))</f>
        <v>80.2</v>
      </c>
      <c r="O348" s="6">
        <f>IF(ROWS(M$12:M348)&gt;COUNTA(البيانات!$A$4:$A$484),"",INDEX(البيانات!$A$4:$CP$484,ROWS($A$1:H337),7*(COLUMNS($H$12:O348)-1)+11))</f>
        <v>80.8</v>
      </c>
      <c r="P348" s="6">
        <f>IF(ROWS(N$12:N348)&gt;COUNTA(البيانات!$A$4:$A$484),"",INDEX(البيانات!$A$4:$CP$484,ROWS($A$1:I337),7*(COLUMNS($H$12:P348)-1)+11))</f>
        <v>81.7</v>
      </c>
      <c r="Q348" s="6">
        <f>IF(ROWS(O$12:O348)&gt;COUNTA(البيانات!$A$4:$A$484),"",INDEX(البيانات!$A$4:$CP$484,ROWS($A$1:J337),7*(COLUMNS($H$12:Q348)-1)+11))</f>
        <v>0</v>
      </c>
      <c r="R348" s="6">
        <f>IF(ROWS(P$12:P348)&gt;COUNTA(البيانات!$A$4:$A$484),"",INDEX(البيانات!$A$4:$CP$484,ROWS($A$1:K337),7*(COLUMNS($H$12:R348)-1)+11))</f>
        <v>86.3</v>
      </c>
      <c r="S348" s="6">
        <f>IF(ROWS(Q$12:Q348)&gt;COUNTA(البيانات!$A$4:$A$484),"",INDEX(البيانات!$A$4:$CP$484,ROWS($A$1:L337),7*(COLUMNS($H$12:S348)-1)+11))</f>
        <v>0</v>
      </c>
      <c r="T348" s="5">
        <f>IF(ROWS(P$12:P348)&gt;COUNTA(البيانات!$A$4:$A$484),"",AVERAGE($H348:$S348))</f>
        <v>67.416666666666671</v>
      </c>
      <c r="U348" s="5" t="str">
        <f t="array" ref="U348">IF(ROWS($U$12:U348)&gt;$Y$11,"",INDEX($G$12:$G$492,SMALL(IF($G$12:$G$492&lt;&gt;"",IF(($T$12:$T$492&gt;=55)*($T$12:$T$492&lt;=60)+($T$12:$T$492&gt;=95)*($T$12:$T$492&lt;=100)=1,ROW($G$12:$G$492)-ROW($G$12)+1)),ROWS($U$12:U348))))</f>
        <v/>
      </c>
      <c r="V348" s="17" t="str">
        <f>IF(ROWS($V$12:V348)&gt;$Y$11,"",INDEX($T$12:$T$600,MATCH($U348,$G$12:$G$600,0)))</f>
        <v/>
      </c>
      <c r="W348" s="5"/>
    </row>
    <row r="349" spans="3:23" x14ac:dyDescent="0.35">
      <c r="C349" s="6" t="str">
        <f>IF(ROWS(B$12:B349)&gt;COUNTA(البيانات!A$4:A$484),"",INDEX(البيانات!$A$4:$CP$484,ROWS($A$1:A338),COLUMNS($B$12:B349)))</f>
        <v>مدرسة طة حسين</v>
      </c>
      <c r="D349" s="6" t="str">
        <f>IF(ROWS(C$12:C349)&gt;COUNTA(البيانات!B$4:B$484),"",INDEX(البيانات!$A$4:$CP$484,ROWS($A$1:B338),COLUMNS($B$12:C349)))</f>
        <v>أدبي</v>
      </c>
      <c r="E349" s="6" t="str">
        <f>IF(ROWS(D$12:D349)&gt;COUNTA(البيانات!C$4:C$484),"",INDEX(البيانات!$A$4:$CP$484,ROWS($A$1:C338),COLUMNS($B$12:D349)))</f>
        <v>12 [أدبي]/1</v>
      </c>
      <c r="F349" s="6" t="str">
        <f>IF(ROWS(E$12:E349)&gt;COUNTA(البيانات!D$4:D$484),"",INDEX(البيانات!$A$4:$CP$484,ROWS($A$1:D338),COLUMNS($B$12:E349)))</f>
        <v>20207351</v>
      </c>
      <c r="G349" s="6" t="str">
        <f>IF(ROWS(F$12:F349)&gt;COUNTA(البيانات!E$4:E$484),"",INDEX(البيانات!$A$4:$CP$484,ROWS($A$1:E338),COLUMNS($B$12:F349)))</f>
        <v>محمد يوسف 338</v>
      </c>
      <c r="H349" s="6">
        <f>IF(ROWS(F$12:F349)&gt;COUNTA(البيانات!$A$4:$A$484),"",INDEX(البيانات!$A$4:$CP$484,ROWS($A$1:A338),7*(COLUMNS($H$12:H349)-1)+11))</f>
        <v>88.2</v>
      </c>
      <c r="I349" s="6">
        <f>IF(ROWS(G$12:G349)&gt;COUNTA(البيانات!$A$4:$A$484),"",INDEX(البيانات!$A$4:$CP$484,ROWS($A$1:B338),7*(COLUMNS($H$12:I349)-1)+11))</f>
        <v>90.7</v>
      </c>
      <c r="J349" s="6">
        <f>IF(ROWS(H$12:H349)&gt;COUNTA(البيانات!$A$4:$A$484),"",INDEX(البيانات!$A$4:$CP$484,ROWS($A$1:C338),7*(COLUMNS($H$12:J349)-1)+11))</f>
        <v>83.5</v>
      </c>
      <c r="K349" s="6">
        <f>IF(ROWS(I$12:I349)&gt;COUNTA(البيانات!$A$4:$A$484),"",INDEX(البيانات!$A$4:$CP$484,ROWS($A$1:D338),7*(COLUMNS($H$12:K349)-1)+11))</f>
        <v>100</v>
      </c>
      <c r="L349" s="6">
        <f>IF(ROWS(J$12:J349)&gt;COUNTA(البيانات!$A$4:$A$484),"",INDEX(البيانات!$A$4:$CP$484,ROWS($A$1:E338),7*(COLUMNS($H$12:L349)-1)+11))</f>
        <v>94.9</v>
      </c>
      <c r="M349" s="6">
        <f>IF(ROWS(K$12:K349)&gt;COUNTA(البيانات!$A$4:$A$484),"",INDEX(البيانات!$A$4:$CP$484,ROWS($A$1:F338),7*(COLUMNS($H$12:M349)-1)+11))</f>
        <v>97.5</v>
      </c>
      <c r="N349" s="6">
        <f>IF(ROWS(L$12:L349)&gt;COUNTA(البيانات!$A$4:$A$484),"",INDEX(البيانات!$A$4:$CP$484,ROWS($A$1:G338),7*(COLUMNS($H$12:N349)-1)+11))</f>
        <v>96.4</v>
      </c>
      <c r="O349" s="6">
        <f>IF(ROWS(M$12:M349)&gt;COUNTA(البيانات!$A$4:$A$484),"",INDEX(البيانات!$A$4:$CP$484,ROWS($A$1:H338),7*(COLUMNS($H$12:O349)-1)+11))</f>
        <v>96.6</v>
      </c>
      <c r="P349" s="6">
        <f>IF(ROWS(N$12:N349)&gt;COUNTA(البيانات!$A$4:$A$484),"",INDEX(البيانات!$A$4:$CP$484,ROWS($A$1:I338),7*(COLUMNS($H$12:P349)-1)+11))</f>
        <v>94.2</v>
      </c>
      <c r="Q349" s="6">
        <f>IF(ROWS(O$12:O349)&gt;COUNTA(البيانات!$A$4:$A$484),"",INDEX(البيانات!$A$4:$CP$484,ROWS($A$1:J338),7*(COLUMNS($H$12:Q349)-1)+11))</f>
        <v>0</v>
      </c>
      <c r="R349" s="6">
        <f>IF(ROWS(P$12:P349)&gt;COUNTA(البيانات!$A$4:$A$484),"",INDEX(البيانات!$A$4:$CP$484,ROWS($A$1:K338),7*(COLUMNS($H$12:R349)-1)+11))</f>
        <v>95.1</v>
      </c>
      <c r="S349" s="6">
        <f>IF(ROWS(Q$12:Q349)&gt;COUNTA(البيانات!$A$4:$A$484),"",INDEX(البيانات!$A$4:$CP$484,ROWS($A$1:L338),7*(COLUMNS($H$12:S349)-1)+11))</f>
        <v>0</v>
      </c>
      <c r="T349" s="5">
        <f>IF(ROWS(P$12:P349)&gt;COUNTA(البيانات!$A$4:$A$484),"",AVERAGE($H349:$S349))</f>
        <v>78.091666666666669</v>
      </c>
      <c r="U349" s="5" t="str">
        <f t="array" ref="U349">IF(ROWS($U$12:U349)&gt;$Y$11,"",INDEX($G$12:$G$492,SMALL(IF($G$12:$G$492&lt;&gt;"",IF(($T$12:$T$492&gt;=55)*($T$12:$T$492&lt;=60)+($T$12:$T$492&gt;=95)*($T$12:$T$492&lt;=100)=1,ROW($G$12:$G$492)-ROW($G$12)+1)),ROWS($U$12:U349))))</f>
        <v/>
      </c>
      <c r="V349" s="17" t="str">
        <f>IF(ROWS($V$12:V349)&gt;$Y$11,"",INDEX($T$12:$T$600,MATCH($U349,$G$12:$G$600,0)))</f>
        <v/>
      </c>
      <c r="W349" s="5"/>
    </row>
    <row r="350" spans="3:23" x14ac:dyDescent="0.35">
      <c r="C350" s="6" t="str">
        <f>IF(ROWS(B$12:B350)&gt;COUNTA(البيانات!A$4:A$484),"",INDEX(البيانات!$A$4:$CP$484,ROWS($A$1:A339),COLUMNS($B$12:B350)))</f>
        <v>مدرسة طة حسين</v>
      </c>
      <c r="D350" s="6" t="str">
        <f>IF(ROWS(C$12:C350)&gt;COUNTA(البيانات!B$4:B$484),"",INDEX(البيانات!$A$4:$CP$484,ROWS($A$1:B339),COLUMNS($B$12:C350)))</f>
        <v>أدبي</v>
      </c>
      <c r="E350" s="6" t="str">
        <f>IF(ROWS(D$12:D350)&gt;COUNTA(البيانات!C$4:C$484),"",INDEX(البيانات!$A$4:$CP$484,ROWS($A$1:C339),COLUMNS($B$12:D350)))</f>
        <v>12 [أدبي]/1</v>
      </c>
      <c r="F350" s="6" t="str">
        <f>IF(ROWS(E$12:E350)&gt;COUNTA(البيانات!D$4:D$484),"",INDEX(البيانات!$A$4:$CP$484,ROWS($A$1:D339),COLUMNS($B$12:E350)))</f>
        <v>20111180</v>
      </c>
      <c r="G350" s="6" t="str">
        <f>IF(ROWS(F$12:F350)&gt;COUNTA(البيانات!E$4:E$484),"",INDEX(البيانات!$A$4:$CP$484,ROWS($A$1:E339),COLUMNS($B$12:F350)))</f>
        <v>محمد يوسف 339</v>
      </c>
      <c r="H350" s="6">
        <f>IF(ROWS(F$12:F350)&gt;COUNTA(البيانات!$A$4:$A$484),"",INDEX(البيانات!$A$4:$CP$484,ROWS($A$1:A339),7*(COLUMNS($H$12:H350)-1)+11))</f>
        <v>88.9</v>
      </c>
      <c r="I350" s="6">
        <f>IF(ROWS(G$12:G350)&gt;COUNTA(البيانات!$A$4:$A$484),"",INDEX(البيانات!$A$4:$CP$484,ROWS($A$1:B339),7*(COLUMNS($H$12:I350)-1)+11))</f>
        <v>84.6</v>
      </c>
      <c r="J350" s="6">
        <f>IF(ROWS(H$12:H350)&gt;COUNTA(البيانات!$A$4:$A$484),"",INDEX(البيانات!$A$4:$CP$484,ROWS($A$1:C339),7*(COLUMNS($H$12:J350)-1)+11))</f>
        <v>81.099999999999994</v>
      </c>
      <c r="K350" s="6">
        <f>IF(ROWS(I$12:I350)&gt;COUNTA(البيانات!$A$4:$A$484),"",INDEX(البيانات!$A$4:$CP$484,ROWS($A$1:D339),7*(COLUMNS($H$12:K350)-1)+11))</f>
        <v>97.1</v>
      </c>
      <c r="L350" s="6">
        <f>IF(ROWS(J$12:J350)&gt;COUNTA(البيانات!$A$4:$A$484),"",INDEX(البيانات!$A$4:$CP$484,ROWS($A$1:E339),7*(COLUMNS($H$12:L350)-1)+11))</f>
        <v>94.6</v>
      </c>
      <c r="M350" s="6">
        <f>IF(ROWS(K$12:K350)&gt;COUNTA(البيانات!$A$4:$A$484),"",INDEX(البيانات!$A$4:$CP$484,ROWS($A$1:F339),7*(COLUMNS($H$12:M350)-1)+11))</f>
        <v>97.7</v>
      </c>
      <c r="N350" s="6">
        <f>IF(ROWS(L$12:L350)&gt;COUNTA(البيانات!$A$4:$A$484),"",INDEX(البيانات!$A$4:$CP$484,ROWS($A$1:G339),7*(COLUMNS($H$12:N350)-1)+11))</f>
        <v>97.1</v>
      </c>
      <c r="O350" s="6">
        <f>IF(ROWS(M$12:M350)&gt;COUNTA(البيانات!$A$4:$A$484),"",INDEX(البيانات!$A$4:$CP$484,ROWS($A$1:H339),7*(COLUMNS($H$12:O350)-1)+11))</f>
        <v>97</v>
      </c>
      <c r="P350" s="6">
        <f>IF(ROWS(N$12:N350)&gt;COUNTA(البيانات!$A$4:$A$484),"",INDEX(البيانات!$A$4:$CP$484,ROWS($A$1:I339),7*(COLUMNS($H$12:P350)-1)+11))</f>
        <v>89.2</v>
      </c>
      <c r="Q350" s="6">
        <f>IF(ROWS(O$12:O350)&gt;COUNTA(البيانات!$A$4:$A$484),"",INDEX(البيانات!$A$4:$CP$484,ROWS($A$1:J339),7*(COLUMNS($H$12:Q350)-1)+11))</f>
        <v>0</v>
      </c>
      <c r="R350" s="6">
        <f>IF(ROWS(P$12:P350)&gt;COUNTA(البيانات!$A$4:$A$484),"",INDEX(البيانات!$A$4:$CP$484,ROWS($A$1:K339),7*(COLUMNS($H$12:R350)-1)+11))</f>
        <v>95.2</v>
      </c>
      <c r="S350" s="6">
        <f>IF(ROWS(Q$12:Q350)&gt;COUNTA(البيانات!$A$4:$A$484),"",INDEX(البيانات!$A$4:$CP$484,ROWS($A$1:L339),7*(COLUMNS($H$12:S350)-1)+11))</f>
        <v>0</v>
      </c>
      <c r="T350" s="5">
        <f>IF(ROWS(P$12:P350)&gt;COUNTA(البيانات!$A$4:$A$484),"",AVERAGE($H350:$S350))</f>
        <v>76.875000000000014</v>
      </c>
      <c r="U350" s="5" t="str">
        <f t="array" ref="U350">IF(ROWS($U$12:U350)&gt;$Y$11,"",INDEX($G$12:$G$492,SMALL(IF($G$12:$G$492&lt;&gt;"",IF(($T$12:$T$492&gt;=55)*($T$12:$T$492&lt;=60)+($T$12:$T$492&gt;=95)*($T$12:$T$492&lt;=100)=1,ROW($G$12:$G$492)-ROW($G$12)+1)),ROWS($U$12:U350))))</f>
        <v/>
      </c>
      <c r="V350" s="17" t="str">
        <f>IF(ROWS($V$12:V350)&gt;$Y$11,"",INDEX($T$12:$T$600,MATCH($U350,$G$12:$G$600,0)))</f>
        <v/>
      </c>
      <c r="W350" s="5"/>
    </row>
    <row r="351" spans="3:23" x14ac:dyDescent="0.35">
      <c r="C351" s="6" t="str">
        <f>IF(ROWS(B$12:B351)&gt;COUNTA(البيانات!A$4:A$484),"",INDEX(البيانات!$A$4:$CP$484,ROWS($A$1:A340),COLUMNS($B$12:B351)))</f>
        <v>مدرسة طة حسين</v>
      </c>
      <c r="D351" s="6" t="str">
        <f>IF(ROWS(C$12:C351)&gt;COUNTA(البيانات!B$4:B$484),"",INDEX(البيانات!$A$4:$CP$484,ROWS($A$1:B340),COLUMNS($B$12:C351)))</f>
        <v>أدبي</v>
      </c>
      <c r="E351" s="6" t="str">
        <f>IF(ROWS(D$12:D351)&gt;COUNTA(البيانات!C$4:C$484),"",INDEX(البيانات!$A$4:$CP$484,ROWS($A$1:C340),COLUMNS($B$12:D351)))</f>
        <v>12 [أدبي]/1</v>
      </c>
      <c r="F351" s="6" t="str">
        <f>IF(ROWS(E$12:E351)&gt;COUNTA(البيانات!D$4:D$484),"",INDEX(البيانات!$A$4:$CP$484,ROWS($A$1:D340),COLUMNS($B$12:E351)))</f>
        <v>20111151</v>
      </c>
      <c r="G351" s="6" t="str">
        <f>IF(ROWS(F$12:F351)&gt;COUNTA(البيانات!E$4:E$484),"",INDEX(البيانات!$A$4:$CP$484,ROWS($A$1:E340),COLUMNS($B$12:F351)))</f>
        <v>محمد يوسف 340</v>
      </c>
      <c r="H351" s="6">
        <f>IF(ROWS(F$12:F351)&gt;COUNTA(البيانات!$A$4:$A$484),"",INDEX(البيانات!$A$4:$CP$484,ROWS($A$1:A340),7*(COLUMNS($H$12:H351)-1)+11))</f>
        <v>62.7</v>
      </c>
      <c r="I351" s="6">
        <f>IF(ROWS(G$12:G351)&gt;COUNTA(البيانات!$A$4:$A$484),"",INDEX(البيانات!$A$4:$CP$484,ROWS($A$1:B340),7*(COLUMNS($H$12:I351)-1)+11))</f>
        <v>64.8</v>
      </c>
      <c r="J351" s="6">
        <f>IF(ROWS(H$12:H351)&gt;COUNTA(البيانات!$A$4:$A$484),"",INDEX(البيانات!$A$4:$CP$484,ROWS($A$1:C340),7*(COLUMNS($H$12:J351)-1)+11))</f>
        <v>67.599999999999994</v>
      </c>
      <c r="K351" s="6">
        <f>IF(ROWS(I$12:I351)&gt;COUNTA(البيانات!$A$4:$A$484),"",INDEX(البيانات!$A$4:$CP$484,ROWS($A$1:D340),7*(COLUMNS($H$12:K351)-1)+11))</f>
        <v>60.3</v>
      </c>
      <c r="L351" s="6">
        <f>IF(ROWS(J$12:J351)&gt;COUNTA(البيانات!$A$4:$A$484),"",INDEX(البيانات!$A$4:$CP$484,ROWS($A$1:E340),7*(COLUMNS($H$12:L351)-1)+11))</f>
        <v>60.8</v>
      </c>
      <c r="M351" s="6">
        <f>IF(ROWS(K$12:K351)&gt;COUNTA(البيانات!$A$4:$A$484),"",INDEX(البيانات!$A$4:$CP$484,ROWS($A$1:F340),7*(COLUMNS($H$12:M351)-1)+11))</f>
        <v>72.099999999999994</v>
      </c>
      <c r="N351" s="6">
        <f>IF(ROWS(L$12:L351)&gt;COUNTA(البيانات!$A$4:$A$484),"",INDEX(البيانات!$A$4:$CP$484,ROWS($A$1:G340),7*(COLUMNS($H$12:N351)-1)+11))</f>
        <v>68.400000000000006</v>
      </c>
      <c r="O351" s="6">
        <f>IF(ROWS(M$12:M351)&gt;COUNTA(البيانات!$A$4:$A$484),"",INDEX(البيانات!$A$4:$CP$484,ROWS($A$1:H340),7*(COLUMNS($H$12:O351)-1)+11))</f>
        <v>72.099999999999994</v>
      </c>
      <c r="P351" s="6">
        <f>IF(ROWS(N$12:N351)&gt;COUNTA(البيانات!$A$4:$A$484),"",INDEX(البيانات!$A$4:$CP$484,ROWS($A$1:I340),7*(COLUMNS($H$12:P351)-1)+11))</f>
        <v>68</v>
      </c>
      <c r="Q351" s="6">
        <f>IF(ROWS(O$12:O351)&gt;COUNTA(البيانات!$A$4:$A$484),"",INDEX(البيانات!$A$4:$CP$484,ROWS($A$1:J340),7*(COLUMNS($H$12:Q351)-1)+11))</f>
        <v>0</v>
      </c>
      <c r="R351" s="6">
        <f>IF(ROWS(P$12:P351)&gt;COUNTA(البيانات!$A$4:$A$484),"",INDEX(البيانات!$A$4:$CP$484,ROWS($A$1:K340),7*(COLUMNS($H$12:R351)-1)+11))</f>
        <v>66.2</v>
      </c>
      <c r="S351" s="6">
        <f>IF(ROWS(Q$12:Q351)&gt;COUNTA(البيانات!$A$4:$A$484),"",INDEX(البيانات!$A$4:$CP$484,ROWS($A$1:L340),7*(COLUMNS($H$12:S351)-1)+11))</f>
        <v>0</v>
      </c>
      <c r="T351" s="5">
        <f>IF(ROWS(P$12:P351)&gt;COUNTA(البيانات!$A$4:$A$484),"",AVERAGE($H351:$S351))</f>
        <v>55.25</v>
      </c>
      <c r="U351" s="5" t="str">
        <f t="array" ref="U351">IF(ROWS($U$12:U351)&gt;$Y$11,"",INDEX($G$12:$G$492,SMALL(IF($G$12:$G$492&lt;&gt;"",IF(($T$12:$T$492&gt;=55)*($T$12:$T$492&lt;=60)+($T$12:$T$492&gt;=95)*($T$12:$T$492&lt;=100)=1,ROW($G$12:$G$492)-ROW($G$12)+1)),ROWS($U$12:U351))))</f>
        <v/>
      </c>
      <c r="V351" s="17" t="str">
        <f>IF(ROWS($V$12:V351)&gt;$Y$11,"",INDEX($T$12:$T$600,MATCH($U351,$G$12:$G$600,0)))</f>
        <v/>
      </c>
      <c r="W351" s="5"/>
    </row>
    <row r="352" spans="3:23" x14ac:dyDescent="0.35">
      <c r="C352" s="6" t="str">
        <f>IF(ROWS(B$12:B352)&gt;COUNTA(البيانات!A$4:A$484),"",INDEX(البيانات!$A$4:$CP$484,ROWS($A$1:A341),COLUMNS($B$12:B352)))</f>
        <v>مدرسة طة حسين</v>
      </c>
      <c r="D352" s="6" t="str">
        <f>IF(ROWS(C$12:C352)&gt;COUNTA(البيانات!B$4:B$484),"",INDEX(البيانات!$A$4:$CP$484,ROWS($A$1:B341),COLUMNS($B$12:C352)))</f>
        <v>أدبي</v>
      </c>
      <c r="E352" s="6" t="str">
        <f>IF(ROWS(D$12:D352)&gt;COUNTA(البيانات!C$4:C$484),"",INDEX(البيانات!$A$4:$CP$484,ROWS($A$1:C341),COLUMNS($B$12:D352)))</f>
        <v>12 [أدبي]/1</v>
      </c>
      <c r="F352" s="6" t="str">
        <f>IF(ROWS(E$12:E352)&gt;COUNTA(البيانات!D$4:D$484),"",INDEX(البيانات!$A$4:$CP$484,ROWS($A$1:D341),COLUMNS($B$12:E352)))</f>
        <v>20111183</v>
      </c>
      <c r="G352" s="6" t="str">
        <f>IF(ROWS(F$12:F352)&gt;COUNTA(البيانات!E$4:E$484),"",INDEX(البيانات!$A$4:$CP$484,ROWS($A$1:E341),COLUMNS($B$12:F352)))</f>
        <v>محمد يوسف 341</v>
      </c>
      <c r="H352" s="6">
        <f>IF(ROWS(F$12:F352)&gt;COUNTA(البيانات!$A$4:$A$484),"",INDEX(البيانات!$A$4:$CP$484,ROWS($A$1:A341),7*(COLUMNS($H$12:H352)-1)+11))</f>
        <v>87.9</v>
      </c>
      <c r="I352" s="6">
        <f>IF(ROWS(G$12:G352)&gt;COUNTA(البيانات!$A$4:$A$484),"",INDEX(البيانات!$A$4:$CP$484,ROWS($A$1:B341),7*(COLUMNS($H$12:I352)-1)+11))</f>
        <v>85.9</v>
      </c>
      <c r="J352" s="6">
        <f>IF(ROWS(H$12:H352)&gt;COUNTA(البيانات!$A$4:$A$484),"",INDEX(البيانات!$A$4:$CP$484,ROWS($A$1:C341),7*(COLUMNS($H$12:J352)-1)+11))</f>
        <v>85.4</v>
      </c>
      <c r="K352" s="6">
        <f>IF(ROWS(I$12:I352)&gt;COUNTA(البيانات!$A$4:$A$484),"",INDEX(البيانات!$A$4:$CP$484,ROWS($A$1:D341),7*(COLUMNS($H$12:K352)-1)+11))</f>
        <v>99.5</v>
      </c>
      <c r="L352" s="6">
        <f>IF(ROWS(J$12:J352)&gt;COUNTA(البيانات!$A$4:$A$484),"",INDEX(البيانات!$A$4:$CP$484,ROWS($A$1:E341),7*(COLUMNS($H$12:L352)-1)+11))</f>
        <v>96.1</v>
      </c>
      <c r="M352" s="6">
        <f>IF(ROWS(K$12:K352)&gt;COUNTA(البيانات!$A$4:$A$484),"",INDEX(البيانات!$A$4:$CP$484,ROWS($A$1:F341),7*(COLUMNS($H$12:M352)-1)+11))</f>
        <v>97.9</v>
      </c>
      <c r="N352" s="6">
        <f>IF(ROWS(L$12:L352)&gt;COUNTA(البيانات!$A$4:$A$484),"",INDEX(البيانات!$A$4:$CP$484,ROWS($A$1:G341),7*(COLUMNS($H$12:N352)-1)+11))</f>
        <v>96.7</v>
      </c>
      <c r="O352" s="6">
        <f>IF(ROWS(M$12:M352)&gt;COUNTA(البيانات!$A$4:$A$484),"",INDEX(البيانات!$A$4:$CP$484,ROWS($A$1:H341),7*(COLUMNS($H$12:O352)-1)+11))</f>
        <v>97.1</v>
      </c>
      <c r="P352" s="6">
        <f>IF(ROWS(N$12:N352)&gt;COUNTA(البيانات!$A$4:$A$484),"",INDEX(البيانات!$A$4:$CP$484,ROWS($A$1:I341),7*(COLUMNS($H$12:P352)-1)+11))</f>
        <v>93.1</v>
      </c>
      <c r="Q352" s="6">
        <f>IF(ROWS(O$12:O352)&gt;COUNTA(البيانات!$A$4:$A$484),"",INDEX(البيانات!$A$4:$CP$484,ROWS($A$1:J341),7*(COLUMNS($H$12:Q352)-1)+11))</f>
        <v>0</v>
      </c>
      <c r="R352" s="6">
        <f>IF(ROWS(P$12:P352)&gt;COUNTA(البيانات!$A$4:$A$484),"",INDEX(البيانات!$A$4:$CP$484,ROWS($A$1:K341),7*(COLUMNS($H$12:R352)-1)+11))</f>
        <v>95.2</v>
      </c>
      <c r="S352" s="6">
        <f>IF(ROWS(Q$12:Q352)&gt;COUNTA(البيانات!$A$4:$A$484),"",INDEX(البيانات!$A$4:$CP$484,ROWS($A$1:L341),7*(COLUMNS($H$12:S352)-1)+11))</f>
        <v>0</v>
      </c>
      <c r="T352" s="5">
        <f>IF(ROWS(P$12:P352)&gt;COUNTA(البيانات!$A$4:$A$484),"",AVERAGE($H352:$S352))</f>
        <v>77.90000000000002</v>
      </c>
      <c r="U352" s="5" t="str">
        <f t="array" ref="U352">IF(ROWS($U$12:U352)&gt;$Y$11,"",INDEX($G$12:$G$492,SMALL(IF($G$12:$G$492&lt;&gt;"",IF(($T$12:$T$492&gt;=55)*($T$12:$T$492&lt;=60)+($T$12:$T$492&gt;=95)*($T$12:$T$492&lt;=100)=1,ROW($G$12:$G$492)-ROW($G$12)+1)),ROWS($U$12:U352))))</f>
        <v/>
      </c>
      <c r="V352" s="17" t="str">
        <f>IF(ROWS($V$12:V352)&gt;$Y$11,"",INDEX($T$12:$T$600,MATCH($U352,$G$12:$G$600,0)))</f>
        <v/>
      </c>
      <c r="W352" s="5"/>
    </row>
    <row r="353" spans="3:23" x14ac:dyDescent="0.35">
      <c r="C353" s="6" t="str">
        <f>IF(ROWS(B$12:B353)&gt;COUNTA(البيانات!A$4:A$484),"",INDEX(البيانات!$A$4:$CP$484,ROWS($A$1:A342),COLUMNS($B$12:B353)))</f>
        <v>مدرسة طة حسين</v>
      </c>
      <c r="D353" s="6" t="str">
        <f>IF(ROWS(C$12:C353)&gt;COUNTA(البيانات!B$4:B$484),"",INDEX(البيانات!$A$4:$CP$484,ROWS($A$1:B342),COLUMNS($B$12:C353)))</f>
        <v>أدبي</v>
      </c>
      <c r="E353" s="6" t="str">
        <f>IF(ROWS(D$12:D353)&gt;COUNTA(البيانات!C$4:C$484),"",INDEX(البيانات!$A$4:$CP$484,ROWS($A$1:C342),COLUMNS($B$12:D353)))</f>
        <v>12 [أدبي]/1</v>
      </c>
      <c r="F353" s="6" t="str">
        <f>IF(ROWS(E$12:E353)&gt;COUNTA(البيانات!D$4:D$484),"",INDEX(البيانات!$A$4:$CP$484,ROWS($A$1:D342),COLUMNS($B$12:E353)))</f>
        <v>20207357</v>
      </c>
      <c r="G353" s="6" t="str">
        <f>IF(ROWS(F$12:F353)&gt;COUNTA(البيانات!E$4:E$484),"",INDEX(البيانات!$A$4:$CP$484,ROWS($A$1:E342),COLUMNS($B$12:F353)))</f>
        <v>محمد يوسف 342</v>
      </c>
      <c r="H353" s="6">
        <f>IF(ROWS(F$12:F353)&gt;COUNTA(البيانات!$A$4:$A$484),"",INDEX(البيانات!$A$4:$CP$484,ROWS($A$1:A342),7*(COLUMNS($H$12:H353)-1)+11))</f>
        <v>83.4</v>
      </c>
      <c r="I353" s="6">
        <f>IF(ROWS(G$12:G353)&gt;COUNTA(البيانات!$A$4:$A$484),"",INDEX(البيانات!$A$4:$CP$484,ROWS($A$1:B342),7*(COLUMNS($H$12:I353)-1)+11))</f>
        <v>78.3</v>
      </c>
      <c r="J353" s="6">
        <f>IF(ROWS(H$12:H353)&gt;COUNTA(البيانات!$A$4:$A$484),"",INDEX(البيانات!$A$4:$CP$484,ROWS($A$1:C342),7*(COLUMNS($H$12:J353)-1)+11))</f>
        <v>78.099999999999994</v>
      </c>
      <c r="K353" s="6">
        <f>IF(ROWS(I$12:I353)&gt;COUNTA(البيانات!$A$4:$A$484),"",INDEX(البيانات!$A$4:$CP$484,ROWS($A$1:D342),7*(COLUMNS($H$12:K353)-1)+11))</f>
        <v>91.2</v>
      </c>
      <c r="L353" s="6">
        <f>IF(ROWS(J$12:J353)&gt;COUNTA(البيانات!$A$4:$A$484),"",INDEX(البيانات!$A$4:$CP$484,ROWS($A$1:E342),7*(COLUMNS($H$12:L353)-1)+11))</f>
        <v>88.5</v>
      </c>
      <c r="M353" s="6">
        <f>IF(ROWS(K$12:K353)&gt;COUNTA(البيانات!$A$4:$A$484),"",INDEX(البيانات!$A$4:$CP$484,ROWS($A$1:F342),7*(COLUMNS($H$12:M353)-1)+11))</f>
        <v>89.3</v>
      </c>
      <c r="N353" s="6">
        <f>IF(ROWS(L$12:L353)&gt;COUNTA(البيانات!$A$4:$A$484),"",INDEX(البيانات!$A$4:$CP$484,ROWS($A$1:G342),7*(COLUMNS($H$12:N353)-1)+11))</f>
        <v>80.3</v>
      </c>
      <c r="O353" s="6">
        <f>IF(ROWS(M$12:M353)&gt;COUNTA(البيانات!$A$4:$A$484),"",INDEX(البيانات!$A$4:$CP$484,ROWS($A$1:H342),7*(COLUMNS($H$12:O353)-1)+11))</f>
        <v>87.6</v>
      </c>
      <c r="P353" s="6">
        <f>IF(ROWS(N$12:N353)&gt;COUNTA(البيانات!$A$4:$A$484),"",INDEX(البيانات!$A$4:$CP$484,ROWS($A$1:I342),7*(COLUMNS($H$12:P353)-1)+11))</f>
        <v>86.3</v>
      </c>
      <c r="Q353" s="6">
        <f>IF(ROWS(O$12:O353)&gt;COUNTA(البيانات!$A$4:$A$484),"",INDEX(البيانات!$A$4:$CP$484,ROWS($A$1:J342),7*(COLUMNS($H$12:Q353)-1)+11))</f>
        <v>0</v>
      </c>
      <c r="R353" s="6">
        <f>IF(ROWS(P$12:P353)&gt;COUNTA(البيانات!$A$4:$A$484),"",INDEX(البيانات!$A$4:$CP$484,ROWS($A$1:K342),7*(COLUMNS($H$12:R353)-1)+11))</f>
        <v>90.5</v>
      </c>
      <c r="S353" s="6">
        <f>IF(ROWS(Q$12:Q353)&gt;COUNTA(البيانات!$A$4:$A$484),"",INDEX(البيانات!$A$4:$CP$484,ROWS($A$1:L342),7*(COLUMNS($H$12:S353)-1)+11))</f>
        <v>0</v>
      </c>
      <c r="T353" s="5">
        <f>IF(ROWS(P$12:P353)&gt;COUNTA(البيانات!$A$4:$A$484),"",AVERAGE($H353:$S353))</f>
        <v>71.125</v>
      </c>
      <c r="U353" s="5" t="str">
        <f t="array" ref="U353">IF(ROWS($U$12:U353)&gt;$Y$11,"",INDEX($G$12:$G$492,SMALL(IF($G$12:$G$492&lt;&gt;"",IF(($T$12:$T$492&gt;=55)*($T$12:$T$492&lt;=60)+($T$12:$T$492&gt;=95)*($T$12:$T$492&lt;=100)=1,ROW($G$12:$G$492)-ROW($G$12)+1)),ROWS($U$12:U353))))</f>
        <v/>
      </c>
      <c r="V353" s="17" t="str">
        <f>IF(ROWS($V$12:V353)&gt;$Y$11,"",INDEX($T$12:$T$600,MATCH($U353,$G$12:$G$600,0)))</f>
        <v/>
      </c>
      <c r="W353" s="5"/>
    </row>
    <row r="354" spans="3:23" x14ac:dyDescent="0.35">
      <c r="C354" s="6" t="str">
        <f>IF(ROWS(B$12:B354)&gt;COUNTA(البيانات!A$4:A$484),"",INDEX(البيانات!$A$4:$CP$484,ROWS($A$1:A343),COLUMNS($B$12:B354)))</f>
        <v>مدرسة طة حسين</v>
      </c>
      <c r="D354" s="6" t="str">
        <f>IF(ROWS(C$12:C354)&gt;COUNTA(البيانات!B$4:B$484),"",INDEX(البيانات!$A$4:$CP$484,ROWS($A$1:B343),COLUMNS($B$12:C354)))</f>
        <v>أدبي</v>
      </c>
      <c r="E354" s="6" t="str">
        <f>IF(ROWS(D$12:D354)&gt;COUNTA(البيانات!C$4:C$484),"",INDEX(البيانات!$A$4:$CP$484,ROWS($A$1:C343),COLUMNS($B$12:D354)))</f>
        <v>12 [أدبي]/1</v>
      </c>
      <c r="F354" s="6" t="str">
        <f>IF(ROWS(E$12:E354)&gt;COUNTA(البيانات!D$4:D$484),"",INDEX(البيانات!$A$4:$CP$484,ROWS($A$1:D343),COLUMNS($B$12:E354)))</f>
        <v>20914282</v>
      </c>
      <c r="G354" s="6" t="str">
        <f>IF(ROWS(F$12:F354)&gt;COUNTA(البيانات!E$4:E$484),"",INDEX(البيانات!$A$4:$CP$484,ROWS($A$1:E343),COLUMNS($B$12:F354)))</f>
        <v>محمد يوسف 343</v>
      </c>
      <c r="H354" s="6">
        <f>IF(ROWS(F$12:F354)&gt;COUNTA(البيانات!$A$4:$A$484),"",INDEX(البيانات!$A$4:$CP$484,ROWS($A$1:A343),7*(COLUMNS($H$12:H354)-1)+11))</f>
        <v>95.5</v>
      </c>
      <c r="I354" s="6">
        <f>IF(ROWS(G$12:G354)&gt;COUNTA(البيانات!$A$4:$A$484),"",INDEX(البيانات!$A$4:$CP$484,ROWS($A$1:B343),7*(COLUMNS($H$12:I354)-1)+11))</f>
        <v>89.2</v>
      </c>
      <c r="J354" s="6">
        <f>IF(ROWS(H$12:H354)&gt;COUNTA(البيانات!$A$4:$A$484),"",INDEX(البيانات!$A$4:$CP$484,ROWS($A$1:C343),7*(COLUMNS($H$12:J354)-1)+11))</f>
        <v>79.2</v>
      </c>
      <c r="K354" s="6">
        <f>IF(ROWS(I$12:I354)&gt;COUNTA(البيانات!$A$4:$A$484),"",INDEX(البيانات!$A$4:$CP$484,ROWS($A$1:D343),7*(COLUMNS($H$12:K354)-1)+11))</f>
        <v>96.7</v>
      </c>
      <c r="L354" s="6">
        <f>IF(ROWS(J$12:J354)&gt;COUNTA(البيانات!$A$4:$A$484),"",INDEX(البيانات!$A$4:$CP$484,ROWS($A$1:E343),7*(COLUMNS($H$12:L354)-1)+11))</f>
        <v>95.3</v>
      </c>
      <c r="M354" s="6">
        <f>IF(ROWS(K$12:K354)&gt;COUNTA(البيانات!$A$4:$A$484),"",INDEX(البيانات!$A$4:$CP$484,ROWS($A$1:F343),7*(COLUMNS($H$12:M354)-1)+11))</f>
        <v>96.9</v>
      </c>
      <c r="N354" s="6">
        <f>IF(ROWS(L$12:L354)&gt;COUNTA(البيانات!$A$4:$A$484),"",INDEX(البيانات!$A$4:$CP$484,ROWS($A$1:G343),7*(COLUMNS($H$12:N354)-1)+11))</f>
        <v>94.3</v>
      </c>
      <c r="O354" s="6">
        <f>IF(ROWS(M$12:M354)&gt;COUNTA(البيانات!$A$4:$A$484),"",INDEX(البيانات!$A$4:$CP$484,ROWS($A$1:H343),7*(COLUMNS($H$12:O354)-1)+11))</f>
        <v>94.1</v>
      </c>
      <c r="P354" s="6">
        <f>IF(ROWS(N$12:N354)&gt;COUNTA(البيانات!$A$4:$A$484),"",INDEX(البيانات!$A$4:$CP$484,ROWS($A$1:I343),7*(COLUMNS($H$12:P354)-1)+11))</f>
        <v>95.3</v>
      </c>
      <c r="Q354" s="6">
        <f>IF(ROWS(O$12:O354)&gt;COUNTA(البيانات!$A$4:$A$484),"",INDEX(البيانات!$A$4:$CP$484,ROWS($A$1:J343),7*(COLUMNS($H$12:Q354)-1)+11))</f>
        <v>0</v>
      </c>
      <c r="R354" s="6">
        <f>IF(ROWS(P$12:P354)&gt;COUNTA(البيانات!$A$4:$A$484),"",INDEX(البيانات!$A$4:$CP$484,ROWS($A$1:K343),7*(COLUMNS($H$12:R354)-1)+11))</f>
        <v>89.8</v>
      </c>
      <c r="S354" s="6">
        <f>IF(ROWS(Q$12:Q354)&gt;COUNTA(البيانات!$A$4:$A$484),"",INDEX(البيانات!$A$4:$CP$484,ROWS($A$1:L343),7*(COLUMNS($H$12:S354)-1)+11))</f>
        <v>0</v>
      </c>
      <c r="T354" s="5">
        <f>IF(ROWS(P$12:P354)&gt;COUNTA(البيانات!$A$4:$A$484),"",AVERAGE($H354:$S354))</f>
        <v>77.191666666666649</v>
      </c>
      <c r="U354" s="5" t="str">
        <f t="array" ref="U354">IF(ROWS($U$12:U354)&gt;$Y$11,"",INDEX($G$12:$G$492,SMALL(IF($G$12:$G$492&lt;&gt;"",IF(($T$12:$T$492&gt;=55)*($T$12:$T$492&lt;=60)+($T$12:$T$492&gt;=95)*($T$12:$T$492&lt;=100)=1,ROW($G$12:$G$492)-ROW($G$12)+1)),ROWS($U$12:U354))))</f>
        <v/>
      </c>
      <c r="V354" s="17" t="str">
        <f>IF(ROWS($V$12:V354)&gt;$Y$11,"",INDEX($T$12:$T$600,MATCH($U354,$G$12:$G$600,0)))</f>
        <v/>
      </c>
      <c r="W354" s="5"/>
    </row>
    <row r="355" spans="3:23" x14ac:dyDescent="0.35">
      <c r="C355" s="6" t="str">
        <f>IF(ROWS(B$12:B355)&gt;COUNTA(البيانات!A$4:A$484),"",INDEX(البيانات!$A$4:$CP$484,ROWS($A$1:A344),COLUMNS($B$12:B355)))</f>
        <v>مدرسة طة حسين</v>
      </c>
      <c r="D355" s="6" t="str">
        <f>IF(ROWS(C$12:C355)&gt;COUNTA(البيانات!B$4:B$484),"",INDEX(البيانات!$A$4:$CP$484,ROWS($A$1:B344),COLUMNS($B$12:C355)))</f>
        <v>أدبي</v>
      </c>
      <c r="E355" s="6" t="str">
        <f>IF(ROWS(D$12:D355)&gt;COUNTA(البيانات!C$4:C$484),"",INDEX(البيانات!$A$4:$CP$484,ROWS($A$1:C344),COLUMNS($B$12:D355)))</f>
        <v>12 [أدبي]/1</v>
      </c>
      <c r="F355" s="6" t="str">
        <f>IF(ROWS(E$12:E355)&gt;COUNTA(البيانات!D$4:D$484),"",INDEX(البيانات!$A$4:$CP$484,ROWS($A$1:D344),COLUMNS($B$12:E355)))</f>
        <v>20207366</v>
      </c>
      <c r="G355" s="6" t="str">
        <f>IF(ROWS(F$12:F355)&gt;COUNTA(البيانات!E$4:E$484),"",INDEX(البيانات!$A$4:$CP$484,ROWS($A$1:E344),COLUMNS($B$12:F355)))</f>
        <v>محمد يوسف 344</v>
      </c>
      <c r="H355" s="6">
        <f>IF(ROWS(F$12:F355)&gt;COUNTA(البيانات!$A$4:$A$484),"",INDEX(البيانات!$A$4:$CP$484,ROWS($A$1:A344),7*(COLUMNS($H$12:H355)-1)+11))</f>
        <v>96.3</v>
      </c>
      <c r="I355" s="6">
        <f>IF(ROWS(G$12:G355)&gt;COUNTA(البيانات!$A$4:$A$484),"",INDEX(البيانات!$A$4:$CP$484,ROWS($A$1:B344),7*(COLUMNS($H$12:I355)-1)+11))</f>
        <v>94</v>
      </c>
      <c r="J355" s="6">
        <f>IF(ROWS(H$12:H355)&gt;COUNTA(البيانات!$A$4:$A$484),"",INDEX(البيانات!$A$4:$CP$484,ROWS($A$1:C344),7*(COLUMNS($H$12:J355)-1)+11))</f>
        <v>79.099999999999994</v>
      </c>
      <c r="K355" s="6">
        <f>IF(ROWS(I$12:I355)&gt;COUNTA(البيانات!$A$4:$A$484),"",INDEX(البيانات!$A$4:$CP$484,ROWS($A$1:D344),7*(COLUMNS($H$12:K355)-1)+11))</f>
        <v>98.2</v>
      </c>
      <c r="L355" s="6">
        <f>IF(ROWS(J$12:J355)&gt;COUNTA(البيانات!$A$4:$A$484),"",INDEX(البيانات!$A$4:$CP$484,ROWS($A$1:E344),7*(COLUMNS($H$12:L355)-1)+11))</f>
        <v>98.1</v>
      </c>
      <c r="M355" s="6">
        <f>IF(ROWS(K$12:K355)&gt;COUNTA(البيانات!$A$4:$A$484),"",INDEX(البيانات!$A$4:$CP$484,ROWS($A$1:F344),7*(COLUMNS($H$12:M355)-1)+11))</f>
        <v>97.5</v>
      </c>
      <c r="N355" s="6">
        <f>IF(ROWS(L$12:L355)&gt;COUNTA(البيانات!$A$4:$A$484),"",INDEX(البيانات!$A$4:$CP$484,ROWS($A$1:G344),7*(COLUMNS($H$12:N355)-1)+11))</f>
        <v>98.5</v>
      </c>
      <c r="O355" s="6">
        <f>IF(ROWS(M$12:M355)&gt;COUNTA(البيانات!$A$4:$A$484),"",INDEX(البيانات!$A$4:$CP$484,ROWS($A$1:H344),7*(COLUMNS($H$12:O355)-1)+11))</f>
        <v>99.5</v>
      </c>
      <c r="P355" s="6">
        <f>IF(ROWS(N$12:N355)&gt;COUNTA(البيانات!$A$4:$A$484),"",INDEX(البيانات!$A$4:$CP$484,ROWS($A$1:I344),7*(COLUMNS($H$12:P355)-1)+11))</f>
        <v>94.7</v>
      </c>
      <c r="Q355" s="6">
        <f>IF(ROWS(O$12:O355)&gt;COUNTA(البيانات!$A$4:$A$484),"",INDEX(البيانات!$A$4:$CP$484,ROWS($A$1:J344),7*(COLUMNS($H$12:Q355)-1)+11))</f>
        <v>0</v>
      </c>
      <c r="R355" s="6">
        <f>IF(ROWS(P$12:P355)&gt;COUNTA(البيانات!$A$4:$A$484),"",INDEX(البيانات!$A$4:$CP$484,ROWS($A$1:K344),7*(COLUMNS($H$12:R355)-1)+11))</f>
        <v>96.8</v>
      </c>
      <c r="S355" s="6">
        <f>IF(ROWS(Q$12:Q355)&gt;COUNTA(البيانات!$A$4:$A$484),"",INDEX(البيانات!$A$4:$CP$484,ROWS($A$1:L344),7*(COLUMNS($H$12:S355)-1)+11))</f>
        <v>0</v>
      </c>
      <c r="T355" s="5">
        <f>IF(ROWS(P$12:P355)&gt;COUNTA(البيانات!$A$4:$A$484),"",AVERAGE($H355:$S355))</f>
        <v>79.391666666666666</v>
      </c>
      <c r="U355" s="5" t="str">
        <f t="array" ref="U355">IF(ROWS($U$12:U355)&gt;$Y$11,"",INDEX($G$12:$G$492,SMALL(IF($G$12:$G$492&lt;&gt;"",IF(($T$12:$T$492&gt;=55)*($T$12:$T$492&lt;=60)+($T$12:$T$492&gt;=95)*($T$12:$T$492&lt;=100)=1,ROW($G$12:$G$492)-ROW($G$12)+1)),ROWS($U$12:U355))))</f>
        <v/>
      </c>
      <c r="V355" s="17" t="str">
        <f>IF(ROWS($V$12:V355)&gt;$Y$11,"",INDEX($T$12:$T$600,MATCH($U355,$G$12:$G$600,0)))</f>
        <v/>
      </c>
      <c r="W355" s="5"/>
    </row>
    <row r="356" spans="3:23" x14ac:dyDescent="0.35">
      <c r="C356" s="6" t="str">
        <f>IF(ROWS(B$12:B356)&gt;COUNTA(البيانات!A$4:A$484),"",INDEX(البيانات!$A$4:$CP$484,ROWS($A$1:A345),COLUMNS($B$12:B356)))</f>
        <v>مدرسة طة حسين</v>
      </c>
      <c r="D356" s="6" t="str">
        <f>IF(ROWS(C$12:C356)&gt;COUNTA(البيانات!B$4:B$484),"",INDEX(البيانات!$A$4:$CP$484,ROWS($A$1:B345),COLUMNS($B$12:C356)))</f>
        <v>أدبي</v>
      </c>
      <c r="E356" s="6" t="str">
        <f>IF(ROWS(D$12:D356)&gt;COUNTA(البيانات!C$4:C$484),"",INDEX(البيانات!$A$4:$CP$484,ROWS($A$1:C345),COLUMNS($B$12:D356)))</f>
        <v>12 [أدبي]/1</v>
      </c>
      <c r="F356" s="6" t="str">
        <f>IF(ROWS(E$12:E356)&gt;COUNTA(البيانات!D$4:D$484),"",INDEX(البيانات!$A$4:$CP$484,ROWS($A$1:D345),COLUMNS($B$12:E356)))</f>
        <v>20111356</v>
      </c>
      <c r="G356" s="6" t="str">
        <f>IF(ROWS(F$12:F356)&gt;COUNTA(البيانات!E$4:E$484),"",INDEX(البيانات!$A$4:$CP$484,ROWS($A$1:E345),COLUMNS($B$12:F356)))</f>
        <v>محمد يوسف 345</v>
      </c>
      <c r="H356" s="6">
        <f>IF(ROWS(F$12:F356)&gt;COUNTA(البيانات!$A$4:$A$484),"",INDEX(البيانات!$A$4:$CP$484,ROWS($A$1:A345),7*(COLUMNS($H$12:H356)-1)+11))</f>
        <v>96.6</v>
      </c>
      <c r="I356" s="6">
        <f>IF(ROWS(G$12:G356)&gt;COUNTA(البيانات!$A$4:$A$484),"",INDEX(البيانات!$A$4:$CP$484,ROWS($A$1:B345),7*(COLUMNS($H$12:I356)-1)+11))</f>
        <v>85</v>
      </c>
      <c r="J356" s="6">
        <f>IF(ROWS(H$12:H356)&gt;COUNTA(البيانات!$A$4:$A$484),"",INDEX(البيانات!$A$4:$CP$484,ROWS($A$1:C345),7*(COLUMNS($H$12:J356)-1)+11))</f>
        <v>82.7</v>
      </c>
      <c r="K356" s="6">
        <f>IF(ROWS(I$12:I356)&gt;COUNTA(البيانات!$A$4:$A$484),"",INDEX(البيانات!$A$4:$CP$484,ROWS($A$1:D345),7*(COLUMNS($H$12:K356)-1)+11))</f>
        <v>99.8</v>
      </c>
      <c r="L356" s="6">
        <f>IF(ROWS(J$12:J356)&gt;COUNTA(البيانات!$A$4:$A$484),"",INDEX(البيانات!$A$4:$CP$484,ROWS($A$1:E345),7*(COLUMNS($H$12:L356)-1)+11))</f>
        <v>98</v>
      </c>
      <c r="M356" s="6">
        <f>IF(ROWS(K$12:K356)&gt;COUNTA(البيانات!$A$4:$A$484),"",INDEX(البيانات!$A$4:$CP$484,ROWS($A$1:F345),7*(COLUMNS($H$12:M356)-1)+11))</f>
        <v>98.3</v>
      </c>
      <c r="N356" s="6">
        <f>IF(ROWS(L$12:L356)&gt;COUNTA(البيانات!$A$4:$A$484),"",INDEX(البيانات!$A$4:$CP$484,ROWS($A$1:G345),7*(COLUMNS($H$12:N356)-1)+11))</f>
        <v>96.1</v>
      </c>
      <c r="O356" s="6">
        <f>IF(ROWS(M$12:M356)&gt;COUNTA(البيانات!$A$4:$A$484),"",INDEX(البيانات!$A$4:$CP$484,ROWS($A$1:H345),7*(COLUMNS($H$12:O356)-1)+11))</f>
        <v>97</v>
      </c>
      <c r="P356" s="6">
        <f>IF(ROWS(N$12:N356)&gt;COUNTA(البيانات!$A$4:$A$484),"",INDEX(البيانات!$A$4:$CP$484,ROWS($A$1:I345),7*(COLUMNS($H$12:P356)-1)+11))</f>
        <v>94.9</v>
      </c>
      <c r="Q356" s="6">
        <f>IF(ROWS(O$12:O356)&gt;COUNTA(البيانات!$A$4:$A$484),"",INDEX(البيانات!$A$4:$CP$484,ROWS($A$1:J345),7*(COLUMNS($H$12:Q356)-1)+11))</f>
        <v>0</v>
      </c>
      <c r="R356" s="6">
        <f>IF(ROWS(P$12:P356)&gt;COUNTA(البيانات!$A$4:$A$484),"",INDEX(البيانات!$A$4:$CP$484,ROWS($A$1:K345),7*(COLUMNS($H$12:R356)-1)+11))</f>
        <v>97</v>
      </c>
      <c r="S356" s="6">
        <f>IF(ROWS(Q$12:Q356)&gt;COUNTA(البيانات!$A$4:$A$484),"",INDEX(البيانات!$A$4:$CP$484,ROWS($A$1:L345),7*(COLUMNS($H$12:S356)-1)+11))</f>
        <v>0</v>
      </c>
      <c r="T356" s="5">
        <f>IF(ROWS(P$12:P356)&gt;COUNTA(البيانات!$A$4:$A$484),"",AVERAGE($H356:$S356))</f>
        <v>78.783333333333331</v>
      </c>
      <c r="U356" s="5" t="str">
        <f t="array" ref="U356">IF(ROWS($U$12:U356)&gt;$Y$11,"",INDEX($G$12:$G$492,SMALL(IF($G$12:$G$492&lt;&gt;"",IF(($T$12:$T$492&gt;=55)*($T$12:$T$492&lt;=60)+($T$12:$T$492&gt;=95)*($T$12:$T$492&lt;=100)=1,ROW($G$12:$G$492)-ROW($G$12)+1)),ROWS($U$12:U356))))</f>
        <v/>
      </c>
      <c r="V356" s="17" t="str">
        <f>IF(ROWS($V$12:V356)&gt;$Y$11,"",INDEX($T$12:$T$600,MATCH($U356,$G$12:$G$600,0)))</f>
        <v/>
      </c>
      <c r="W356" s="5"/>
    </row>
    <row r="357" spans="3:23" x14ac:dyDescent="0.35">
      <c r="C357" s="6" t="str">
        <f>IF(ROWS(B$12:B357)&gt;COUNTA(البيانات!A$4:A$484),"",INDEX(البيانات!$A$4:$CP$484,ROWS($A$1:A346),COLUMNS($B$12:B357)))</f>
        <v>مدرسة طة حسين</v>
      </c>
      <c r="D357" s="6" t="str">
        <f>IF(ROWS(C$12:C357)&gt;COUNTA(البيانات!B$4:B$484),"",INDEX(البيانات!$A$4:$CP$484,ROWS($A$1:B346),COLUMNS($B$12:C357)))</f>
        <v>أدبي</v>
      </c>
      <c r="E357" s="6" t="str">
        <f>IF(ROWS(D$12:D357)&gt;COUNTA(البيانات!C$4:C$484),"",INDEX(البيانات!$A$4:$CP$484,ROWS($A$1:C346),COLUMNS($B$12:D357)))</f>
        <v>12 [أدبي]/1</v>
      </c>
      <c r="F357" s="6" t="str">
        <f>IF(ROWS(E$12:E357)&gt;COUNTA(البيانات!D$4:D$484),"",INDEX(البيانات!$A$4:$CP$484,ROWS($A$1:D346),COLUMNS($B$12:E357)))</f>
        <v>20111362</v>
      </c>
      <c r="G357" s="6" t="str">
        <f>IF(ROWS(F$12:F357)&gt;COUNTA(البيانات!E$4:E$484),"",INDEX(البيانات!$A$4:$CP$484,ROWS($A$1:E346),COLUMNS($B$12:F357)))</f>
        <v>محمد يوسف 346</v>
      </c>
      <c r="H357" s="6">
        <f>IF(ROWS(F$12:F357)&gt;COUNTA(البيانات!$A$4:$A$484),"",INDEX(البيانات!$A$4:$CP$484,ROWS($A$1:A346),7*(COLUMNS($H$12:H357)-1)+11))</f>
        <v>86.7</v>
      </c>
      <c r="I357" s="6">
        <f>IF(ROWS(G$12:G357)&gt;COUNTA(البيانات!$A$4:$A$484),"",INDEX(البيانات!$A$4:$CP$484,ROWS($A$1:B346),7*(COLUMNS($H$12:I357)-1)+11))</f>
        <v>86.8</v>
      </c>
      <c r="J357" s="6">
        <f>IF(ROWS(H$12:H357)&gt;COUNTA(البيانات!$A$4:$A$484),"",INDEX(البيانات!$A$4:$CP$484,ROWS($A$1:C346),7*(COLUMNS($H$12:J357)-1)+11))</f>
        <v>80.599999999999994</v>
      </c>
      <c r="K357" s="6">
        <f>IF(ROWS(I$12:I357)&gt;COUNTA(البيانات!$A$4:$A$484),"",INDEX(البيانات!$A$4:$CP$484,ROWS($A$1:D346),7*(COLUMNS($H$12:K357)-1)+11))</f>
        <v>94.7</v>
      </c>
      <c r="L357" s="6">
        <f>IF(ROWS(J$12:J357)&gt;COUNTA(البيانات!$A$4:$A$484),"",INDEX(البيانات!$A$4:$CP$484,ROWS($A$1:E346),7*(COLUMNS($H$12:L357)-1)+11))</f>
        <v>89.7</v>
      </c>
      <c r="M357" s="6">
        <f>IF(ROWS(K$12:K357)&gt;COUNTA(البيانات!$A$4:$A$484),"",INDEX(البيانات!$A$4:$CP$484,ROWS($A$1:F346),7*(COLUMNS($H$12:M357)-1)+11))</f>
        <v>95.9</v>
      </c>
      <c r="N357" s="6">
        <f>IF(ROWS(L$12:L357)&gt;COUNTA(البيانات!$A$4:$A$484),"",INDEX(البيانات!$A$4:$CP$484,ROWS($A$1:G346),7*(COLUMNS($H$12:N357)-1)+11))</f>
        <v>84.7</v>
      </c>
      <c r="O357" s="6">
        <f>IF(ROWS(M$12:M357)&gt;COUNTA(البيانات!$A$4:$A$484),"",INDEX(البيانات!$A$4:$CP$484,ROWS($A$1:H346),7*(COLUMNS($H$12:O357)-1)+11))</f>
        <v>88.4</v>
      </c>
      <c r="P357" s="6">
        <f>IF(ROWS(N$12:N357)&gt;COUNTA(البيانات!$A$4:$A$484),"",INDEX(البيانات!$A$4:$CP$484,ROWS($A$1:I346),7*(COLUMNS($H$12:P357)-1)+11))</f>
        <v>94</v>
      </c>
      <c r="Q357" s="6">
        <f>IF(ROWS(O$12:O357)&gt;COUNTA(البيانات!$A$4:$A$484),"",INDEX(البيانات!$A$4:$CP$484,ROWS($A$1:J346),7*(COLUMNS($H$12:Q357)-1)+11))</f>
        <v>0</v>
      </c>
      <c r="R357" s="6">
        <f>IF(ROWS(P$12:P357)&gt;COUNTA(البيانات!$A$4:$A$484),"",INDEX(البيانات!$A$4:$CP$484,ROWS($A$1:K346),7*(COLUMNS($H$12:R357)-1)+11))</f>
        <v>91.2</v>
      </c>
      <c r="S357" s="6">
        <f>IF(ROWS(Q$12:Q357)&gt;COUNTA(البيانات!$A$4:$A$484),"",INDEX(البيانات!$A$4:$CP$484,ROWS($A$1:L346),7*(COLUMNS($H$12:S357)-1)+11))</f>
        <v>0</v>
      </c>
      <c r="T357" s="5">
        <f>IF(ROWS(P$12:P357)&gt;COUNTA(البيانات!$A$4:$A$484),"",AVERAGE($H357:$S357))</f>
        <v>74.391666666666666</v>
      </c>
      <c r="U357" s="5" t="str">
        <f t="array" ref="U357">IF(ROWS($U$12:U357)&gt;$Y$11,"",INDEX($G$12:$G$492,SMALL(IF($G$12:$G$492&lt;&gt;"",IF(($T$12:$T$492&gt;=55)*($T$12:$T$492&lt;=60)+($T$12:$T$492&gt;=95)*($T$12:$T$492&lt;=100)=1,ROW($G$12:$G$492)-ROW($G$12)+1)),ROWS($U$12:U357))))</f>
        <v/>
      </c>
      <c r="V357" s="17" t="str">
        <f>IF(ROWS($V$12:V357)&gt;$Y$11,"",INDEX($T$12:$T$600,MATCH($U357,$G$12:$G$600,0)))</f>
        <v/>
      </c>
      <c r="W357" s="5"/>
    </row>
    <row r="358" spans="3:23" x14ac:dyDescent="0.35">
      <c r="C358" s="6" t="str">
        <f>IF(ROWS(B$12:B358)&gt;COUNTA(البيانات!A$4:A$484),"",INDEX(البيانات!$A$4:$CP$484,ROWS($A$1:A347),COLUMNS($B$12:B358)))</f>
        <v>مدرسة طة حسين</v>
      </c>
      <c r="D358" s="6" t="str">
        <f>IF(ROWS(C$12:C358)&gt;COUNTA(البيانات!B$4:B$484),"",INDEX(البيانات!$A$4:$CP$484,ROWS($A$1:B347),COLUMNS($B$12:C358)))</f>
        <v>أدبي</v>
      </c>
      <c r="E358" s="6" t="str">
        <f>IF(ROWS(D$12:D358)&gt;COUNTA(البيانات!C$4:C$484),"",INDEX(البيانات!$A$4:$CP$484,ROWS($A$1:C347),COLUMNS($B$12:D358)))</f>
        <v>12 [أدبي]/1</v>
      </c>
      <c r="F358" s="6" t="str">
        <f>IF(ROWS(E$12:E358)&gt;COUNTA(البيانات!D$4:D$484),"",INDEX(البيانات!$A$4:$CP$484,ROWS($A$1:D347),COLUMNS($B$12:E358)))</f>
        <v>20112211</v>
      </c>
      <c r="G358" s="6" t="str">
        <f>IF(ROWS(F$12:F358)&gt;COUNTA(البيانات!E$4:E$484),"",INDEX(البيانات!$A$4:$CP$484,ROWS($A$1:E347),COLUMNS($B$12:F358)))</f>
        <v>محمد يوسف 347</v>
      </c>
      <c r="H358" s="6">
        <f>IF(ROWS(F$12:F358)&gt;COUNTA(البيانات!$A$4:$A$484),"",INDEX(البيانات!$A$4:$CP$484,ROWS($A$1:A347),7*(COLUMNS($H$12:H358)-1)+11))</f>
        <v>79.2</v>
      </c>
      <c r="I358" s="6">
        <f>IF(ROWS(G$12:G358)&gt;COUNTA(البيانات!$A$4:$A$484),"",INDEX(البيانات!$A$4:$CP$484,ROWS($A$1:B347),7*(COLUMNS($H$12:I358)-1)+11))</f>
        <v>80.599999999999994</v>
      </c>
      <c r="J358" s="6">
        <f>IF(ROWS(H$12:H358)&gt;COUNTA(البيانات!$A$4:$A$484),"",INDEX(البيانات!$A$4:$CP$484,ROWS($A$1:C347),7*(COLUMNS($H$12:J358)-1)+11))</f>
        <v>81.5</v>
      </c>
      <c r="K358" s="6">
        <f>IF(ROWS(I$12:I358)&gt;COUNTA(البيانات!$A$4:$A$484),"",INDEX(البيانات!$A$4:$CP$484,ROWS($A$1:D347),7*(COLUMNS($H$12:K358)-1)+11))</f>
        <v>91.8</v>
      </c>
      <c r="L358" s="6">
        <f>IF(ROWS(J$12:J358)&gt;COUNTA(البيانات!$A$4:$A$484),"",INDEX(البيانات!$A$4:$CP$484,ROWS($A$1:E347),7*(COLUMNS($H$12:L358)-1)+11))</f>
        <v>88</v>
      </c>
      <c r="M358" s="6">
        <f>IF(ROWS(K$12:K358)&gt;COUNTA(البيانات!$A$4:$A$484),"",INDEX(البيانات!$A$4:$CP$484,ROWS($A$1:F347),7*(COLUMNS($H$12:M358)-1)+11))</f>
        <v>82.8</v>
      </c>
      <c r="N358" s="6">
        <f>IF(ROWS(L$12:L358)&gt;COUNTA(البيانات!$A$4:$A$484),"",INDEX(البيانات!$A$4:$CP$484,ROWS($A$1:G347),7*(COLUMNS($H$12:N358)-1)+11))</f>
        <v>85.6</v>
      </c>
      <c r="O358" s="6">
        <f>IF(ROWS(M$12:M358)&gt;COUNTA(البيانات!$A$4:$A$484),"",INDEX(البيانات!$A$4:$CP$484,ROWS($A$1:H347),7*(COLUMNS($H$12:O358)-1)+11))</f>
        <v>74.900000000000006</v>
      </c>
      <c r="P358" s="6">
        <f>IF(ROWS(N$12:N358)&gt;COUNTA(البيانات!$A$4:$A$484),"",INDEX(البيانات!$A$4:$CP$484,ROWS($A$1:I347),7*(COLUMNS($H$12:P358)-1)+11))</f>
        <v>76.3</v>
      </c>
      <c r="Q358" s="6">
        <f>IF(ROWS(O$12:O358)&gt;COUNTA(البيانات!$A$4:$A$484),"",INDEX(البيانات!$A$4:$CP$484,ROWS($A$1:J347),7*(COLUMNS($H$12:Q358)-1)+11))</f>
        <v>0</v>
      </c>
      <c r="R358" s="6">
        <f>IF(ROWS(P$12:P358)&gt;COUNTA(البيانات!$A$4:$A$484),"",INDEX(البيانات!$A$4:$CP$484,ROWS($A$1:K347),7*(COLUMNS($H$12:R358)-1)+11))</f>
        <v>92</v>
      </c>
      <c r="S358" s="6">
        <f>IF(ROWS(Q$12:Q358)&gt;COUNTA(البيانات!$A$4:$A$484),"",INDEX(البيانات!$A$4:$CP$484,ROWS($A$1:L347),7*(COLUMNS($H$12:S358)-1)+11))</f>
        <v>0</v>
      </c>
      <c r="T358" s="5">
        <f>IF(ROWS(P$12:P358)&gt;COUNTA(البيانات!$A$4:$A$484),"",AVERAGE($H358:$S358))</f>
        <v>69.391666666666666</v>
      </c>
      <c r="U358" s="5" t="str">
        <f t="array" ref="U358">IF(ROWS($U$12:U358)&gt;$Y$11,"",INDEX($G$12:$G$492,SMALL(IF($G$12:$G$492&lt;&gt;"",IF(($T$12:$T$492&gt;=55)*($T$12:$T$492&lt;=60)+($T$12:$T$492&gt;=95)*($T$12:$T$492&lt;=100)=1,ROW($G$12:$G$492)-ROW($G$12)+1)),ROWS($U$12:U358))))</f>
        <v/>
      </c>
      <c r="V358" s="17" t="str">
        <f>IF(ROWS($V$12:V358)&gt;$Y$11,"",INDEX($T$12:$T$600,MATCH($U358,$G$12:$G$600,0)))</f>
        <v/>
      </c>
      <c r="W358" s="5"/>
    </row>
    <row r="359" spans="3:23" x14ac:dyDescent="0.35">
      <c r="C359" s="6" t="str">
        <f>IF(ROWS(B$12:B359)&gt;COUNTA(البيانات!A$4:A$484),"",INDEX(البيانات!$A$4:$CP$484,ROWS($A$1:A348),COLUMNS($B$12:B359)))</f>
        <v>مدرسة طة حسين</v>
      </c>
      <c r="D359" s="6" t="str">
        <f>IF(ROWS(C$12:C359)&gt;COUNTA(البيانات!B$4:B$484),"",INDEX(البيانات!$A$4:$CP$484,ROWS($A$1:B348),COLUMNS($B$12:C359)))</f>
        <v>أدبي</v>
      </c>
      <c r="E359" s="6" t="str">
        <f>IF(ROWS(D$12:D359)&gt;COUNTA(البيانات!C$4:C$484),"",INDEX(البيانات!$A$4:$CP$484,ROWS($A$1:C348),COLUMNS($B$12:D359)))</f>
        <v>12 [أدبي]/1</v>
      </c>
      <c r="F359" s="6" t="str">
        <f>IF(ROWS(E$12:E359)&gt;COUNTA(البيانات!D$4:D$484),"",INDEX(البيانات!$A$4:$CP$484,ROWS($A$1:D348),COLUMNS($B$12:E359)))</f>
        <v>20112216</v>
      </c>
      <c r="G359" s="6" t="str">
        <f>IF(ROWS(F$12:F359)&gt;COUNTA(البيانات!E$4:E$484),"",INDEX(البيانات!$A$4:$CP$484,ROWS($A$1:E348),COLUMNS($B$12:F359)))</f>
        <v>محمد يوسف 348</v>
      </c>
      <c r="H359" s="6">
        <f>IF(ROWS(F$12:F359)&gt;COUNTA(البيانات!$A$4:$A$484),"",INDEX(البيانات!$A$4:$CP$484,ROWS($A$1:A348),7*(COLUMNS($H$12:H359)-1)+11))</f>
        <v>97.3</v>
      </c>
      <c r="I359" s="6">
        <f>IF(ROWS(G$12:G359)&gt;COUNTA(البيانات!$A$4:$A$484),"",INDEX(البيانات!$A$4:$CP$484,ROWS($A$1:B348),7*(COLUMNS($H$12:I359)-1)+11))</f>
        <v>86.5</v>
      </c>
      <c r="J359" s="6">
        <f>IF(ROWS(H$12:H359)&gt;COUNTA(البيانات!$A$4:$A$484),"",INDEX(البيانات!$A$4:$CP$484,ROWS($A$1:C348),7*(COLUMNS($H$12:J359)-1)+11))</f>
        <v>81.400000000000006</v>
      </c>
      <c r="K359" s="6">
        <f>IF(ROWS(I$12:I359)&gt;COUNTA(البيانات!$A$4:$A$484),"",INDEX(البيانات!$A$4:$CP$484,ROWS($A$1:D348),7*(COLUMNS($H$12:K359)-1)+11))</f>
        <v>98.6</v>
      </c>
      <c r="L359" s="6">
        <f>IF(ROWS(J$12:J359)&gt;COUNTA(البيانات!$A$4:$A$484),"",INDEX(البيانات!$A$4:$CP$484,ROWS($A$1:E348),7*(COLUMNS($H$12:L359)-1)+11))</f>
        <v>90.8</v>
      </c>
      <c r="M359" s="6">
        <f>IF(ROWS(K$12:K359)&gt;COUNTA(البيانات!$A$4:$A$484),"",INDEX(البيانات!$A$4:$CP$484,ROWS($A$1:F348),7*(COLUMNS($H$12:M359)-1)+11))</f>
        <v>96.7</v>
      </c>
      <c r="N359" s="6">
        <f>IF(ROWS(L$12:L359)&gt;COUNTA(البيانات!$A$4:$A$484),"",INDEX(البيانات!$A$4:$CP$484,ROWS($A$1:G348),7*(COLUMNS($H$12:N359)-1)+11))</f>
        <v>91.1</v>
      </c>
      <c r="O359" s="6">
        <f>IF(ROWS(M$12:M359)&gt;COUNTA(البيانات!$A$4:$A$484),"",INDEX(البيانات!$A$4:$CP$484,ROWS($A$1:H348),7*(COLUMNS($H$12:O359)-1)+11))</f>
        <v>98.7</v>
      </c>
      <c r="P359" s="6">
        <f>IF(ROWS(N$12:N359)&gt;COUNTA(البيانات!$A$4:$A$484),"",INDEX(البيانات!$A$4:$CP$484,ROWS($A$1:I348),7*(COLUMNS($H$12:P359)-1)+11))</f>
        <v>87.8</v>
      </c>
      <c r="Q359" s="6">
        <f>IF(ROWS(O$12:O359)&gt;COUNTA(البيانات!$A$4:$A$484),"",INDEX(البيانات!$A$4:$CP$484,ROWS($A$1:J348),7*(COLUMNS($H$12:Q359)-1)+11))</f>
        <v>0</v>
      </c>
      <c r="R359" s="6">
        <f>IF(ROWS(P$12:P359)&gt;COUNTA(البيانات!$A$4:$A$484),"",INDEX(البيانات!$A$4:$CP$484,ROWS($A$1:K348),7*(COLUMNS($H$12:R359)-1)+11))</f>
        <v>98.8</v>
      </c>
      <c r="S359" s="6">
        <f>IF(ROWS(Q$12:Q359)&gt;COUNTA(البيانات!$A$4:$A$484),"",INDEX(البيانات!$A$4:$CP$484,ROWS($A$1:L348),7*(COLUMNS($H$12:S359)-1)+11))</f>
        <v>0</v>
      </c>
      <c r="T359" s="5">
        <f>IF(ROWS(P$12:P359)&gt;COUNTA(البيانات!$A$4:$A$484),"",AVERAGE($H359:$S359))</f>
        <v>77.308333333333337</v>
      </c>
      <c r="U359" s="5" t="str">
        <f t="array" ref="U359">IF(ROWS($U$12:U359)&gt;$Y$11,"",INDEX($G$12:$G$492,SMALL(IF($G$12:$G$492&lt;&gt;"",IF(($T$12:$T$492&gt;=55)*($T$12:$T$492&lt;=60)+($T$12:$T$492&gt;=95)*($T$12:$T$492&lt;=100)=1,ROW($G$12:$G$492)-ROW($G$12)+1)),ROWS($U$12:U359))))</f>
        <v/>
      </c>
      <c r="V359" s="17" t="str">
        <f>IF(ROWS($V$12:V359)&gt;$Y$11,"",INDEX($T$12:$T$600,MATCH($U359,$G$12:$G$600,0)))</f>
        <v/>
      </c>
      <c r="W359" s="5"/>
    </row>
    <row r="360" spans="3:23" x14ac:dyDescent="0.35">
      <c r="C360" s="6" t="str">
        <f>IF(ROWS(B$12:B360)&gt;COUNTA(البيانات!A$4:A$484),"",INDEX(البيانات!$A$4:$CP$484,ROWS($A$1:A349),COLUMNS($B$12:B360)))</f>
        <v>مدرسة طة حسين</v>
      </c>
      <c r="D360" s="6" t="str">
        <f>IF(ROWS(C$12:C360)&gt;COUNTA(البيانات!B$4:B$484),"",INDEX(البيانات!$A$4:$CP$484,ROWS($A$1:B349),COLUMNS($B$12:C360)))</f>
        <v>أدبي</v>
      </c>
      <c r="E360" s="6" t="str">
        <f>IF(ROWS(D$12:D360)&gt;COUNTA(البيانات!C$4:C$484),"",INDEX(البيانات!$A$4:$CP$484,ROWS($A$1:C349),COLUMNS($B$12:D360)))</f>
        <v>12 [أدبي]/1</v>
      </c>
      <c r="F360" s="6" t="str">
        <f>IF(ROWS(E$12:E360)&gt;COUNTA(البيانات!D$4:D$484),"",INDEX(البيانات!$A$4:$CP$484,ROWS($A$1:D349),COLUMNS($B$12:E360)))</f>
        <v>20112222</v>
      </c>
      <c r="G360" s="6" t="str">
        <f>IF(ROWS(F$12:F360)&gt;COUNTA(البيانات!E$4:E$484),"",INDEX(البيانات!$A$4:$CP$484,ROWS($A$1:E349),COLUMNS($B$12:F360)))</f>
        <v>محمد يوسف 349</v>
      </c>
      <c r="H360" s="6">
        <f>IF(ROWS(F$12:F360)&gt;COUNTA(البيانات!$A$4:$A$484),"",INDEX(البيانات!$A$4:$CP$484,ROWS($A$1:A349),7*(COLUMNS($H$12:H360)-1)+11))</f>
        <v>85.5</v>
      </c>
      <c r="I360" s="6">
        <f>IF(ROWS(G$12:G360)&gt;COUNTA(البيانات!$A$4:$A$484),"",INDEX(البيانات!$A$4:$CP$484,ROWS($A$1:B349),7*(COLUMNS($H$12:I360)-1)+11))</f>
        <v>82.6</v>
      </c>
      <c r="J360" s="6">
        <f>IF(ROWS(H$12:H360)&gt;COUNTA(البيانات!$A$4:$A$484),"",INDEX(البيانات!$A$4:$CP$484,ROWS($A$1:C349),7*(COLUMNS($H$12:J360)-1)+11))</f>
        <v>77.7</v>
      </c>
      <c r="K360" s="6">
        <f>IF(ROWS(I$12:I360)&gt;COUNTA(البيانات!$A$4:$A$484),"",INDEX(البيانات!$A$4:$CP$484,ROWS($A$1:D349),7*(COLUMNS($H$12:K360)-1)+11))</f>
        <v>91.9</v>
      </c>
      <c r="L360" s="6">
        <f>IF(ROWS(J$12:J360)&gt;COUNTA(البيانات!$A$4:$A$484),"",INDEX(البيانات!$A$4:$CP$484,ROWS($A$1:E349),7*(COLUMNS($H$12:L360)-1)+11))</f>
        <v>93</v>
      </c>
      <c r="M360" s="6">
        <f>IF(ROWS(K$12:K360)&gt;COUNTA(البيانات!$A$4:$A$484),"",INDEX(البيانات!$A$4:$CP$484,ROWS($A$1:F349),7*(COLUMNS($H$12:M360)-1)+11))</f>
        <v>94.3</v>
      </c>
      <c r="N360" s="6">
        <f>IF(ROWS(L$12:L360)&gt;COUNTA(البيانات!$A$4:$A$484),"",INDEX(البيانات!$A$4:$CP$484,ROWS($A$1:G349),7*(COLUMNS($H$12:N360)-1)+11))</f>
        <v>89</v>
      </c>
      <c r="O360" s="6">
        <f>IF(ROWS(M$12:M360)&gt;COUNTA(البيانات!$A$4:$A$484),"",INDEX(البيانات!$A$4:$CP$484,ROWS($A$1:H349),7*(COLUMNS($H$12:O360)-1)+11))</f>
        <v>95.4</v>
      </c>
      <c r="P360" s="6">
        <f>IF(ROWS(N$12:N360)&gt;COUNTA(البيانات!$A$4:$A$484),"",INDEX(البيانات!$A$4:$CP$484,ROWS($A$1:I349),7*(COLUMNS($H$12:P360)-1)+11))</f>
        <v>85.9</v>
      </c>
      <c r="Q360" s="6">
        <f>IF(ROWS(O$12:O360)&gt;COUNTA(البيانات!$A$4:$A$484),"",INDEX(البيانات!$A$4:$CP$484,ROWS($A$1:J349),7*(COLUMNS($H$12:Q360)-1)+11))</f>
        <v>0</v>
      </c>
      <c r="R360" s="6">
        <f>IF(ROWS(P$12:P360)&gt;COUNTA(البيانات!$A$4:$A$484),"",INDEX(البيانات!$A$4:$CP$484,ROWS($A$1:K349),7*(COLUMNS($H$12:R360)-1)+11))</f>
        <v>95.7</v>
      </c>
      <c r="S360" s="6">
        <f>IF(ROWS(Q$12:Q360)&gt;COUNTA(البيانات!$A$4:$A$484),"",INDEX(البيانات!$A$4:$CP$484,ROWS($A$1:L349),7*(COLUMNS($H$12:S360)-1)+11))</f>
        <v>0</v>
      </c>
      <c r="T360" s="5">
        <f>IF(ROWS(P$12:P360)&gt;COUNTA(البيانات!$A$4:$A$484),"",AVERAGE($H360:$S360))</f>
        <v>74.25</v>
      </c>
      <c r="U360" s="5" t="str">
        <f t="array" ref="U360">IF(ROWS($U$12:U360)&gt;$Y$11,"",INDEX($G$12:$G$492,SMALL(IF($G$12:$G$492&lt;&gt;"",IF(($T$12:$T$492&gt;=55)*($T$12:$T$492&lt;=60)+($T$12:$T$492&gt;=95)*($T$12:$T$492&lt;=100)=1,ROW($G$12:$G$492)-ROW($G$12)+1)),ROWS($U$12:U360))))</f>
        <v/>
      </c>
      <c r="V360" s="17" t="str">
        <f>IF(ROWS($V$12:V360)&gt;$Y$11,"",INDEX($T$12:$T$600,MATCH($U360,$G$12:$G$600,0)))</f>
        <v/>
      </c>
      <c r="W360" s="5"/>
    </row>
    <row r="361" spans="3:23" x14ac:dyDescent="0.35">
      <c r="C361" s="6" t="str">
        <f>IF(ROWS(B$12:B361)&gt;COUNTA(البيانات!A$4:A$484),"",INDEX(البيانات!$A$4:$CP$484,ROWS($A$1:A350),COLUMNS($B$12:B361)))</f>
        <v>مدرسة طة حسين</v>
      </c>
      <c r="D361" s="6" t="str">
        <f>IF(ROWS(C$12:C361)&gt;COUNTA(البيانات!B$4:B$484),"",INDEX(البيانات!$A$4:$CP$484,ROWS($A$1:B350),COLUMNS($B$12:C361)))</f>
        <v>أدبي</v>
      </c>
      <c r="E361" s="6" t="str">
        <f>IF(ROWS(D$12:D361)&gt;COUNTA(البيانات!C$4:C$484),"",INDEX(البيانات!$A$4:$CP$484,ROWS($A$1:C350),COLUMNS($B$12:D361)))</f>
        <v>12 [أدبي]/1</v>
      </c>
      <c r="F361" s="6" t="str">
        <f>IF(ROWS(E$12:E361)&gt;COUNTA(البيانات!D$4:D$484),"",INDEX(البيانات!$A$4:$CP$484,ROWS($A$1:D350),COLUMNS($B$12:E361)))</f>
        <v>20112224</v>
      </c>
      <c r="G361" s="6" t="str">
        <f>IF(ROWS(F$12:F361)&gt;COUNTA(البيانات!E$4:E$484),"",INDEX(البيانات!$A$4:$CP$484,ROWS($A$1:E350),COLUMNS($B$12:F361)))</f>
        <v>محمد يوسف 350</v>
      </c>
      <c r="H361" s="6">
        <f>IF(ROWS(F$12:F361)&gt;COUNTA(البيانات!$A$4:$A$484),"",INDEX(البيانات!$A$4:$CP$484,ROWS($A$1:A350),7*(COLUMNS($H$12:H361)-1)+11))</f>
        <v>66.099999999999994</v>
      </c>
      <c r="I361" s="6">
        <f>IF(ROWS(G$12:G361)&gt;COUNTA(البيانات!$A$4:$A$484),"",INDEX(البيانات!$A$4:$CP$484,ROWS($A$1:B350),7*(COLUMNS($H$12:I361)-1)+11))</f>
        <v>69.2</v>
      </c>
      <c r="J361" s="6">
        <f>IF(ROWS(H$12:H361)&gt;COUNTA(البيانات!$A$4:$A$484),"",INDEX(البيانات!$A$4:$CP$484,ROWS($A$1:C350),7*(COLUMNS($H$12:J361)-1)+11))</f>
        <v>73.3</v>
      </c>
      <c r="K361" s="6">
        <f>IF(ROWS(I$12:I361)&gt;COUNTA(البيانات!$A$4:$A$484),"",INDEX(البيانات!$A$4:$CP$484,ROWS($A$1:D350),7*(COLUMNS($H$12:K361)-1)+11))</f>
        <v>82.5</v>
      </c>
      <c r="L361" s="6">
        <f>IF(ROWS(J$12:J361)&gt;COUNTA(البيانات!$A$4:$A$484),"",INDEX(البيانات!$A$4:$CP$484,ROWS($A$1:E350),7*(COLUMNS($H$12:L361)-1)+11))</f>
        <v>73.599999999999994</v>
      </c>
      <c r="M361" s="6">
        <f>IF(ROWS(K$12:K361)&gt;COUNTA(البيانات!$A$4:$A$484),"",INDEX(البيانات!$A$4:$CP$484,ROWS($A$1:F350),7*(COLUMNS($H$12:M361)-1)+11))</f>
        <v>74.099999999999994</v>
      </c>
      <c r="N361" s="6">
        <f>IF(ROWS(L$12:L361)&gt;COUNTA(البيانات!$A$4:$A$484),"",INDEX(البيانات!$A$4:$CP$484,ROWS($A$1:G350),7*(COLUMNS($H$12:N361)-1)+11))</f>
        <v>71.7</v>
      </c>
      <c r="O361" s="6">
        <f>IF(ROWS(M$12:M361)&gt;COUNTA(البيانات!$A$4:$A$484),"",INDEX(البيانات!$A$4:$CP$484,ROWS($A$1:H350),7*(COLUMNS($H$12:O361)-1)+11))</f>
        <v>72.7</v>
      </c>
      <c r="P361" s="6">
        <f>IF(ROWS(N$12:N361)&gt;COUNTA(البيانات!$A$4:$A$484),"",INDEX(البيانات!$A$4:$CP$484,ROWS($A$1:I350),7*(COLUMNS($H$12:P361)-1)+11))</f>
        <v>71.900000000000006</v>
      </c>
      <c r="Q361" s="6">
        <f>IF(ROWS(O$12:O361)&gt;COUNTA(البيانات!$A$4:$A$484),"",INDEX(البيانات!$A$4:$CP$484,ROWS($A$1:J350),7*(COLUMNS($H$12:Q361)-1)+11))</f>
        <v>0</v>
      </c>
      <c r="R361" s="6">
        <f>IF(ROWS(P$12:P361)&gt;COUNTA(البيانات!$A$4:$A$484),"",INDEX(البيانات!$A$4:$CP$484,ROWS($A$1:K350),7*(COLUMNS($H$12:R361)-1)+11))</f>
        <v>77.7</v>
      </c>
      <c r="S361" s="6">
        <f>IF(ROWS(Q$12:Q361)&gt;COUNTA(البيانات!$A$4:$A$484),"",INDEX(البيانات!$A$4:$CP$484,ROWS($A$1:L350),7*(COLUMNS($H$12:S361)-1)+11))</f>
        <v>0</v>
      </c>
      <c r="T361" s="5">
        <f>IF(ROWS(P$12:P361)&gt;COUNTA(البيانات!$A$4:$A$484),"",AVERAGE($H361:$S361))</f>
        <v>61.06666666666667</v>
      </c>
      <c r="U361" s="5" t="str">
        <f t="array" ref="U361">IF(ROWS($U$12:U361)&gt;$Y$11,"",INDEX($G$12:$G$492,SMALL(IF($G$12:$G$492&lt;&gt;"",IF(($T$12:$T$492&gt;=55)*($T$12:$T$492&lt;=60)+($T$12:$T$492&gt;=95)*($T$12:$T$492&lt;=100)=1,ROW($G$12:$G$492)-ROW($G$12)+1)),ROWS($U$12:U361))))</f>
        <v/>
      </c>
      <c r="V361" s="17" t="str">
        <f>IF(ROWS($V$12:V361)&gt;$Y$11,"",INDEX($T$12:$T$600,MATCH($U361,$G$12:$G$600,0)))</f>
        <v/>
      </c>
      <c r="W361" s="5"/>
    </row>
    <row r="362" spans="3:23" x14ac:dyDescent="0.35">
      <c r="C362" s="6" t="str">
        <f>IF(ROWS(B$12:B362)&gt;COUNTA(البيانات!A$4:A$484),"",INDEX(البيانات!$A$4:$CP$484,ROWS($A$1:A351),COLUMNS($B$12:B362)))</f>
        <v>مدرسة طة حسين</v>
      </c>
      <c r="D362" s="6" t="str">
        <f>IF(ROWS(C$12:C362)&gt;COUNTA(البيانات!B$4:B$484),"",INDEX(البيانات!$A$4:$CP$484,ROWS($A$1:B351),COLUMNS($B$12:C362)))</f>
        <v>أدبي</v>
      </c>
      <c r="E362" s="6" t="str">
        <f>IF(ROWS(D$12:D362)&gt;COUNTA(البيانات!C$4:C$484),"",INDEX(البيانات!$A$4:$CP$484,ROWS($A$1:C351),COLUMNS($B$12:D362)))</f>
        <v>12 [أدبي]/1</v>
      </c>
      <c r="F362" s="6" t="str">
        <f>IF(ROWS(E$12:E362)&gt;COUNTA(البيانات!D$4:D$484),"",INDEX(البيانات!$A$4:$CP$484,ROWS($A$1:D351),COLUMNS($B$12:E362)))</f>
        <v>20209593</v>
      </c>
      <c r="G362" s="6" t="str">
        <f>IF(ROWS(F$12:F362)&gt;COUNTA(البيانات!E$4:E$484),"",INDEX(البيانات!$A$4:$CP$484,ROWS($A$1:E351),COLUMNS($B$12:F362)))</f>
        <v>محمد يوسف 351</v>
      </c>
      <c r="H362" s="6">
        <f>IF(ROWS(F$12:F362)&gt;COUNTA(البيانات!$A$4:$A$484),"",INDEX(البيانات!$A$4:$CP$484,ROWS($A$1:A351),7*(COLUMNS($H$12:H362)-1)+11))</f>
        <v>94</v>
      </c>
      <c r="I362" s="6">
        <f>IF(ROWS(G$12:G362)&gt;COUNTA(البيانات!$A$4:$A$484),"",INDEX(البيانات!$A$4:$CP$484,ROWS($A$1:B351),7*(COLUMNS($H$12:I362)-1)+11))</f>
        <v>91.8</v>
      </c>
      <c r="J362" s="6">
        <f>IF(ROWS(H$12:H362)&gt;COUNTA(البيانات!$A$4:$A$484),"",INDEX(البيانات!$A$4:$CP$484,ROWS($A$1:C351),7*(COLUMNS($H$12:J362)-1)+11))</f>
        <v>80</v>
      </c>
      <c r="K362" s="6">
        <f>IF(ROWS(I$12:I362)&gt;COUNTA(البيانات!$A$4:$A$484),"",INDEX(البيانات!$A$4:$CP$484,ROWS($A$1:D351),7*(COLUMNS($H$12:K362)-1)+11))</f>
        <v>98.5</v>
      </c>
      <c r="L362" s="6">
        <f>IF(ROWS(J$12:J362)&gt;COUNTA(البيانات!$A$4:$A$484),"",INDEX(البيانات!$A$4:$CP$484,ROWS($A$1:E351),7*(COLUMNS($H$12:L362)-1)+11))</f>
        <v>92</v>
      </c>
      <c r="M362" s="6">
        <f>IF(ROWS(K$12:K362)&gt;COUNTA(البيانات!$A$4:$A$484),"",INDEX(البيانات!$A$4:$CP$484,ROWS($A$1:F351),7*(COLUMNS($H$12:M362)-1)+11))</f>
        <v>97.5</v>
      </c>
      <c r="N362" s="6">
        <f>IF(ROWS(L$12:L362)&gt;COUNTA(البيانات!$A$4:$A$484),"",INDEX(البيانات!$A$4:$CP$484,ROWS($A$1:G351),7*(COLUMNS($H$12:N362)-1)+11))</f>
        <v>95.2</v>
      </c>
      <c r="O362" s="6">
        <f>IF(ROWS(M$12:M362)&gt;COUNTA(البيانات!$A$4:$A$484),"",INDEX(البيانات!$A$4:$CP$484,ROWS($A$1:H351),7*(COLUMNS($H$12:O362)-1)+11))</f>
        <v>99.2</v>
      </c>
      <c r="P362" s="6">
        <f>IF(ROWS(N$12:N362)&gt;COUNTA(البيانات!$A$4:$A$484),"",INDEX(البيانات!$A$4:$CP$484,ROWS($A$1:I351),7*(COLUMNS($H$12:P362)-1)+11))</f>
        <v>92.6</v>
      </c>
      <c r="Q362" s="6">
        <f>IF(ROWS(O$12:O362)&gt;COUNTA(البيانات!$A$4:$A$484),"",INDEX(البيانات!$A$4:$CP$484,ROWS($A$1:J351),7*(COLUMNS($H$12:Q362)-1)+11))</f>
        <v>0</v>
      </c>
      <c r="R362" s="6">
        <f>IF(ROWS(P$12:P362)&gt;COUNTA(البيانات!$A$4:$A$484),"",INDEX(البيانات!$A$4:$CP$484,ROWS($A$1:K351),7*(COLUMNS($H$12:R362)-1)+11))</f>
        <v>98.5</v>
      </c>
      <c r="S362" s="6">
        <f>IF(ROWS(Q$12:Q362)&gt;COUNTA(البيانات!$A$4:$A$484),"",INDEX(البيانات!$A$4:$CP$484,ROWS($A$1:L351),7*(COLUMNS($H$12:S362)-1)+11))</f>
        <v>0</v>
      </c>
      <c r="T362" s="5">
        <f>IF(ROWS(P$12:P362)&gt;COUNTA(البيانات!$A$4:$A$484),"",AVERAGE($H362:$S362))</f>
        <v>78.275000000000006</v>
      </c>
      <c r="U362" s="5" t="str">
        <f t="array" ref="U362">IF(ROWS($U$12:U362)&gt;$Y$11,"",INDEX($G$12:$G$492,SMALL(IF($G$12:$G$492&lt;&gt;"",IF(($T$12:$T$492&gt;=55)*($T$12:$T$492&lt;=60)+($T$12:$T$492&gt;=95)*($T$12:$T$492&lt;=100)=1,ROW($G$12:$G$492)-ROW($G$12)+1)),ROWS($U$12:U362))))</f>
        <v/>
      </c>
      <c r="V362" s="17" t="str">
        <f>IF(ROWS($V$12:V362)&gt;$Y$11,"",INDEX($T$12:$T$600,MATCH($U362,$G$12:$G$600,0)))</f>
        <v/>
      </c>
      <c r="W362" s="5"/>
    </row>
    <row r="363" spans="3:23" x14ac:dyDescent="0.35">
      <c r="C363" s="6" t="str">
        <f>IF(ROWS(B$12:B363)&gt;COUNTA(البيانات!A$4:A$484),"",INDEX(البيانات!$A$4:$CP$484,ROWS($A$1:A352),COLUMNS($B$12:B363)))</f>
        <v>مدرسة طة حسين</v>
      </c>
      <c r="D363" s="6" t="str">
        <f>IF(ROWS(C$12:C363)&gt;COUNTA(البيانات!B$4:B$484),"",INDEX(البيانات!$A$4:$CP$484,ROWS($A$1:B352),COLUMNS($B$12:C363)))</f>
        <v>أدبي</v>
      </c>
      <c r="E363" s="6" t="str">
        <f>IF(ROWS(D$12:D363)&gt;COUNTA(البيانات!C$4:C$484),"",INDEX(البيانات!$A$4:$CP$484,ROWS($A$1:C352),COLUMNS($B$12:D363)))</f>
        <v>12 [أدبي]/1</v>
      </c>
      <c r="F363" s="6" t="str">
        <f>IF(ROWS(E$12:E363)&gt;COUNTA(البيانات!D$4:D$484),"",INDEX(البيانات!$A$4:$CP$484,ROWS($A$1:D352),COLUMNS($B$12:E363)))</f>
        <v>20209598</v>
      </c>
      <c r="G363" s="6" t="str">
        <f>IF(ROWS(F$12:F363)&gt;COUNTA(البيانات!E$4:E$484),"",INDEX(البيانات!$A$4:$CP$484,ROWS($A$1:E352),COLUMNS($B$12:F363)))</f>
        <v>محمد يوسف 352</v>
      </c>
      <c r="H363" s="6">
        <f>IF(ROWS(F$12:F363)&gt;COUNTA(البيانات!$A$4:$A$484),"",INDEX(البيانات!$A$4:$CP$484,ROWS($A$1:A352),7*(COLUMNS($H$12:H363)-1)+11))</f>
        <v>67.2</v>
      </c>
      <c r="I363" s="6">
        <f>IF(ROWS(G$12:G363)&gt;COUNTA(البيانات!$A$4:$A$484),"",INDEX(البيانات!$A$4:$CP$484,ROWS($A$1:B352),7*(COLUMNS($H$12:I363)-1)+11))</f>
        <v>67.5</v>
      </c>
      <c r="J363" s="6">
        <f>IF(ROWS(H$12:H363)&gt;COUNTA(البيانات!$A$4:$A$484),"",INDEX(البيانات!$A$4:$CP$484,ROWS($A$1:C352),7*(COLUMNS($H$12:J363)-1)+11))</f>
        <v>71.3</v>
      </c>
      <c r="K363" s="6">
        <f>IF(ROWS(I$12:I363)&gt;COUNTA(البيانات!$A$4:$A$484),"",INDEX(البيانات!$A$4:$CP$484,ROWS($A$1:D352),7*(COLUMNS($H$12:K363)-1)+11))</f>
        <v>91.2</v>
      </c>
      <c r="L363" s="6">
        <f>IF(ROWS(J$12:J363)&gt;COUNTA(البيانات!$A$4:$A$484),"",INDEX(البيانات!$A$4:$CP$484,ROWS($A$1:E352),7*(COLUMNS($H$12:L363)-1)+11))</f>
        <v>74.7</v>
      </c>
      <c r="M363" s="6">
        <f>IF(ROWS(K$12:K363)&gt;COUNTA(البيانات!$A$4:$A$484),"",INDEX(البيانات!$A$4:$CP$484,ROWS($A$1:F352),7*(COLUMNS($H$12:M363)-1)+11))</f>
        <v>79.8</v>
      </c>
      <c r="N363" s="6">
        <f>IF(ROWS(L$12:L363)&gt;COUNTA(البيانات!$A$4:$A$484),"",INDEX(البيانات!$A$4:$CP$484,ROWS($A$1:G352),7*(COLUMNS($H$12:N363)-1)+11))</f>
        <v>72.5</v>
      </c>
      <c r="O363" s="6">
        <f>IF(ROWS(M$12:M363)&gt;COUNTA(البيانات!$A$4:$A$484),"",INDEX(البيانات!$A$4:$CP$484,ROWS($A$1:H352),7*(COLUMNS($H$12:O363)-1)+11))</f>
        <v>76.5</v>
      </c>
      <c r="P363" s="6">
        <f>IF(ROWS(N$12:N363)&gt;COUNTA(البيانات!$A$4:$A$484),"",INDEX(البيانات!$A$4:$CP$484,ROWS($A$1:I352),7*(COLUMNS($H$12:P363)-1)+11))</f>
        <v>70.8</v>
      </c>
      <c r="Q363" s="6">
        <f>IF(ROWS(O$12:O363)&gt;COUNTA(البيانات!$A$4:$A$484),"",INDEX(البيانات!$A$4:$CP$484,ROWS($A$1:J352),7*(COLUMNS($H$12:Q363)-1)+11))</f>
        <v>0</v>
      </c>
      <c r="R363" s="6">
        <f>IF(ROWS(P$12:P363)&gt;COUNTA(البيانات!$A$4:$A$484),"",INDEX(البيانات!$A$4:$CP$484,ROWS($A$1:K352),7*(COLUMNS($H$12:R363)-1)+11))</f>
        <v>76.5</v>
      </c>
      <c r="S363" s="6">
        <f>IF(ROWS(Q$12:Q363)&gt;COUNTA(البيانات!$A$4:$A$484),"",INDEX(البيانات!$A$4:$CP$484,ROWS($A$1:L352),7*(COLUMNS($H$12:S363)-1)+11))</f>
        <v>0</v>
      </c>
      <c r="T363" s="5">
        <f>IF(ROWS(P$12:P363)&gt;COUNTA(البيانات!$A$4:$A$484),"",AVERAGE($H363:$S363))</f>
        <v>62.333333333333336</v>
      </c>
      <c r="U363" s="5" t="str">
        <f t="array" ref="U363">IF(ROWS($U$12:U363)&gt;$Y$11,"",INDEX($G$12:$G$492,SMALL(IF($G$12:$G$492&lt;&gt;"",IF(($T$12:$T$492&gt;=55)*($T$12:$T$492&lt;=60)+($T$12:$T$492&gt;=95)*($T$12:$T$492&lt;=100)=1,ROW($G$12:$G$492)-ROW($G$12)+1)),ROWS($U$12:U363))))</f>
        <v/>
      </c>
      <c r="V363" s="17" t="str">
        <f>IF(ROWS($V$12:V363)&gt;$Y$11,"",INDEX($T$12:$T$600,MATCH($U363,$G$12:$G$600,0)))</f>
        <v/>
      </c>
      <c r="W363" s="5"/>
    </row>
    <row r="364" spans="3:23" x14ac:dyDescent="0.35">
      <c r="C364" s="6" t="str">
        <f>IF(ROWS(B$12:B364)&gt;COUNTA(البيانات!A$4:A$484),"",INDEX(البيانات!$A$4:$CP$484,ROWS($A$1:A353),COLUMNS($B$12:B364)))</f>
        <v>مدرسة طة حسين</v>
      </c>
      <c r="D364" s="6" t="str">
        <f>IF(ROWS(C$12:C364)&gt;COUNTA(البيانات!B$4:B$484),"",INDEX(البيانات!$A$4:$CP$484,ROWS($A$1:B353),COLUMNS($B$12:C364)))</f>
        <v>أدبي</v>
      </c>
      <c r="E364" s="6" t="str">
        <f>IF(ROWS(D$12:D364)&gt;COUNTA(البيانات!C$4:C$484),"",INDEX(البيانات!$A$4:$CP$484,ROWS($A$1:C353),COLUMNS($B$12:D364)))</f>
        <v>12 [أدبي]/1</v>
      </c>
      <c r="F364" s="6" t="str">
        <f>IF(ROWS(E$12:E364)&gt;COUNTA(البيانات!D$4:D$484),"",INDEX(البيانات!$A$4:$CP$484,ROWS($A$1:D353),COLUMNS($B$12:E364)))</f>
        <v>20112430</v>
      </c>
      <c r="G364" s="6" t="str">
        <f>IF(ROWS(F$12:F364)&gt;COUNTA(البيانات!E$4:E$484),"",INDEX(البيانات!$A$4:$CP$484,ROWS($A$1:E353),COLUMNS($B$12:F364)))</f>
        <v>محمد يوسف 353</v>
      </c>
      <c r="H364" s="6">
        <f>IF(ROWS(F$12:F364)&gt;COUNTA(البيانات!$A$4:$A$484),"",INDEX(البيانات!$A$4:$CP$484,ROWS($A$1:A353),7*(COLUMNS($H$12:H364)-1)+11))</f>
        <v>75.599999999999994</v>
      </c>
      <c r="I364" s="6">
        <f>IF(ROWS(G$12:G364)&gt;COUNTA(البيانات!$A$4:$A$484),"",INDEX(البيانات!$A$4:$CP$484,ROWS($A$1:B353),7*(COLUMNS($H$12:I364)-1)+11))</f>
        <v>74.2</v>
      </c>
      <c r="J364" s="6">
        <f>IF(ROWS(H$12:H364)&gt;COUNTA(البيانات!$A$4:$A$484),"",INDEX(البيانات!$A$4:$CP$484,ROWS($A$1:C353),7*(COLUMNS($H$12:J364)-1)+11))</f>
        <v>74.400000000000006</v>
      </c>
      <c r="K364" s="6">
        <f>IF(ROWS(I$12:I364)&gt;COUNTA(البيانات!$A$4:$A$484),"",INDEX(البيانات!$A$4:$CP$484,ROWS($A$1:D353),7*(COLUMNS($H$12:K364)-1)+11))</f>
        <v>87.3</v>
      </c>
      <c r="L364" s="6">
        <f>IF(ROWS(J$12:J364)&gt;COUNTA(البيانات!$A$4:$A$484),"",INDEX(البيانات!$A$4:$CP$484,ROWS($A$1:E353),7*(COLUMNS($H$12:L364)-1)+11))</f>
        <v>84.3</v>
      </c>
      <c r="M364" s="6">
        <f>IF(ROWS(K$12:K364)&gt;COUNTA(البيانات!$A$4:$A$484),"",INDEX(البيانات!$A$4:$CP$484,ROWS($A$1:F353),7*(COLUMNS($H$12:M364)-1)+11))</f>
        <v>77.900000000000006</v>
      </c>
      <c r="N364" s="6">
        <f>IF(ROWS(L$12:L364)&gt;COUNTA(البيانات!$A$4:$A$484),"",INDEX(البيانات!$A$4:$CP$484,ROWS($A$1:G353),7*(COLUMNS($H$12:N364)-1)+11))</f>
        <v>82</v>
      </c>
      <c r="O364" s="6">
        <f>IF(ROWS(M$12:M364)&gt;COUNTA(البيانات!$A$4:$A$484),"",INDEX(البيانات!$A$4:$CP$484,ROWS($A$1:H353),7*(COLUMNS($H$12:O364)-1)+11))</f>
        <v>79.900000000000006</v>
      </c>
      <c r="P364" s="6">
        <f>IF(ROWS(N$12:N364)&gt;COUNTA(البيانات!$A$4:$A$484),"",INDEX(البيانات!$A$4:$CP$484,ROWS($A$1:I353),7*(COLUMNS($H$12:P364)-1)+11))</f>
        <v>78.099999999999994</v>
      </c>
      <c r="Q364" s="6">
        <f>IF(ROWS(O$12:O364)&gt;COUNTA(البيانات!$A$4:$A$484),"",INDEX(البيانات!$A$4:$CP$484,ROWS($A$1:J353),7*(COLUMNS($H$12:Q364)-1)+11))</f>
        <v>0</v>
      </c>
      <c r="R364" s="6">
        <f>IF(ROWS(P$12:P364)&gt;COUNTA(البيانات!$A$4:$A$484),"",INDEX(البيانات!$A$4:$CP$484,ROWS($A$1:K353),7*(COLUMNS($H$12:R364)-1)+11))</f>
        <v>84.8</v>
      </c>
      <c r="S364" s="6">
        <f>IF(ROWS(Q$12:Q364)&gt;COUNTA(البيانات!$A$4:$A$484),"",INDEX(البيانات!$A$4:$CP$484,ROWS($A$1:L353),7*(COLUMNS($H$12:S364)-1)+11))</f>
        <v>0</v>
      </c>
      <c r="T364" s="5">
        <f>IF(ROWS(P$12:P364)&gt;COUNTA(البيانات!$A$4:$A$484),"",AVERAGE($H364:$S364))</f>
        <v>66.541666666666671</v>
      </c>
      <c r="U364" s="5" t="str">
        <f t="array" ref="U364">IF(ROWS($U$12:U364)&gt;$Y$11,"",INDEX($G$12:$G$492,SMALL(IF($G$12:$G$492&lt;&gt;"",IF(($T$12:$T$492&gt;=55)*($T$12:$T$492&lt;=60)+($T$12:$T$492&gt;=95)*($T$12:$T$492&lt;=100)=1,ROW($G$12:$G$492)-ROW($G$12)+1)),ROWS($U$12:U364))))</f>
        <v/>
      </c>
      <c r="V364" s="17" t="str">
        <f>IF(ROWS($V$12:V364)&gt;$Y$11,"",INDEX($T$12:$T$600,MATCH($U364,$G$12:$G$600,0)))</f>
        <v/>
      </c>
      <c r="W364" s="5"/>
    </row>
    <row r="365" spans="3:23" x14ac:dyDescent="0.35">
      <c r="C365" s="6" t="str">
        <f>IF(ROWS(B$12:B365)&gt;COUNTA(البيانات!A$4:A$484),"",INDEX(البيانات!$A$4:$CP$484,ROWS($A$1:A354),COLUMNS($B$12:B365)))</f>
        <v>مدرسة طة حسين</v>
      </c>
      <c r="D365" s="6" t="str">
        <f>IF(ROWS(C$12:C365)&gt;COUNTA(البيانات!B$4:B$484),"",INDEX(البيانات!$A$4:$CP$484,ROWS($A$1:B354),COLUMNS($B$12:C365)))</f>
        <v>علمي</v>
      </c>
      <c r="E365" s="6" t="str">
        <f>IF(ROWS(D$12:D365)&gt;COUNTA(البيانات!C$4:C$484),"",INDEX(البيانات!$A$4:$CP$484,ROWS($A$1:C354),COLUMNS($B$12:D365)))</f>
        <v>12 [علمي]/1</v>
      </c>
      <c r="F365" s="6" t="str">
        <f>IF(ROWS(E$12:E365)&gt;COUNTA(البيانات!D$4:D$484),"",INDEX(البيانات!$A$4:$CP$484,ROWS($A$1:D354),COLUMNS($B$12:E365)))</f>
        <v>2013028080</v>
      </c>
      <c r="G365" s="6" t="str">
        <f>IF(ROWS(F$12:F365)&gt;COUNTA(البيانات!E$4:E$484),"",INDEX(البيانات!$A$4:$CP$484,ROWS($A$1:E354),COLUMNS($B$12:F365)))</f>
        <v>محمد يوسف 354</v>
      </c>
      <c r="H365" s="6">
        <f>IF(ROWS(F$12:F365)&gt;COUNTA(البيانات!$A$4:$A$484),"",INDEX(البيانات!$A$4:$CP$484,ROWS($A$1:A354),7*(COLUMNS($H$12:H365)-1)+11))</f>
        <v>96.9</v>
      </c>
      <c r="I365" s="6">
        <f>IF(ROWS(G$12:G365)&gt;COUNTA(البيانات!$A$4:$A$484),"",INDEX(البيانات!$A$4:$CP$484,ROWS($A$1:B354),7*(COLUMNS($H$12:I365)-1)+11))</f>
        <v>94.9</v>
      </c>
      <c r="J365" s="6">
        <f>IF(ROWS(H$12:H365)&gt;COUNTA(البيانات!$A$4:$A$484),"",INDEX(البيانات!$A$4:$CP$484,ROWS($A$1:C354),7*(COLUMNS($H$12:J365)-1)+11))</f>
        <v>77.5</v>
      </c>
      <c r="K365" s="6">
        <f>IF(ROWS(I$12:I365)&gt;COUNTA(البيانات!$A$4:$A$484),"",INDEX(البيانات!$A$4:$CP$484,ROWS($A$1:D354),7*(COLUMNS($H$12:K365)-1)+11))</f>
        <v>0</v>
      </c>
      <c r="L365" s="6">
        <f>IF(ROWS(J$12:J365)&gt;COUNTA(البيانات!$A$4:$A$484),"",INDEX(البيانات!$A$4:$CP$484,ROWS($A$1:E354),7*(COLUMNS($H$12:L365)-1)+11))</f>
        <v>0</v>
      </c>
      <c r="M365" s="6">
        <f>IF(ROWS(K$12:K365)&gt;COUNTA(البيانات!$A$4:$A$484),"",INDEX(البيانات!$A$4:$CP$484,ROWS($A$1:F354),7*(COLUMNS($H$12:M365)-1)+11))</f>
        <v>0</v>
      </c>
      <c r="N365" s="6">
        <f>IF(ROWS(L$12:L365)&gt;COUNTA(البيانات!$A$4:$A$484),"",INDEX(البيانات!$A$4:$CP$484,ROWS($A$1:G354),7*(COLUMNS($H$12:N365)-1)+11))</f>
        <v>90.4</v>
      </c>
      <c r="O365" s="6">
        <f>IF(ROWS(M$12:M365)&gt;COUNTA(البيانات!$A$4:$A$484),"",INDEX(البيانات!$A$4:$CP$484,ROWS($A$1:H354),7*(COLUMNS($H$12:O365)-1)+11))</f>
        <v>0</v>
      </c>
      <c r="P365" s="6">
        <f>IF(ROWS(N$12:N365)&gt;COUNTA(البيانات!$A$4:$A$484),"",INDEX(البيانات!$A$4:$CP$484,ROWS($A$1:I354),7*(COLUMNS($H$12:P365)-1)+11))</f>
        <v>80.599999999999994</v>
      </c>
      <c r="Q365" s="6">
        <f>IF(ROWS(O$12:O365)&gt;COUNTA(البيانات!$A$4:$A$484),"",INDEX(البيانات!$A$4:$CP$484,ROWS($A$1:J354),7*(COLUMNS($H$12:Q365)-1)+11))</f>
        <v>95.2</v>
      </c>
      <c r="R365" s="6">
        <f>IF(ROWS(P$12:P365)&gt;COUNTA(البيانات!$A$4:$A$484),"",INDEX(البيانات!$A$4:$CP$484,ROWS($A$1:K354),7*(COLUMNS($H$12:R365)-1)+11))</f>
        <v>97.4</v>
      </c>
      <c r="S365" s="6">
        <f>IF(ROWS(Q$12:Q365)&gt;COUNTA(البيانات!$A$4:$A$484),"",INDEX(البيانات!$A$4:$CP$484,ROWS($A$1:L354),7*(COLUMNS($H$12:S365)-1)+11))</f>
        <v>91.5</v>
      </c>
      <c r="T365" s="5">
        <f>IF(ROWS(P$12:P365)&gt;COUNTA(البيانات!$A$4:$A$484),"",AVERAGE($H365:$S365))</f>
        <v>60.366666666666674</v>
      </c>
      <c r="U365" s="5" t="str">
        <f t="array" ref="U365">IF(ROWS($U$12:U365)&gt;$Y$11,"",INDEX($G$12:$G$492,SMALL(IF($G$12:$G$492&lt;&gt;"",IF(($T$12:$T$492&gt;=55)*($T$12:$T$492&lt;=60)+($T$12:$T$492&gt;=95)*($T$12:$T$492&lt;=100)=1,ROW($G$12:$G$492)-ROW($G$12)+1)),ROWS($U$12:U365))))</f>
        <v/>
      </c>
      <c r="V365" s="17" t="str">
        <f>IF(ROWS($V$12:V365)&gt;$Y$11,"",INDEX($T$12:$T$600,MATCH($U365,$G$12:$G$600,0)))</f>
        <v/>
      </c>
      <c r="W365" s="5"/>
    </row>
    <row r="366" spans="3:23" x14ac:dyDescent="0.35">
      <c r="C366" s="6" t="str">
        <f>IF(ROWS(B$12:B366)&gt;COUNTA(البيانات!A$4:A$484),"",INDEX(البيانات!$A$4:$CP$484,ROWS($A$1:A355),COLUMNS($B$12:B366)))</f>
        <v>مدرسة طة حسين</v>
      </c>
      <c r="D366" s="6" t="str">
        <f>IF(ROWS(C$12:C366)&gt;COUNTA(البيانات!B$4:B$484),"",INDEX(البيانات!$A$4:$CP$484,ROWS($A$1:B355),COLUMNS($B$12:C366)))</f>
        <v>علمي</v>
      </c>
      <c r="E366" s="6" t="str">
        <f>IF(ROWS(D$12:D366)&gt;COUNTA(البيانات!C$4:C$484),"",INDEX(البيانات!$A$4:$CP$484,ROWS($A$1:C355),COLUMNS($B$12:D366)))</f>
        <v>12 [علمي]/1</v>
      </c>
      <c r="F366" s="6" t="str">
        <f>IF(ROWS(E$12:E366)&gt;COUNTA(البيانات!D$4:D$484),"",INDEX(البيانات!$A$4:$CP$484,ROWS($A$1:D355),COLUMNS($B$12:E366)))</f>
        <v>20112223</v>
      </c>
      <c r="G366" s="6" t="str">
        <f>IF(ROWS(F$12:F366)&gt;COUNTA(البيانات!E$4:E$484),"",INDEX(البيانات!$A$4:$CP$484,ROWS($A$1:E355),COLUMNS($B$12:F366)))</f>
        <v>محمد يوسف 355</v>
      </c>
      <c r="H366" s="6">
        <f>IF(ROWS(F$12:F366)&gt;COUNTA(البيانات!$A$4:$A$484),"",INDEX(البيانات!$A$4:$CP$484,ROWS($A$1:A355),7*(COLUMNS($H$12:H366)-1)+11))</f>
        <v>94.9</v>
      </c>
      <c r="I366" s="6">
        <f>IF(ROWS(G$12:G366)&gt;COUNTA(البيانات!$A$4:$A$484),"",INDEX(البيانات!$A$4:$CP$484,ROWS($A$1:B355),7*(COLUMNS($H$12:I366)-1)+11))</f>
        <v>85.8</v>
      </c>
      <c r="J366" s="6">
        <f>IF(ROWS(H$12:H366)&gt;COUNTA(البيانات!$A$4:$A$484),"",INDEX(البيانات!$A$4:$CP$484,ROWS($A$1:C355),7*(COLUMNS($H$12:J366)-1)+11))</f>
        <v>88.3</v>
      </c>
      <c r="K366" s="6">
        <f>IF(ROWS(I$12:I366)&gt;COUNTA(البيانات!$A$4:$A$484),"",INDEX(البيانات!$A$4:$CP$484,ROWS($A$1:D355),7*(COLUMNS($H$12:K366)-1)+11))</f>
        <v>0</v>
      </c>
      <c r="L366" s="6">
        <f>IF(ROWS(J$12:J366)&gt;COUNTA(البيانات!$A$4:$A$484),"",INDEX(البيانات!$A$4:$CP$484,ROWS($A$1:E355),7*(COLUMNS($H$12:L366)-1)+11))</f>
        <v>0</v>
      </c>
      <c r="M366" s="6">
        <f>IF(ROWS(K$12:K366)&gt;COUNTA(البيانات!$A$4:$A$484),"",INDEX(البيانات!$A$4:$CP$484,ROWS($A$1:F355),7*(COLUMNS($H$12:M366)-1)+11))</f>
        <v>0</v>
      </c>
      <c r="N366" s="6">
        <f>IF(ROWS(L$12:L366)&gt;COUNTA(البيانات!$A$4:$A$484),"",INDEX(البيانات!$A$4:$CP$484,ROWS($A$1:G355),7*(COLUMNS($H$12:N366)-1)+11))</f>
        <v>88.3</v>
      </c>
      <c r="O366" s="6">
        <f>IF(ROWS(M$12:M366)&gt;COUNTA(البيانات!$A$4:$A$484),"",INDEX(البيانات!$A$4:$CP$484,ROWS($A$1:H355),7*(COLUMNS($H$12:O366)-1)+11))</f>
        <v>0</v>
      </c>
      <c r="P366" s="6">
        <f>IF(ROWS(N$12:N366)&gt;COUNTA(البيانات!$A$4:$A$484),"",INDEX(البيانات!$A$4:$CP$484,ROWS($A$1:I355),7*(COLUMNS($H$12:P366)-1)+11))</f>
        <v>78.400000000000006</v>
      </c>
      <c r="Q366" s="6">
        <f>IF(ROWS(O$12:O366)&gt;COUNTA(البيانات!$A$4:$A$484),"",INDEX(البيانات!$A$4:$CP$484,ROWS($A$1:J355),7*(COLUMNS($H$12:Q366)-1)+11))</f>
        <v>79.400000000000006</v>
      </c>
      <c r="R366" s="6">
        <f>IF(ROWS(P$12:P366)&gt;COUNTA(البيانات!$A$4:$A$484),"",INDEX(البيانات!$A$4:$CP$484,ROWS($A$1:K355),7*(COLUMNS($H$12:R366)-1)+11))</f>
        <v>87.4</v>
      </c>
      <c r="S366" s="6">
        <f>IF(ROWS(Q$12:Q366)&gt;COUNTA(البيانات!$A$4:$A$484),"",INDEX(البيانات!$A$4:$CP$484,ROWS($A$1:L355),7*(COLUMNS($H$12:S366)-1)+11))</f>
        <v>85.7</v>
      </c>
      <c r="T366" s="5">
        <f>IF(ROWS(P$12:P366)&gt;COUNTA(البيانات!$A$4:$A$484),"",AVERAGE($H366:$S366))</f>
        <v>57.35</v>
      </c>
      <c r="U366" s="5" t="str">
        <f t="array" ref="U366">IF(ROWS($U$12:U366)&gt;$Y$11,"",INDEX($G$12:$G$492,SMALL(IF($G$12:$G$492&lt;&gt;"",IF(($T$12:$T$492&gt;=55)*($T$12:$T$492&lt;=60)+($T$12:$T$492&gt;=95)*($T$12:$T$492&lt;=100)=1,ROW($G$12:$G$492)-ROW($G$12)+1)),ROWS($U$12:U366))))</f>
        <v/>
      </c>
      <c r="V366" s="17" t="str">
        <f>IF(ROWS($V$12:V366)&gt;$Y$11,"",INDEX($T$12:$T$600,MATCH($U366,$G$12:$G$600,0)))</f>
        <v/>
      </c>
      <c r="W366" s="5"/>
    </row>
    <row r="367" spans="3:23" x14ac:dyDescent="0.35">
      <c r="C367" s="6" t="str">
        <f>IF(ROWS(B$12:B367)&gt;COUNTA(البيانات!A$4:A$484),"",INDEX(البيانات!$A$4:$CP$484,ROWS($A$1:A356),COLUMNS($B$12:B367)))</f>
        <v>مدرسة طة حسين</v>
      </c>
      <c r="D367" s="6" t="str">
        <f>IF(ROWS(C$12:C367)&gt;COUNTA(البيانات!B$4:B$484),"",INDEX(البيانات!$A$4:$CP$484,ROWS($A$1:B356),COLUMNS($B$12:C367)))</f>
        <v>علمي</v>
      </c>
      <c r="E367" s="6" t="str">
        <f>IF(ROWS(D$12:D367)&gt;COUNTA(البيانات!C$4:C$484),"",INDEX(البيانات!$A$4:$CP$484,ROWS($A$1:C356),COLUMNS($B$12:D367)))</f>
        <v>12 [علمي]/1</v>
      </c>
      <c r="F367" s="6" t="str">
        <f>IF(ROWS(E$12:E367)&gt;COUNTA(البيانات!D$4:D$484),"",INDEX(البيانات!$A$4:$CP$484,ROWS($A$1:D356),COLUMNS($B$12:E367)))</f>
        <v>2012027997</v>
      </c>
      <c r="G367" s="6" t="str">
        <f>IF(ROWS(F$12:F367)&gt;COUNTA(البيانات!E$4:E$484),"",INDEX(البيانات!$A$4:$CP$484,ROWS($A$1:E356),COLUMNS($B$12:F367)))</f>
        <v>محمد يوسف 356</v>
      </c>
      <c r="H367" s="6">
        <f>IF(ROWS(F$12:F367)&gt;COUNTA(البيانات!$A$4:$A$484),"",INDEX(البيانات!$A$4:$CP$484,ROWS($A$1:A356),7*(COLUMNS($H$12:H367)-1)+11))</f>
        <v>100</v>
      </c>
      <c r="I367" s="6">
        <f>IF(ROWS(G$12:G367)&gt;COUNTA(البيانات!$A$4:$A$484),"",INDEX(البيانات!$A$4:$CP$484,ROWS($A$1:B356),7*(COLUMNS($H$12:I367)-1)+11))</f>
        <v>98.1</v>
      </c>
      <c r="J367" s="6">
        <f>IF(ROWS(H$12:H367)&gt;COUNTA(البيانات!$A$4:$A$484),"",INDEX(البيانات!$A$4:$CP$484,ROWS($A$1:C356),7*(COLUMNS($H$12:J367)-1)+11))</f>
        <v>96.6</v>
      </c>
      <c r="K367" s="6">
        <f>IF(ROWS(I$12:I367)&gt;COUNTA(البيانات!$A$4:$A$484),"",INDEX(البيانات!$A$4:$CP$484,ROWS($A$1:D356),7*(COLUMNS($H$12:K367)-1)+11))</f>
        <v>0</v>
      </c>
      <c r="L367" s="6">
        <f>IF(ROWS(J$12:J367)&gt;COUNTA(البيانات!$A$4:$A$484),"",INDEX(البيانات!$A$4:$CP$484,ROWS($A$1:E356),7*(COLUMNS($H$12:L367)-1)+11))</f>
        <v>0</v>
      </c>
      <c r="M367" s="6">
        <f>IF(ROWS(K$12:K367)&gt;COUNTA(البيانات!$A$4:$A$484),"",INDEX(البيانات!$A$4:$CP$484,ROWS($A$1:F356),7*(COLUMNS($H$12:M367)-1)+11))</f>
        <v>0</v>
      </c>
      <c r="N367" s="6">
        <f>IF(ROWS(L$12:L367)&gt;COUNTA(البيانات!$A$4:$A$484),"",INDEX(البيانات!$A$4:$CP$484,ROWS($A$1:G356),7*(COLUMNS($H$12:N367)-1)+11))</f>
        <v>97.2</v>
      </c>
      <c r="O367" s="6">
        <f>IF(ROWS(M$12:M367)&gt;COUNTA(البيانات!$A$4:$A$484),"",INDEX(البيانات!$A$4:$CP$484,ROWS($A$1:H356),7*(COLUMNS($H$12:O367)-1)+11))</f>
        <v>0</v>
      </c>
      <c r="P367" s="6">
        <f>IF(ROWS(N$12:N367)&gt;COUNTA(البيانات!$A$4:$A$484),"",INDEX(البيانات!$A$4:$CP$484,ROWS($A$1:I356),7*(COLUMNS($H$12:P367)-1)+11))</f>
        <v>93.5</v>
      </c>
      <c r="Q367" s="6">
        <f>IF(ROWS(O$12:O367)&gt;COUNTA(البيانات!$A$4:$A$484),"",INDEX(البيانات!$A$4:$CP$484,ROWS($A$1:J356),7*(COLUMNS($H$12:Q367)-1)+11))</f>
        <v>99.7</v>
      </c>
      <c r="R367" s="6">
        <f>IF(ROWS(P$12:P367)&gt;COUNTA(البيانات!$A$4:$A$484),"",INDEX(البيانات!$A$4:$CP$484,ROWS($A$1:K356),7*(COLUMNS($H$12:R367)-1)+11))</f>
        <v>99.4</v>
      </c>
      <c r="S367" s="6">
        <f>IF(ROWS(Q$12:Q367)&gt;COUNTA(البيانات!$A$4:$A$484),"",INDEX(البيانات!$A$4:$CP$484,ROWS($A$1:L356),7*(COLUMNS($H$12:S367)-1)+11))</f>
        <v>98.5</v>
      </c>
      <c r="T367" s="5">
        <f>IF(ROWS(P$12:P367)&gt;COUNTA(البيانات!$A$4:$A$484),"",AVERAGE($H367:$S367))</f>
        <v>65.25</v>
      </c>
      <c r="U367" s="5" t="str">
        <f t="array" ref="U367">IF(ROWS($U$12:U367)&gt;$Y$11,"",INDEX($G$12:$G$492,SMALL(IF($G$12:$G$492&lt;&gt;"",IF(($T$12:$T$492&gt;=55)*($T$12:$T$492&lt;=60)+($T$12:$T$492&gt;=95)*($T$12:$T$492&lt;=100)=1,ROW($G$12:$G$492)-ROW($G$12)+1)),ROWS($U$12:U367))))</f>
        <v/>
      </c>
      <c r="V367" s="17" t="str">
        <f>IF(ROWS($V$12:V367)&gt;$Y$11,"",INDEX($T$12:$T$600,MATCH($U367,$G$12:$G$600,0)))</f>
        <v/>
      </c>
      <c r="W367" s="5"/>
    </row>
    <row r="368" spans="3:23" x14ac:dyDescent="0.35">
      <c r="C368" s="6" t="str">
        <f>IF(ROWS(B$12:B368)&gt;COUNTA(البيانات!A$4:A$484),"",INDEX(البيانات!$A$4:$CP$484,ROWS($A$1:A357),COLUMNS($B$12:B368)))</f>
        <v>مدرسة طة حسين</v>
      </c>
      <c r="D368" s="6" t="str">
        <f>IF(ROWS(C$12:C368)&gt;COUNTA(البيانات!B$4:B$484),"",INDEX(البيانات!$A$4:$CP$484,ROWS($A$1:B357),COLUMNS($B$12:C368)))</f>
        <v>أدبي</v>
      </c>
      <c r="E368" s="6" t="str">
        <f>IF(ROWS(D$12:D368)&gt;COUNTA(البيانات!C$4:C$484),"",INDEX(البيانات!$A$4:$CP$484,ROWS($A$1:C357),COLUMNS($B$12:D368)))</f>
        <v>12 [أدبي]/1</v>
      </c>
      <c r="F368" s="6" t="str">
        <f>IF(ROWS(E$12:E368)&gt;COUNTA(البيانات!D$4:D$484),"",INDEX(البيانات!$A$4:$CP$484,ROWS($A$1:D357),COLUMNS($B$12:E368)))</f>
        <v>20111209</v>
      </c>
      <c r="G368" s="6" t="str">
        <f>IF(ROWS(F$12:F368)&gt;COUNTA(البيانات!E$4:E$484),"",INDEX(البيانات!$A$4:$CP$484,ROWS($A$1:E357),COLUMNS($B$12:F368)))</f>
        <v>محمد يوسف 357</v>
      </c>
      <c r="H368" s="6">
        <f>IF(ROWS(F$12:F368)&gt;COUNTA(البيانات!$A$4:$A$484),"",INDEX(البيانات!$A$4:$CP$484,ROWS($A$1:A357),7*(COLUMNS($H$12:H368)-1)+11))</f>
        <v>96.6</v>
      </c>
      <c r="I368" s="6">
        <f>IF(ROWS(G$12:G368)&gt;COUNTA(البيانات!$A$4:$A$484),"",INDEX(البيانات!$A$4:$CP$484,ROWS($A$1:B357),7*(COLUMNS($H$12:I368)-1)+11))</f>
        <v>96.8</v>
      </c>
      <c r="J368" s="6">
        <f>IF(ROWS(H$12:H368)&gt;COUNTA(البيانات!$A$4:$A$484),"",INDEX(البيانات!$A$4:$CP$484,ROWS($A$1:C357),7*(COLUMNS($H$12:J368)-1)+11))</f>
        <v>79.8</v>
      </c>
      <c r="K368" s="6">
        <f>IF(ROWS(I$12:I368)&gt;COUNTA(البيانات!$A$4:$A$484),"",INDEX(البيانات!$A$4:$CP$484,ROWS($A$1:D357),7*(COLUMNS($H$12:K368)-1)+11))</f>
        <v>99.3</v>
      </c>
      <c r="L368" s="6">
        <f>IF(ROWS(J$12:J368)&gt;COUNTA(البيانات!$A$4:$A$484),"",INDEX(البيانات!$A$4:$CP$484,ROWS($A$1:E357),7*(COLUMNS($H$12:L368)-1)+11))</f>
        <v>93.3</v>
      </c>
      <c r="M368" s="6">
        <f>IF(ROWS(K$12:K368)&gt;COUNTA(البيانات!$A$4:$A$484),"",INDEX(البيانات!$A$4:$CP$484,ROWS($A$1:F357),7*(COLUMNS($H$12:M368)-1)+11))</f>
        <v>95.3</v>
      </c>
      <c r="N368" s="6">
        <f>IF(ROWS(L$12:L368)&gt;COUNTA(البيانات!$A$4:$A$484),"",INDEX(البيانات!$A$4:$CP$484,ROWS($A$1:G357),7*(COLUMNS($H$12:N368)-1)+11))</f>
        <v>97.8</v>
      </c>
      <c r="O368" s="6">
        <f>IF(ROWS(M$12:M368)&gt;COUNTA(البيانات!$A$4:$A$484),"",INDEX(البيانات!$A$4:$CP$484,ROWS($A$1:H357),7*(COLUMNS($H$12:O368)-1)+11))</f>
        <v>100</v>
      </c>
      <c r="P368" s="6">
        <f>IF(ROWS(N$12:N368)&gt;COUNTA(البيانات!$A$4:$A$484),"",INDEX(البيانات!$A$4:$CP$484,ROWS($A$1:I357),7*(COLUMNS($H$12:P368)-1)+11))</f>
        <v>94.6</v>
      </c>
      <c r="Q368" s="6">
        <f>IF(ROWS(O$12:O368)&gt;COUNTA(البيانات!$A$4:$A$484),"",INDEX(البيانات!$A$4:$CP$484,ROWS($A$1:J357),7*(COLUMNS($H$12:Q368)-1)+11))</f>
        <v>0</v>
      </c>
      <c r="R368" s="6">
        <f>IF(ROWS(P$12:P368)&gt;COUNTA(البيانات!$A$4:$A$484),"",INDEX(البيانات!$A$4:$CP$484,ROWS($A$1:K357),7*(COLUMNS($H$12:R368)-1)+11))</f>
        <v>96.7</v>
      </c>
      <c r="S368" s="6">
        <f>IF(ROWS(Q$12:Q368)&gt;COUNTA(البيانات!$A$4:$A$484),"",INDEX(البيانات!$A$4:$CP$484,ROWS($A$1:L357),7*(COLUMNS($H$12:S368)-1)+11))</f>
        <v>0</v>
      </c>
      <c r="T368" s="5">
        <f>IF(ROWS(P$12:P368)&gt;COUNTA(البيانات!$A$4:$A$484),"",AVERAGE($H368:$S368))</f>
        <v>79.183333333333337</v>
      </c>
      <c r="U368" s="5" t="str">
        <f t="array" ref="U368">IF(ROWS($U$12:U368)&gt;$Y$11,"",INDEX($G$12:$G$492,SMALL(IF($G$12:$G$492&lt;&gt;"",IF(($T$12:$T$492&gt;=55)*($T$12:$T$492&lt;=60)+($T$12:$T$492&gt;=95)*($T$12:$T$492&lt;=100)=1,ROW($G$12:$G$492)-ROW($G$12)+1)),ROWS($U$12:U368))))</f>
        <v/>
      </c>
      <c r="V368" s="17" t="str">
        <f>IF(ROWS($V$12:V368)&gt;$Y$11,"",INDEX($T$12:$T$600,MATCH($U368,$G$12:$G$600,0)))</f>
        <v/>
      </c>
      <c r="W368" s="5"/>
    </row>
    <row r="369" spans="3:23" x14ac:dyDescent="0.35">
      <c r="C369" s="6" t="str">
        <f>IF(ROWS(B$12:B369)&gt;COUNTA(البيانات!A$4:A$484),"",INDEX(البيانات!$A$4:$CP$484,ROWS($A$1:A358),COLUMNS($B$12:B369)))</f>
        <v>مدرسة طة حسين</v>
      </c>
      <c r="D369" s="6" t="str">
        <f>IF(ROWS(C$12:C369)&gt;COUNTA(البيانات!B$4:B$484),"",INDEX(البيانات!$A$4:$CP$484,ROWS($A$1:B358),COLUMNS($B$12:C369)))</f>
        <v>أدبي</v>
      </c>
      <c r="E369" s="6" t="str">
        <f>IF(ROWS(D$12:D369)&gt;COUNTA(البيانات!C$4:C$484),"",INDEX(البيانات!$A$4:$CP$484,ROWS($A$1:C358),COLUMNS($B$12:D369)))</f>
        <v>12 [أدبي]/1</v>
      </c>
      <c r="F369" s="6" t="str">
        <f>IF(ROWS(E$12:E369)&gt;COUNTA(البيانات!D$4:D$484),"",INDEX(البيانات!$A$4:$CP$484,ROWS($A$1:D358),COLUMNS($B$12:E369)))</f>
        <v>20204197</v>
      </c>
      <c r="G369" s="6" t="str">
        <f>IF(ROWS(F$12:F369)&gt;COUNTA(البيانات!E$4:E$484),"",INDEX(البيانات!$A$4:$CP$484,ROWS($A$1:E358),COLUMNS($B$12:F369)))</f>
        <v>محمد يوسف 358</v>
      </c>
      <c r="H369" s="6">
        <f>IF(ROWS(F$12:F369)&gt;COUNTA(البيانات!$A$4:$A$484),"",INDEX(البيانات!$A$4:$CP$484,ROWS($A$1:A358),7*(COLUMNS($H$12:H369)-1)+11))</f>
        <v>65</v>
      </c>
      <c r="I369" s="6">
        <f>IF(ROWS(G$12:G369)&gt;COUNTA(البيانات!$A$4:$A$484),"",INDEX(البيانات!$A$4:$CP$484,ROWS($A$1:B358),7*(COLUMNS($H$12:I369)-1)+11))</f>
        <v>76.099999999999994</v>
      </c>
      <c r="J369" s="6">
        <f>IF(ROWS(H$12:H369)&gt;COUNTA(البيانات!$A$4:$A$484),"",INDEX(البيانات!$A$4:$CP$484,ROWS($A$1:C358),7*(COLUMNS($H$12:J369)-1)+11))</f>
        <v>74.2</v>
      </c>
      <c r="K369" s="6">
        <f>IF(ROWS(I$12:I369)&gt;COUNTA(البيانات!$A$4:$A$484),"",INDEX(البيانات!$A$4:$CP$484,ROWS($A$1:D358),7*(COLUMNS($H$12:K369)-1)+11))</f>
        <v>79.900000000000006</v>
      </c>
      <c r="L369" s="6">
        <f>IF(ROWS(J$12:J369)&gt;COUNTA(البيانات!$A$4:$A$484),"",INDEX(البيانات!$A$4:$CP$484,ROWS($A$1:E358),7*(COLUMNS($H$12:L369)-1)+11))</f>
        <v>70.400000000000006</v>
      </c>
      <c r="M369" s="6">
        <f>IF(ROWS(K$12:K369)&gt;COUNTA(البيانات!$A$4:$A$484),"",INDEX(البيانات!$A$4:$CP$484,ROWS($A$1:F358),7*(COLUMNS($H$12:M369)-1)+11))</f>
        <v>82.5</v>
      </c>
      <c r="N369" s="6">
        <f>IF(ROWS(L$12:L369)&gt;COUNTA(البيانات!$A$4:$A$484),"",INDEX(البيانات!$A$4:$CP$484,ROWS($A$1:G358),7*(COLUMNS($H$12:N369)-1)+11))</f>
        <v>79.2</v>
      </c>
      <c r="O369" s="6">
        <f>IF(ROWS(M$12:M369)&gt;COUNTA(البيانات!$A$4:$A$484),"",INDEX(البيانات!$A$4:$CP$484,ROWS($A$1:H358),7*(COLUMNS($H$12:O369)-1)+11))</f>
        <v>86.2</v>
      </c>
      <c r="P369" s="6">
        <f>IF(ROWS(N$12:N369)&gt;COUNTA(البيانات!$A$4:$A$484),"",INDEX(البيانات!$A$4:$CP$484,ROWS($A$1:I358),7*(COLUMNS($H$12:P369)-1)+11))</f>
        <v>62.4</v>
      </c>
      <c r="Q369" s="6">
        <f>IF(ROWS(O$12:O369)&gt;COUNTA(البيانات!$A$4:$A$484),"",INDEX(البيانات!$A$4:$CP$484,ROWS($A$1:J358),7*(COLUMNS($H$12:Q369)-1)+11))</f>
        <v>0</v>
      </c>
      <c r="R369" s="6">
        <f>IF(ROWS(P$12:P369)&gt;COUNTA(البيانات!$A$4:$A$484),"",INDEX(البيانات!$A$4:$CP$484,ROWS($A$1:K358),7*(COLUMNS($H$12:R369)-1)+11))</f>
        <v>78.3</v>
      </c>
      <c r="S369" s="6">
        <f>IF(ROWS(Q$12:Q369)&gt;COUNTA(البيانات!$A$4:$A$484),"",INDEX(البيانات!$A$4:$CP$484,ROWS($A$1:L358),7*(COLUMNS($H$12:S369)-1)+11))</f>
        <v>0</v>
      </c>
      <c r="T369" s="5">
        <f>IF(ROWS(P$12:P369)&gt;COUNTA(البيانات!$A$4:$A$484),"",AVERAGE($H369:$S369))</f>
        <v>62.85</v>
      </c>
      <c r="U369" s="5" t="str">
        <f t="array" ref="U369">IF(ROWS($U$12:U369)&gt;$Y$11,"",INDEX($G$12:$G$492,SMALL(IF($G$12:$G$492&lt;&gt;"",IF(($T$12:$T$492&gt;=55)*($T$12:$T$492&lt;=60)+($T$12:$T$492&gt;=95)*($T$12:$T$492&lt;=100)=1,ROW($G$12:$G$492)-ROW($G$12)+1)),ROWS($U$12:U369))))</f>
        <v/>
      </c>
      <c r="V369" s="17" t="str">
        <f>IF(ROWS($V$12:V369)&gt;$Y$11,"",INDEX($T$12:$T$600,MATCH($U369,$G$12:$G$600,0)))</f>
        <v/>
      </c>
      <c r="W369" s="5"/>
    </row>
    <row r="370" spans="3:23" x14ac:dyDescent="0.35">
      <c r="C370" s="6" t="str">
        <f>IF(ROWS(B$12:B370)&gt;COUNTA(البيانات!A$4:A$484),"",INDEX(البيانات!$A$4:$CP$484,ROWS($A$1:A359),COLUMNS($B$12:B370)))</f>
        <v>مدرسة طة حسين</v>
      </c>
      <c r="D370" s="6" t="str">
        <f>IF(ROWS(C$12:C370)&gt;COUNTA(البيانات!B$4:B$484),"",INDEX(البيانات!$A$4:$CP$484,ROWS($A$1:B359),COLUMNS($B$12:C370)))</f>
        <v>أدبي</v>
      </c>
      <c r="E370" s="6" t="str">
        <f>IF(ROWS(D$12:D370)&gt;COUNTA(البيانات!C$4:C$484),"",INDEX(البيانات!$A$4:$CP$484,ROWS($A$1:C359),COLUMNS($B$12:D370)))</f>
        <v>12 [أدبي]/1</v>
      </c>
      <c r="F370" s="6" t="str">
        <f>IF(ROWS(E$12:E370)&gt;COUNTA(البيانات!D$4:D$484),"",INDEX(البيانات!$A$4:$CP$484,ROWS($A$1:D359),COLUMNS($B$12:E370)))</f>
        <v>20111214</v>
      </c>
      <c r="G370" s="6" t="str">
        <f>IF(ROWS(F$12:F370)&gt;COUNTA(البيانات!E$4:E$484),"",INDEX(البيانات!$A$4:$CP$484,ROWS($A$1:E359),COLUMNS($B$12:F370)))</f>
        <v>محمد يوسف 359</v>
      </c>
      <c r="H370" s="6">
        <f>IF(ROWS(F$12:F370)&gt;COUNTA(البيانات!$A$4:$A$484),"",INDEX(البيانات!$A$4:$CP$484,ROWS($A$1:A359),7*(COLUMNS($H$12:H370)-1)+11))</f>
        <v>86.5</v>
      </c>
      <c r="I370" s="6">
        <f>IF(ROWS(G$12:G370)&gt;COUNTA(البيانات!$A$4:$A$484),"",INDEX(البيانات!$A$4:$CP$484,ROWS($A$1:B359),7*(COLUMNS($H$12:I370)-1)+11))</f>
        <v>89.7</v>
      </c>
      <c r="J370" s="6">
        <f>IF(ROWS(H$12:H370)&gt;COUNTA(البيانات!$A$4:$A$484),"",INDEX(البيانات!$A$4:$CP$484,ROWS($A$1:C359),7*(COLUMNS($H$12:J370)-1)+11))</f>
        <v>78.5</v>
      </c>
      <c r="K370" s="6">
        <f>IF(ROWS(I$12:I370)&gt;COUNTA(البيانات!$A$4:$A$484),"",INDEX(البيانات!$A$4:$CP$484,ROWS($A$1:D359),7*(COLUMNS($H$12:K370)-1)+11))</f>
        <v>95</v>
      </c>
      <c r="L370" s="6">
        <f>IF(ROWS(J$12:J370)&gt;COUNTA(البيانات!$A$4:$A$484),"",INDEX(البيانات!$A$4:$CP$484,ROWS($A$1:E359),7*(COLUMNS($H$12:L370)-1)+11))</f>
        <v>94</v>
      </c>
      <c r="M370" s="6">
        <f>IF(ROWS(K$12:K370)&gt;COUNTA(البيانات!$A$4:$A$484),"",INDEX(البيانات!$A$4:$CP$484,ROWS($A$1:F359),7*(COLUMNS($H$12:M370)-1)+11))</f>
        <v>92</v>
      </c>
      <c r="N370" s="6">
        <f>IF(ROWS(L$12:L370)&gt;COUNTA(البيانات!$A$4:$A$484),"",INDEX(البيانات!$A$4:$CP$484,ROWS($A$1:G359),7*(COLUMNS($H$12:N370)-1)+11))</f>
        <v>98.7</v>
      </c>
      <c r="O370" s="6">
        <f>IF(ROWS(M$12:M370)&gt;COUNTA(البيانات!$A$4:$A$484),"",INDEX(البيانات!$A$4:$CP$484,ROWS($A$1:H359),7*(COLUMNS($H$12:O370)-1)+11))</f>
        <v>98.9</v>
      </c>
      <c r="P370" s="6">
        <f>IF(ROWS(N$12:N370)&gt;COUNTA(البيانات!$A$4:$A$484),"",INDEX(البيانات!$A$4:$CP$484,ROWS($A$1:I359),7*(COLUMNS($H$12:P370)-1)+11))</f>
        <v>90.6</v>
      </c>
      <c r="Q370" s="6">
        <f>IF(ROWS(O$12:O370)&gt;COUNTA(البيانات!$A$4:$A$484),"",INDEX(البيانات!$A$4:$CP$484,ROWS($A$1:J359),7*(COLUMNS($H$12:Q370)-1)+11))</f>
        <v>0</v>
      </c>
      <c r="R370" s="6">
        <f>IF(ROWS(P$12:P370)&gt;COUNTA(البيانات!$A$4:$A$484),"",INDEX(البيانات!$A$4:$CP$484,ROWS($A$1:K359),7*(COLUMNS($H$12:R370)-1)+11))</f>
        <v>95</v>
      </c>
      <c r="S370" s="6">
        <f>IF(ROWS(Q$12:Q370)&gt;COUNTA(البيانات!$A$4:$A$484),"",INDEX(البيانات!$A$4:$CP$484,ROWS($A$1:L359),7*(COLUMNS($H$12:S370)-1)+11))</f>
        <v>0</v>
      </c>
      <c r="T370" s="5">
        <f>IF(ROWS(P$12:P370)&gt;COUNTA(البيانات!$A$4:$A$484),"",AVERAGE($H370:$S370))</f>
        <v>76.575000000000003</v>
      </c>
      <c r="U370" s="5" t="str">
        <f t="array" ref="U370">IF(ROWS($U$12:U370)&gt;$Y$11,"",INDEX($G$12:$G$492,SMALL(IF($G$12:$G$492&lt;&gt;"",IF(($T$12:$T$492&gt;=55)*($T$12:$T$492&lt;=60)+($T$12:$T$492&gt;=95)*($T$12:$T$492&lt;=100)=1,ROW($G$12:$G$492)-ROW($G$12)+1)),ROWS($U$12:U370))))</f>
        <v/>
      </c>
      <c r="V370" s="17" t="str">
        <f>IF(ROWS($V$12:V370)&gt;$Y$11,"",INDEX($T$12:$T$600,MATCH($U370,$G$12:$G$600,0)))</f>
        <v/>
      </c>
      <c r="W370" s="5"/>
    </row>
    <row r="371" spans="3:23" x14ac:dyDescent="0.35">
      <c r="C371" s="6" t="str">
        <f>IF(ROWS(B$12:B371)&gt;COUNTA(البيانات!A$4:A$484),"",INDEX(البيانات!$A$4:$CP$484,ROWS($A$1:A360),COLUMNS($B$12:B371)))</f>
        <v>مدرسة طة حسين</v>
      </c>
      <c r="D371" s="6" t="str">
        <f>IF(ROWS(C$12:C371)&gt;COUNTA(البيانات!B$4:B$484),"",INDEX(البيانات!$A$4:$CP$484,ROWS($A$1:B360),COLUMNS($B$12:C371)))</f>
        <v>أدبي</v>
      </c>
      <c r="E371" s="6" t="str">
        <f>IF(ROWS(D$12:D371)&gt;COUNTA(البيانات!C$4:C$484),"",INDEX(البيانات!$A$4:$CP$484,ROWS($A$1:C360),COLUMNS($B$12:D371)))</f>
        <v>12 [أدبي]/1</v>
      </c>
      <c r="F371" s="6" t="str">
        <f>IF(ROWS(E$12:E371)&gt;COUNTA(البيانات!D$4:D$484),"",INDEX(البيانات!$A$4:$CP$484,ROWS($A$1:D360),COLUMNS($B$12:E371)))</f>
        <v>20315004</v>
      </c>
      <c r="G371" s="6" t="str">
        <f>IF(ROWS(F$12:F371)&gt;COUNTA(البيانات!E$4:E$484),"",INDEX(البيانات!$A$4:$CP$484,ROWS($A$1:E360),COLUMNS($B$12:F371)))</f>
        <v>محمد يوسف 360</v>
      </c>
      <c r="H371" s="6">
        <f>IF(ROWS(F$12:F371)&gt;COUNTA(البيانات!$A$4:$A$484),"",INDEX(البيانات!$A$4:$CP$484,ROWS($A$1:A360),7*(COLUMNS($H$12:H371)-1)+11))</f>
        <v>87</v>
      </c>
      <c r="I371" s="6">
        <f>IF(ROWS(G$12:G371)&gt;COUNTA(البيانات!$A$4:$A$484),"",INDEX(البيانات!$A$4:$CP$484,ROWS($A$1:B360),7*(COLUMNS($H$12:I371)-1)+11))</f>
        <v>87.3</v>
      </c>
      <c r="J371" s="6">
        <f>IF(ROWS(H$12:H371)&gt;COUNTA(البيانات!$A$4:$A$484),"",INDEX(البيانات!$A$4:$CP$484,ROWS($A$1:C360),7*(COLUMNS($H$12:J371)-1)+11))</f>
        <v>76.8</v>
      </c>
      <c r="K371" s="6">
        <f>IF(ROWS(I$12:I371)&gt;COUNTA(البيانات!$A$4:$A$484),"",INDEX(البيانات!$A$4:$CP$484,ROWS($A$1:D360),7*(COLUMNS($H$12:K371)-1)+11))</f>
        <v>91.9</v>
      </c>
      <c r="L371" s="6">
        <f>IF(ROWS(J$12:J371)&gt;COUNTA(البيانات!$A$4:$A$484),"",INDEX(البيانات!$A$4:$CP$484,ROWS($A$1:E360),7*(COLUMNS($H$12:L371)-1)+11))</f>
        <v>81.7</v>
      </c>
      <c r="M371" s="6">
        <f>IF(ROWS(K$12:K371)&gt;COUNTA(البيانات!$A$4:$A$484),"",INDEX(البيانات!$A$4:$CP$484,ROWS($A$1:F360),7*(COLUMNS($H$12:M371)-1)+11))</f>
        <v>88.5</v>
      </c>
      <c r="N371" s="6">
        <f>IF(ROWS(L$12:L371)&gt;COUNTA(البيانات!$A$4:$A$484),"",INDEX(البيانات!$A$4:$CP$484,ROWS($A$1:G360),7*(COLUMNS($H$12:N371)-1)+11))</f>
        <v>92.8</v>
      </c>
      <c r="O371" s="6">
        <f>IF(ROWS(M$12:M371)&gt;COUNTA(البيانات!$A$4:$A$484),"",INDEX(البيانات!$A$4:$CP$484,ROWS($A$1:H360),7*(COLUMNS($H$12:O371)-1)+11))</f>
        <v>95.8</v>
      </c>
      <c r="P371" s="6">
        <f>IF(ROWS(N$12:N371)&gt;COUNTA(البيانات!$A$4:$A$484),"",INDEX(البيانات!$A$4:$CP$484,ROWS($A$1:I360),7*(COLUMNS($H$12:P371)-1)+11))</f>
        <v>84.1</v>
      </c>
      <c r="Q371" s="6">
        <f>IF(ROWS(O$12:O371)&gt;COUNTA(البيانات!$A$4:$A$484),"",INDEX(البيانات!$A$4:$CP$484,ROWS($A$1:J360),7*(COLUMNS($H$12:Q371)-1)+11))</f>
        <v>0</v>
      </c>
      <c r="R371" s="6">
        <f>IF(ROWS(P$12:P371)&gt;COUNTA(البيانات!$A$4:$A$484),"",INDEX(البيانات!$A$4:$CP$484,ROWS($A$1:K360),7*(COLUMNS($H$12:R371)-1)+11))</f>
        <v>90.8</v>
      </c>
      <c r="S371" s="6">
        <f>IF(ROWS(Q$12:Q371)&gt;COUNTA(البيانات!$A$4:$A$484),"",INDEX(البيانات!$A$4:$CP$484,ROWS($A$1:L360),7*(COLUMNS($H$12:S371)-1)+11))</f>
        <v>0</v>
      </c>
      <c r="T371" s="5">
        <f>IF(ROWS(P$12:P371)&gt;COUNTA(البيانات!$A$4:$A$484),"",AVERAGE($H371:$S371))</f>
        <v>73.058333333333323</v>
      </c>
      <c r="U371" s="5" t="str">
        <f t="array" ref="U371">IF(ROWS($U$12:U371)&gt;$Y$11,"",INDEX($G$12:$G$492,SMALL(IF($G$12:$G$492&lt;&gt;"",IF(($T$12:$T$492&gt;=55)*($T$12:$T$492&lt;=60)+($T$12:$T$492&gt;=95)*($T$12:$T$492&lt;=100)=1,ROW($G$12:$G$492)-ROW($G$12)+1)),ROWS($U$12:U371))))</f>
        <v/>
      </c>
      <c r="V371" s="17" t="str">
        <f>IF(ROWS($V$12:V371)&gt;$Y$11,"",INDEX($T$12:$T$600,MATCH($U371,$G$12:$G$600,0)))</f>
        <v/>
      </c>
      <c r="W371" s="5"/>
    </row>
    <row r="372" spans="3:23" x14ac:dyDescent="0.35">
      <c r="C372" s="6" t="str">
        <f>IF(ROWS(B$12:B372)&gt;COUNTA(البيانات!A$4:A$484),"",INDEX(البيانات!$A$4:$CP$484,ROWS($A$1:A361),COLUMNS($B$12:B372)))</f>
        <v>مدرسة طة حسين</v>
      </c>
      <c r="D372" s="6" t="str">
        <f>IF(ROWS(C$12:C372)&gt;COUNTA(البيانات!B$4:B$484),"",INDEX(البيانات!$A$4:$CP$484,ROWS($A$1:B361),COLUMNS($B$12:C372)))</f>
        <v>أدبي</v>
      </c>
      <c r="E372" s="6" t="str">
        <f>IF(ROWS(D$12:D372)&gt;COUNTA(البيانات!C$4:C$484),"",INDEX(البيانات!$A$4:$CP$484,ROWS($A$1:C361),COLUMNS($B$12:D372)))</f>
        <v>12 [أدبي]/1</v>
      </c>
      <c r="F372" s="6" t="str">
        <f>IF(ROWS(E$12:E372)&gt;COUNTA(البيانات!D$4:D$484),"",INDEX(البيانات!$A$4:$CP$484,ROWS($A$1:D361),COLUMNS($B$12:E372)))</f>
        <v>2012001013</v>
      </c>
      <c r="G372" s="6" t="str">
        <f>IF(ROWS(F$12:F372)&gt;COUNTA(البيانات!E$4:E$484),"",INDEX(البيانات!$A$4:$CP$484,ROWS($A$1:E361),COLUMNS($B$12:F372)))</f>
        <v>محمد يوسف 361</v>
      </c>
      <c r="H372" s="6">
        <f>IF(ROWS(F$12:F372)&gt;COUNTA(البيانات!$A$4:$A$484),"",INDEX(البيانات!$A$4:$CP$484,ROWS($A$1:A361),7*(COLUMNS($H$12:H372)-1)+11))</f>
        <v>92.5</v>
      </c>
      <c r="I372" s="6">
        <f>IF(ROWS(G$12:G372)&gt;COUNTA(البيانات!$A$4:$A$484),"",INDEX(البيانات!$A$4:$CP$484,ROWS($A$1:B361),7*(COLUMNS($H$12:I372)-1)+11))</f>
        <v>94.4</v>
      </c>
      <c r="J372" s="6">
        <f>IF(ROWS(H$12:H372)&gt;COUNTA(البيانات!$A$4:$A$484),"",INDEX(البيانات!$A$4:$CP$484,ROWS($A$1:C361),7*(COLUMNS($H$12:J372)-1)+11))</f>
        <v>90.8</v>
      </c>
      <c r="K372" s="6">
        <f>IF(ROWS(I$12:I372)&gt;COUNTA(البيانات!$A$4:$A$484),"",INDEX(البيانات!$A$4:$CP$484,ROWS($A$1:D361),7*(COLUMNS($H$12:K372)-1)+11))</f>
        <v>98.5</v>
      </c>
      <c r="L372" s="6">
        <f>IF(ROWS(J$12:J372)&gt;COUNTA(البيانات!$A$4:$A$484),"",INDEX(البيانات!$A$4:$CP$484,ROWS($A$1:E361),7*(COLUMNS($H$12:L372)-1)+11))</f>
        <v>94.9</v>
      </c>
      <c r="M372" s="6">
        <f>IF(ROWS(K$12:K372)&gt;COUNTA(البيانات!$A$4:$A$484),"",INDEX(البيانات!$A$4:$CP$484,ROWS($A$1:F361),7*(COLUMNS($H$12:M372)-1)+11))</f>
        <v>95.5</v>
      </c>
      <c r="N372" s="6">
        <f>IF(ROWS(L$12:L372)&gt;COUNTA(البيانات!$A$4:$A$484),"",INDEX(البيانات!$A$4:$CP$484,ROWS($A$1:G361),7*(COLUMNS($H$12:N372)-1)+11))</f>
        <v>97.3</v>
      </c>
      <c r="O372" s="6">
        <f>IF(ROWS(M$12:M372)&gt;COUNTA(البيانات!$A$4:$A$484),"",INDEX(البيانات!$A$4:$CP$484,ROWS($A$1:H361),7*(COLUMNS($H$12:O372)-1)+11))</f>
        <v>99.6</v>
      </c>
      <c r="P372" s="6">
        <f>IF(ROWS(N$12:N372)&gt;COUNTA(البيانات!$A$4:$A$484),"",INDEX(البيانات!$A$4:$CP$484,ROWS($A$1:I361),7*(COLUMNS($H$12:P372)-1)+11))</f>
        <v>93.3</v>
      </c>
      <c r="Q372" s="6">
        <f>IF(ROWS(O$12:O372)&gt;COUNTA(البيانات!$A$4:$A$484),"",INDEX(البيانات!$A$4:$CP$484,ROWS($A$1:J361),7*(COLUMNS($H$12:Q372)-1)+11))</f>
        <v>0</v>
      </c>
      <c r="R372" s="6">
        <f>IF(ROWS(P$12:P372)&gt;COUNTA(البيانات!$A$4:$A$484),"",INDEX(البيانات!$A$4:$CP$484,ROWS($A$1:K361),7*(COLUMNS($H$12:R372)-1)+11))</f>
        <v>96.6</v>
      </c>
      <c r="S372" s="6">
        <f>IF(ROWS(Q$12:Q372)&gt;COUNTA(البيانات!$A$4:$A$484),"",INDEX(البيانات!$A$4:$CP$484,ROWS($A$1:L361),7*(COLUMNS($H$12:S372)-1)+11))</f>
        <v>0</v>
      </c>
      <c r="T372" s="5">
        <f>IF(ROWS(P$12:P372)&gt;COUNTA(البيانات!$A$4:$A$484),"",AVERAGE($H372:$S372))</f>
        <v>79.45</v>
      </c>
      <c r="U372" s="5" t="str">
        <f t="array" ref="U372">IF(ROWS($U$12:U372)&gt;$Y$11,"",INDEX($G$12:$G$492,SMALL(IF($G$12:$G$492&lt;&gt;"",IF(($T$12:$T$492&gt;=55)*($T$12:$T$492&lt;=60)+($T$12:$T$492&gt;=95)*($T$12:$T$492&lt;=100)=1,ROW($G$12:$G$492)-ROW($G$12)+1)),ROWS($U$12:U372))))</f>
        <v/>
      </c>
      <c r="V372" s="17" t="str">
        <f>IF(ROWS($V$12:V372)&gt;$Y$11,"",INDEX($T$12:$T$600,MATCH($U372,$G$12:$G$600,0)))</f>
        <v/>
      </c>
      <c r="W372" s="5"/>
    </row>
    <row r="373" spans="3:23" x14ac:dyDescent="0.35">
      <c r="C373" s="6" t="str">
        <f>IF(ROWS(B$12:B373)&gt;COUNTA(البيانات!A$4:A$484),"",INDEX(البيانات!$A$4:$CP$484,ROWS($A$1:A362),COLUMNS($B$12:B373)))</f>
        <v>مدرسة طة حسين</v>
      </c>
      <c r="D373" s="6" t="str">
        <f>IF(ROWS(C$12:C373)&gt;COUNTA(البيانات!B$4:B$484),"",INDEX(البيانات!$A$4:$CP$484,ROWS($A$1:B362),COLUMNS($B$12:C373)))</f>
        <v>أدبي</v>
      </c>
      <c r="E373" s="6" t="str">
        <f>IF(ROWS(D$12:D373)&gt;COUNTA(البيانات!C$4:C$484),"",INDEX(البيانات!$A$4:$CP$484,ROWS($A$1:C362),COLUMNS($B$12:D373)))</f>
        <v>12 [أدبي]/1</v>
      </c>
      <c r="F373" s="6" t="str">
        <f>IF(ROWS(E$12:E373)&gt;COUNTA(البيانات!D$4:D$484),"",INDEX(البيانات!$A$4:$CP$484,ROWS($A$1:D362),COLUMNS($B$12:E373)))</f>
        <v>20207502</v>
      </c>
      <c r="G373" s="6" t="str">
        <f>IF(ROWS(F$12:F373)&gt;COUNTA(البيانات!E$4:E$484),"",INDEX(البيانات!$A$4:$CP$484,ROWS($A$1:E362),COLUMNS($B$12:F373)))</f>
        <v>محمد يوسف 362</v>
      </c>
      <c r="H373" s="6">
        <f>IF(ROWS(F$12:F373)&gt;COUNTA(البيانات!$A$4:$A$484),"",INDEX(البيانات!$A$4:$CP$484,ROWS($A$1:A362),7*(COLUMNS($H$12:H373)-1)+11))</f>
        <v>97.1</v>
      </c>
      <c r="I373" s="6">
        <f>IF(ROWS(G$12:G373)&gt;COUNTA(البيانات!$A$4:$A$484),"",INDEX(البيانات!$A$4:$CP$484,ROWS($A$1:B362),7*(COLUMNS($H$12:I373)-1)+11))</f>
        <v>98.4</v>
      </c>
      <c r="J373" s="6">
        <f>IF(ROWS(H$12:H373)&gt;COUNTA(البيانات!$A$4:$A$484),"",INDEX(البيانات!$A$4:$CP$484,ROWS($A$1:C362),7*(COLUMNS($H$12:J373)-1)+11))</f>
        <v>91.9</v>
      </c>
      <c r="K373" s="6">
        <f>IF(ROWS(I$12:I373)&gt;COUNTA(البيانات!$A$4:$A$484),"",INDEX(البيانات!$A$4:$CP$484,ROWS($A$1:D362),7*(COLUMNS($H$12:K373)-1)+11))</f>
        <v>100</v>
      </c>
      <c r="L373" s="6">
        <f>IF(ROWS(J$12:J373)&gt;COUNTA(البيانات!$A$4:$A$484),"",INDEX(البيانات!$A$4:$CP$484,ROWS($A$1:E362),7*(COLUMNS($H$12:L373)-1)+11))</f>
        <v>99.1</v>
      </c>
      <c r="M373" s="6">
        <f>IF(ROWS(K$12:K373)&gt;COUNTA(البيانات!$A$4:$A$484),"",INDEX(البيانات!$A$4:$CP$484,ROWS($A$1:F362),7*(COLUMNS($H$12:M373)-1)+11))</f>
        <v>99.8</v>
      </c>
      <c r="N373" s="6">
        <f>IF(ROWS(L$12:L373)&gt;COUNTA(البيانات!$A$4:$A$484),"",INDEX(البيانات!$A$4:$CP$484,ROWS($A$1:G362),7*(COLUMNS($H$12:N373)-1)+11))</f>
        <v>99.5</v>
      </c>
      <c r="O373" s="6">
        <f>IF(ROWS(M$12:M373)&gt;COUNTA(البيانات!$A$4:$A$484),"",INDEX(البيانات!$A$4:$CP$484,ROWS($A$1:H362),7*(COLUMNS($H$12:O373)-1)+11))</f>
        <v>100</v>
      </c>
      <c r="P373" s="6">
        <f>IF(ROWS(N$12:N373)&gt;COUNTA(البيانات!$A$4:$A$484),"",INDEX(البيانات!$A$4:$CP$484,ROWS($A$1:I362),7*(COLUMNS($H$12:P373)-1)+11))</f>
        <v>97.8</v>
      </c>
      <c r="Q373" s="6">
        <f>IF(ROWS(O$12:O373)&gt;COUNTA(البيانات!$A$4:$A$484),"",INDEX(البيانات!$A$4:$CP$484,ROWS($A$1:J362),7*(COLUMNS($H$12:Q373)-1)+11))</f>
        <v>0</v>
      </c>
      <c r="R373" s="6">
        <f>IF(ROWS(P$12:P373)&gt;COUNTA(البيانات!$A$4:$A$484),"",INDEX(البيانات!$A$4:$CP$484,ROWS($A$1:K362),7*(COLUMNS($H$12:R373)-1)+11))</f>
        <v>99.8</v>
      </c>
      <c r="S373" s="6">
        <f>IF(ROWS(Q$12:Q373)&gt;COUNTA(البيانات!$A$4:$A$484),"",INDEX(البيانات!$A$4:$CP$484,ROWS($A$1:L362),7*(COLUMNS($H$12:S373)-1)+11))</f>
        <v>0</v>
      </c>
      <c r="T373" s="5">
        <f>IF(ROWS(P$12:P373)&gt;COUNTA(البيانات!$A$4:$A$484),"",AVERAGE($H373:$S373))</f>
        <v>81.949999999999989</v>
      </c>
      <c r="U373" s="5" t="str">
        <f t="array" ref="U373">IF(ROWS($U$12:U373)&gt;$Y$11,"",INDEX($G$12:$G$492,SMALL(IF($G$12:$G$492&lt;&gt;"",IF(($T$12:$T$492&gt;=55)*($T$12:$T$492&lt;=60)+($T$12:$T$492&gt;=95)*($T$12:$T$492&lt;=100)=1,ROW($G$12:$G$492)-ROW($G$12)+1)),ROWS($U$12:U373))))</f>
        <v/>
      </c>
      <c r="V373" s="17" t="str">
        <f>IF(ROWS($V$12:V373)&gt;$Y$11,"",INDEX($T$12:$T$600,MATCH($U373,$G$12:$G$600,0)))</f>
        <v/>
      </c>
      <c r="W373" s="5"/>
    </row>
    <row r="374" spans="3:23" x14ac:dyDescent="0.35">
      <c r="C374" s="6" t="str">
        <f>IF(ROWS(B$12:B374)&gt;COUNTA(البيانات!A$4:A$484),"",INDEX(البيانات!$A$4:$CP$484,ROWS($A$1:A363),COLUMNS($B$12:B374)))</f>
        <v>مدرسة طة حسين</v>
      </c>
      <c r="D374" s="6" t="str">
        <f>IF(ROWS(C$12:C374)&gt;COUNTA(البيانات!B$4:B$484),"",INDEX(البيانات!$A$4:$CP$484,ROWS($A$1:B363),COLUMNS($B$12:C374)))</f>
        <v>أدبي</v>
      </c>
      <c r="E374" s="6" t="str">
        <f>IF(ROWS(D$12:D374)&gt;COUNTA(البيانات!C$4:C$484),"",INDEX(البيانات!$A$4:$CP$484,ROWS($A$1:C363),COLUMNS($B$12:D374)))</f>
        <v>12 [أدبي]/1</v>
      </c>
      <c r="F374" s="6" t="str">
        <f>IF(ROWS(E$12:E374)&gt;COUNTA(البيانات!D$4:D$484),"",INDEX(البيانات!$A$4:$CP$484,ROWS($A$1:D363),COLUMNS($B$12:E374)))</f>
        <v>20111404</v>
      </c>
      <c r="G374" s="6" t="str">
        <f>IF(ROWS(F$12:F374)&gt;COUNTA(البيانات!E$4:E$484),"",INDEX(البيانات!$A$4:$CP$484,ROWS($A$1:E363),COLUMNS($B$12:F374)))</f>
        <v>محمد يوسف 363</v>
      </c>
      <c r="H374" s="6">
        <f>IF(ROWS(F$12:F374)&gt;COUNTA(البيانات!$A$4:$A$484),"",INDEX(البيانات!$A$4:$CP$484,ROWS($A$1:A363),7*(COLUMNS($H$12:H374)-1)+11))</f>
        <v>97.6</v>
      </c>
      <c r="I374" s="6">
        <f>IF(ROWS(G$12:G374)&gt;COUNTA(البيانات!$A$4:$A$484),"",INDEX(البيانات!$A$4:$CP$484,ROWS($A$1:B363),7*(COLUMNS($H$12:I374)-1)+11))</f>
        <v>94</v>
      </c>
      <c r="J374" s="6">
        <f>IF(ROWS(H$12:H374)&gt;COUNTA(البيانات!$A$4:$A$484),"",INDEX(البيانات!$A$4:$CP$484,ROWS($A$1:C363),7*(COLUMNS($H$12:J374)-1)+11))</f>
        <v>86.1</v>
      </c>
      <c r="K374" s="6">
        <f>IF(ROWS(I$12:I374)&gt;COUNTA(البيانات!$A$4:$A$484),"",INDEX(البيانات!$A$4:$CP$484,ROWS($A$1:D363),7*(COLUMNS($H$12:K374)-1)+11))</f>
        <v>100</v>
      </c>
      <c r="L374" s="6">
        <f>IF(ROWS(J$12:J374)&gt;COUNTA(البيانات!$A$4:$A$484),"",INDEX(البيانات!$A$4:$CP$484,ROWS($A$1:E363),7*(COLUMNS($H$12:L374)-1)+11))</f>
        <v>98.4</v>
      </c>
      <c r="M374" s="6">
        <f>IF(ROWS(K$12:K374)&gt;COUNTA(البيانات!$A$4:$A$484),"",INDEX(البيانات!$A$4:$CP$484,ROWS($A$1:F363),7*(COLUMNS($H$12:M374)-1)+11))</f>
        <v>97.7</v>
      </c>
      <c r="N374" s="6">
        <f>IF(ROWS(L$12:L374)&gt;COUNTA(البيانات!$A$4:$A$484),"",INDEX(البيانات!$A$4:$CP$484,ROWS($A$1:G363),7*(COLUMNS($H$12:N374)-1)+11))</f>
        <v>98.8</v>
      </c>
      <c r="O374" s="6">
        <f>IF(ROWS(M$12:M374)&gt;COUNTA(البيانات!$A$4:$A$484),"",INDEX(البيانات!$A$4:$CP$484,ROWS($A$1:H363),7*(COLUMNS($H$12:O374)-1)+11))</f>
        <v>99.9</v>
      </c>
      <c r="P374" s="6">
        <f>IF(ROWS(N$12:N374)&gt;COUNTA(البيانات!$A$4:$A$484),"",INDEX(البيانات!$A$4:$CP$484,ROWS($A$1:I363),7*(COLUMNS($H$12:P374)-1)+11))</f>
        <v>94.9</v>
      </c>
      <c r="Q374" s="6">
        <f>IF(ROWS(O$12:O374)&gt;COUNTA(البيانات!$A$4:$A$484),"",INDEX(البيانات!$A$4:$CP$484,ROWS($A$1:J363),7*(COLUMNS($H$12:Q374)-1)+11))</f>
        <v>0</v>
      </c>
      <c r="R374" s="6">
        <f>IF(ROWS(P$12:P374)&gt;COUNTA(البيانات!$A$4:$A$484),"",INDEX(البيانات!$A$4:$CP$484,ROWS($A$1:K363),7*(COLUMNS($H$12:R374)-1)+11))</f>
        <v>100</v>
      </c>
      <c r="S374" s="6">
        <f>IF(ROWS(Q$12:Q374)&gt;COUNTA(البيانات!$A$4:$A$484),"",INDEX(البيانات!$A$4:$CP$484,ROWS($A$1:L363),7*(COLUMNS($H$12:S374)-1)+11))</f>
        <v>0</v>
      </c>
      <c r="T374" s="5">
        <f>IF(ROWS(P$12:P374)&gt;COUNTA(البيانات!$A$4:$A$484),"",AVERAGE($H374:$S374))</f>
        <v>80.61666666666666</v>
      </c>
      <c r="U374" s="5" t="str">
        <f t="array" ref="U374">IF(ROWS($U$12:U374)&gt;$Y$11,"",INDEX($G$12:$G$492,SMALL(IF($G$12:$G$492&lt;&gt;"",IF(($T$12:$T$492&gt;=55)*($T$12:$T$492&lt;=60)+($T$12:$T$492&gt;=95)*($T$12:$T$492&lt;=100)=1,ROW($G$12:$G$492)-ROW($G$12)+1)),ROWS($U$12:U374))))</f>
        <v/>
      </c>
      <c r="V374" s="17" t="str">
        <f>IF(ROWS($V$12:V374)&gt;$Y$11,"",INDEX($T$12:$T$600,MATCH($U374,$G$12:$G$600,0)))</f>
        <v/>
      </c>
      <c r="W374" s="5"/>
    </row>
    <row r="375" spans="3:23" x14ac:dyDescent="0.35">
      <c r="C375" s="6" t="str">
        <f>IF(ROWS(B$12:B375)&gt;COUNTA(البيانات!A$4:A$484),"",INDEX(البيانات!$A$4:$CP$484,ROWS($A$1:A364),COLUMNS($B$12:B375)))</f>
        <v>مدرسة طة حسين</v>
      </c>
      <c r="D375" s="6" t="str">
        <f>IF(ROWS(C$12:C375)&gt;COUNTA(البيانات!B$4:B$484),"",INDEX(البيانات!$A$4:$CP$484,ROWS($A$1:B364),COLUMNS($B$12:C375)))</f>
        <v>أدبي</v>
      </c>
      <c r="E375" s="6" t="str">
        <f>IF(ROWS(D$12:D375)&gt;COUNTA(البيانات!C$4:C$484),"",INDEX(البيانات!$A$4:$CP$484,ROWS($A$1:C364),COLUMNS($B$12:D375)))</f>
        <v>12 [أدبي]/1</v>
      </c>
      <c r="F375" s="6" t="str">
        <f>IF(ROWS(E$12:E375)&gt;COUNTA(البيانات!D$4:D$484),"",INDEX(البيانات!$A$4:$CP$484,ROWS($A$1:D364),COLUMNS($B$12:E375)))</f>
        <v>20207314</v>
      </c>
      <c r="G375" s="6" t="str">
        <f>IF(ROWS(F$12:F375)&gt;COUNTA(البيانات!E$4:E$484),"",INDEX(البيانات!$A$4:$CP$484,ROWS($A$1:E364),COLUMNS($B$12:F375)))</f>
        <v>محمد يوسف 364</v>
      </c>
      <c r="H375" s="6">
        <f>IF(ROWS(F$12:F375)&gt;COUNTA(البيانات!$A$4:$A$484),"",INDEX(البيانات!$A$4:$CP$484,ROWS($A$1:A364),7*(COLUMNS($H$12:H375)-1)+11))</f>
        <v>94.5</v>
      </c>
      <c r="I375" s="6">
        <f>IF(ROWS(G$12:G375)&gt;COUNTA(البيانات!$A$4:$A$484),"",INDEX(البيانات!$A$4:$CP$484,ROWS($A$1:B364),7*(COLUMNS($H$12:I375)-1)+11))</f>
        <v>95.7</v>
      </c>
      <c r="J375" s="6">
        <f>IF(ROWS(H$12:H375)&gt;COUNTA(البيانات!$A$4:$A$484),"",INDEX(البيانات!$A$4:$CP$484,ROWS($A$1:C364),7*(COLUMNS($H$12:J375)-1)+11))</f>
        <v>86</v>
      </c>
      <c r="K375" s="6">
        <f>IF(ROWS(I$12:I375)&gt;COUNTA(البيانات!$A$4:$A$484),"",INDEX(البيانات!$A$4:$CP$484,ROWS($A$1:D364),7*(COLUMNS($H$12:K375)-1)+11))</f>
        <v>100</v>
      </c>
      <c r="L375" s="6">
        <f>IF(ROWS(J$12:J375)&gt;COUNTA(البيانات!$A$4:$A$484),"",INDEX(البيانات!$A$4:$CP$484,ROWS($A$1:E364),7*(COLUMNS($H$12:L375)-1)+11))</f>
        <v>95.5</v>
      </c>
      <c r="M375" s="6">
        <f>IF(ROWS(K$12:K375)&gt;COUNTA(البيانات!$A$4:$A$484),"",INDEX(البيانات!$A$4:$CP$484,ROWS($A$1:F364),7*(COLUMNS($H$12:M375)-1)+11))</f>
        <v>98.4</v>
      </c>
      <c r="N375" s="6">
        <f>IF(ROWS(L$12:L375)&gt;COUNTA(البيانات!$A$4:$A$484),"",INDEX(البيانات!$A$4:$CP$484,ROWS($A$1:G364),7*(COLUMNS($H$12:N375)-1)+11))</f>
        <v>95.6</v>
      </c>
      <c r="O375" s="6">
        <f>IF(ROWS(M$12:M375)&gt;COUNTA(البيانات!$A$4:$A$484),"",INDEX(البيانات!$A$4:$CP$484,ROWS($A$1:H364),7*(COLUMNS($H$12:O375)-1)+11))</f>
        <v>100</v>
      </c>
      <c r="P375" s="6">
        <f>IF(ROWS(N$12:N375)&gt;COUNTA(البيانات!$A$4:$A$484),"",INDEX(البيانات!$A$4:$CP$484,ROWS($A$1:I364),7*(COLUMNS($H$12:P375)-1)+11))</f>
        <v>92.1</v>
      </c>
      <c r="Q375" s="6">
        <f>IF(ROWS(O$12:O375)&gt;COUNTA(البيانات!$A$4:$A$484),"",INDEX(البيانات!$A$4:$CP$484,ROWS($A$1:J364),7*(COLUMNS($H$12:Q375)-1)+11))</f>
        <v>0</v>
      </c>
      <c r="R375" s="6">
        <f>IF(ROWS(P$12:P375)&gt;COUNTA(البيانات!$A$4:$A$484),"",INDEX(البيانات!$A$4:$CP$484,ROWS($A$1:K364),7*(COLUMNS($H$12:R375)-1)+11))</f>
        <v>97.4</v>
      </c>
      <c r="S375" s="6">
        <f>IF(ROWS(Q$12:Q375)&gt;COUNTA(البيانات!$A$4:$A$484),"",INDEX(البيانات!$A$4:$CP$484,ROWS($A$1:L364),7*(COLUMNS($H$12:S375)-1)+11))</f>
        <v>0</v>
      </c>
      <c r="T375" s="5">
        <f>IF(ROWS(P$12:P375)&gt;COUNTA(البيانات!$A$4:$A$484),"",AVERAGE($H375:$S375))</f>
        <v>79.600000000000009</v>
      </c>
      <c r="U375" s="5" t="str">
        <f t="array" ref="U375">IF(ROWS($U$12:U375)&gt;$Y$11,"",INDEX($G$12:$G$492,SMALL(IF($G$12:$G$492&lt;&gt;"",IF(($T$12:$T$492&gt;=55)*($T$12:$T$492&lt;=60)+($T$12:$T$492&gt;=95)*($T$12:$T$492&lt;=100)=1,ROW($G$12:$G$492)-ROW($G$12)+1)),ROWS($U$12:U375))))</f>
        <v/>
      </c>
      <c r="V375" s="17" t="str">
        <f>IF(ROWS($V$12:V375)&gt;$Y$11,"",INDEX($T$12:$T$600,MATCH($U375,$G$12:$G$600,0)))</f>
        <v/>
      </c>
      <c r="W375" s="5"/>
    </row>
    <row r="376" spans="3:23" x14ac:dyDescent="0.35">
      <c r="C376" s="6" t="str">
        <f>IF(ROWS(B$12:B376)&gt;COUNTA(البيانات!A$4:A$484),"",INDEX(البيانات!$A$4:$CP$484,ROWS($A$1:A365),COLUMNS($B$12:B376)))</f>
        <v>مدرسة طة حسين</v>
      </c>
      <c r="D376" s="6" t="str">
        <f>IF(ROWS(C$12:C376)&gt;COUNTA(البيانات!B$4:B$484),"",INDEX(البيانات!$A$4:$CP$484,ROWS($A$1:B365),COLUMNS($B$12:C376)))</f>
        <v>أدبي</v>
      </c>
      <c r="E376" s="6" t="str">
        <f>IF(ROWS(D$12:D376)&gt;COUNTA(البيانات!C$4:C$484),"",INDEX(البيانات!$A$4:$CP$484,ROWS($A$1:C365),COLUMNS($B$12:D376)))</f>
        <v>12 [أدبي]/1</v>
      </c>
      <c r="F376" s="6" t="str">
        <f>IF(ROWS(E$12:E376)&gt;COUNTA(البيانات!D$4:D$484),"",INDEX(البيانات!$A$4:$CP$484,ROWS($A$1:D365),COLUMNS($B$12:E376)))</f>
        <v>20111327</v>
      </c>
      <c r="G376" s="6" t="str">
        <f>IF(ROWS(F$12:F376)&gt;COUNTA(البيانات!E$4:E$484),"",INDEX(البيانات!$A$4:$CP$484,ROWS($A$1:E365),COLUMNS($B$12:F376)))</f>
        <v>محمد يوسف 365</v>
      </c>
      <c r="H376" s="6">
        <f>IF(ROWS(F$12:F376)&gt;COUNTA(البيانات!$A$4:$A$484),"",INDEX(البيانات!$A$4:$CP$484,ROWS($A$1:A365),7*(COLUMNS($H$12:H376)-1)+11))</f>
        <v>97.2</v>
      </c>
      <c r="I376" s="6">
        <f>IF(ROWS(G$12:G376)&gt;COUNTA(البيانات!$A$4:$A$484),"",INDEX(البيانات!$A$4:$CP$484,ROWS($A$1:B365),7*(COLUMNS($H$12:I376)-1)+11))</f>
        <v>94.5</v>
      </c>
      <c r="J376" s="6">
        <f>IF(ROWS(H$12:H376)&gt;COUNTA(البيانات!$A$4:$A$484),"",INDEX(البيانات!$A$4:$CP$484,ROWS($A$1:C365),7*(COLUMNS($H$12:J376)-1)+11))</f>
        <v>90.7</v>
      </c>
      <c r="K376" s="6">
        <f>IF(ROWS(I$12:I376)&gt;COUNTA(البيانات!$A$4:$A$484),"",INDEX(البيانات!$A$4:$CP$484,ROWS($A$1:D365),7*(COLUMNS($H$12:K376)-1)+11))</f>
        <v>98.5</v>
      </c>
      <c r="L376" s="6">
        <f>IF(ROWS(J$12:J376)&gt;COUNTA(البيانات!$A$4:$A$484),"",INDEX(البيانات!$A$4:$CP$484,ROWS($A$1:E365),7*(COLUMNS($H$12:L376)-1)+11))</f>
        <v>98.6</v>
      </c>
      <c r="M376" s="6">
        <f>IF(ROWS(K$12:K376)&gt;COUNTA(البيانات!$A$4:$A$484),"",INDEX(البيانات!$A$4:$CP$484,ROWS($A$1:F365),7*(COLUMNS($H$12:M376)-1)+11))</f>
        <v>98.3</v>
      </c>
      <c r="N376" s="6">
        <f>IF(ROWS(L$12:L376)&gt;COUNTA(البيانات!$A$4:$A$484),"",INDEX(البيانات!$A$4:$CP$484,ROWS($A$1:G365),7*(COLUMNS($H$12:N376)-1)+11))</f>
        <v>97.9</v>
      </c>
      <c r="O376" s="6">
        <f>IF(ROWS(M$12:M376)&gt;COUNTA(البيانات!$A$4:$A$484),"",INDEX(البيانات!$A$4:$CP$484,ROWS($A$1:H365),7*(COLUMNS($H$12:O376)-1)+11))</f>
        <v>99.9</v>
      </c>
      <c r="P376" s="6">
        <f>IF(ROWS(N$12:N376)&gt;COUNTA(البيانات!$A$4:$A$484),"",INDEX(البيانات!$A$4:$CP$484,ROWS($A$1:I365),7*(COLUMNS($H$12:P376)-1)+11))</f>
        <v>98.8</v>
      </c>
      <c r="Q376" s="6">
        <f>IF(ROWS(O$12:O376)&gt;COUNTA(البيانات!$A$4:$A$484),"",INDEX(البيانات!$A$4:$CP$484,ROWS($A$1:J365),7*(COLUMNS($H$12:Q376)-1)+11))</f>
        <v>0</v>
      </c>
      <c r="R376" s="6">
        <f>IF(ROWS(P$12:P376)&gt;COUNTA(البيانات!$A$4:$A$484),"",INDEX(البيانات!$A$4:$CP$484,ROWS($A$1:K365),7*(COLUMNS($H$12:R376)-1)+11))</f>
        <v>99.8</v>
      </c>
      <c r="S376" s="6">
        <f>IF(ROWS(Q$12:Q376)&gt;COUNTA(البيانات!$A$4:$A$484),"",INDEX(البيانات!$A$4:$CP$484,ROWS($A$1:L365),7*(COLUMNS($H$12:S376)-1)+11))</f>
        <v>0</v>
      </c>
      <c r="T376" s="5">
        <f>IF(ROWS(P$12:P376)&gt;COUNTA(البيانات!$A$4:$A$484),"",AVERAGE($H376:$S376))</f>
        <v>81.183333333333323</v>
      </c>
      <c r="U376" s="5" t="str">
        <f t="array" ref="U376">IF(ROWS($U$12:U376)&gt;$Y$11,"",INDEX($G$12:$G$492,SMALL(IF($G$12:$G$492&lt;&gt;"",IF(($T$12:$T$492&gt;=55)*($T$12:$T$492&lt;=60)+($T$12:$T$492&gt;=95)*($T$12:$T$492&lt;=100)=1,ROW($G$12:$G$492)-ROW($G$12)+1)),ROWS($U$12:U376))))</f>
        <v/>
      </c>
      <c r="V376" s="17" t="str">
        <f>IF(ROWS($V$12:V376)&gt;$Y$11,"",INDEX($T$12:$T$600,MATCH($U376,$G$12:$G$600,0)))</f>
        <v/>
      </c>
      <c r="W376" s="5"/>
    </row>
    <row r="377" spans="3:23" x14ac:dyDescent="0.35">
      <c r="C377" s="6" t="str">
        <f>IF(ROWS(B$12:B377)&gt;COUNTA(البيانات!A$4:A$484),"",INDEX(البيانات!$A$4:$CP$484,ROWS($A$1:A366),COLUMNS($B$12:B377)))</f>
        <v>مدرسة طة حسين</v>
      </c>
      <c r="D377" s="6" t="str">
        <f>IF(ROWS(C$12:C377)&gt;COUNTA(البيانات!B$4:B$484),"",INDEX(البيانات!$A$4:$CP$484,ROWS($A$1:B366),COLUMNS($B$12:C377)))</f>
        <v>أدبي</v>
      </c>
      <c r="E377" s="6" t="str">
        <f>IF(ROWS(D$12:D377)&gt;COUNTA(البيانات!C$4:C$484),"",INDEX(البيانات!$A$4:$CP$484,ROWS($A$1:C366),COLUMNS($B$12:D377)))</f>
        <v>12 [أدبي]/1</v>
      </c>
      <c r="F377" s="6" t="str">
        <f>IF(ROWS(E$12:E377)&gt;COUNTA(البيانات!D$4:D$484),"",INDEX(البيانات!$A$4:$CP$484,ROWS($A$1:D366),COLUMNS($B$12:E377)))</f>
        <v>20111162</v>
      </c>
      <c r="G377" s="6" t="str">
        <f>IF(ROWS(F$12:F377)&gt;COUNTA(البيانات!E$4:E$484),"",INDEX(البيانات!$A$4:$CP$484,ROWS($A$1:E366),COLUMNS($B$12:F377)))</f>
        <v>محمد يوسف 366</v>
      </c>
      <c r="H377" s="6">
        <f>IF(ROWS(F$12:F377)&gt;COUNTA(البيانات!$A$4:$A$484),"",INDEX(البيانات!$A$4:$CP$484,ROWS($A$1:A366),7*(COLUMNS($H$12:H377)-1)+11))</f>
        <v>91.1</v>
      </c>
      <c r="I377" s="6">
        <f>IF(ROWS(G$12:G377)&gt;COUNTA(البيانات!$A$4:$A$484),"",INDEX(البيانات!$A$4:$CP$484,ROWS($A$1:B366),7*(COLUMNS($H$12:I377)-1)+11))</f>
        <v>89.9</v>
      </c>
      <c r="J377" s="6">
        <f>IF(ROWS(H$12:H377)&gt;COUNTA(البيانات!$A$4:$A$484),"",INDEX(البيانات!$A$4:$CP$484,ROWS($A$1:C366),7*(COLUMNS($H$12:J377)-1)+11))</f>
        <v>80.3</v>
      </c>
      <c r="K377" s="6">
        <f>IF(ROWS(I$12:I377)&gt;COUNTA(البيانات!$A$4:$A$484),"",INDEX(البيانات!$A$4:$CP$484,ROWS($A$1:D366),7*(COLUMNS($H$12:K377)-1)+11))</f>
        <v>96.5</v>
      </c>
      <c r="L377" s="6">
        <f>IF(ROWS(J$12:J377)&gt;COUNTA(البيانات!$A$4:$A$484),"",INDEX(البيانات!$A$4:$CP$484,ROWS($A$1:E366),7*(COLUMNS($H$12:L377)-1)+11))</f>
        <v>97.4</v>
      </c>
      <c r="M377" s="6">
        <f>IF(ROWS(K$12:K377)&gt;COUNTA(البيانات!$A$4:$A$484),"",INDEX(البيانات!$A$4:$CP$484,ROWS($A$1:F366),7*(COLUMNS($H$12:M377)-1)+11))</f>
        <v>97.9</v>
      </c>
      <c r="N377" s="6">
        <f>IF(ROWS(L$12:L377)&gt;COUNTA(البيانات!$A$4:$A$484),"",INDEX(البيانات!$A$4:$CP$484,ROWS($A$1:G366),7*(COLUMNS($H$12:N377)-1)+11))</f>
        <v>96.9</v>
      </c>
      <c r="O377" s="6">
        <f>IF(ROWS(M$12:M377)&gt;COUNTA(البيانات!$A$4:$A$484),"",INDEX(البيانات!$A$4:$CP$484,ROWS($A$1:H366),7*(COLUMNS($H$12:O377)-1)+11))</f>
        <v>100</v>
      </c>
      <c r="P377" s="6">
        <f>IF(ROWS(N$12:N377)&gt;COUNTA(البيانات!$A$4:$A$484),"",INDEX(البيانات!$A$4:$CP$484,ROWS($A$1:I366),7*(COLUMNS($H$12:P377)-1)+11))</f>
        <v>95.1</v>
      </c>
      <c r="Q377" s="6">
        <f>IF(ROWS(O$12:O377)&gt;COUNTA(البيانات!$A$4:$A$484),"",INDEX(البيانات!$A$4:$CP$484,ROWS($A$1:J366),7*(COLUMNS($H$12:Q377)-1)+11))</f>
        <v>0</v>
      </c>
      <c r="R377" s="6">
        <f>IF(ROWS(P$12:P377)&gt;COUNTA(البيانات!$A$4:$A$484),"",INDEX(البيانات!$A$4:$CP$484,ROWS($A$1:K366),7*(COLUMNS($H$12:R377)-1)+11))</f>
        <v>97.8</v>
      </c>
      <c r="S377" s="6">
        <f>IF(ROWS(Q$12:Q377)&gt;COUNTA(البيانات!$A$4:$A$484),"",INDEX(البيانات!$A$4:$CP$484,ROWS($A$1:L366),7*(COLUMNS($H$12:S377)-1)+11))</f>
        <v>0</v>
      </c>
      <c r="T377" s="5">
        <f>IF(ROWS(P$12:P377)&gt;COUNTA(البيانات!$A$4:$A$484),"",AVERAGE($H377:$S377))</f>
        <v>78.575000000000003</v>
      </c>
      <c r="U377" s="5" t="str">
        <f t="array" ref="U377">IF(ROWS($U$12:U377)&gt;$Y$11,"",INDEX($G$12:$G$492,SMALL(IF($G$12:$G$492&lt;&gt;"",IF(($T$12:$T$492&gt;=55)*($T$12:$T$492&lt;=60)+($T$12:$T$492&gt;=95)*($T$12:$T$492&lt;=100)=1,ROW($G$12:$G$492)-ROW($G$12)+1)),ROWS($U$12:U377))))</f>
        <v/>
      </c>
      <c r="V377" s="17" t="str">
        <f>IF(ROWS($V$12:V377)&gt;$Y$11,"",INDEX($T$12:$T$600,MATCH($U377,$G$12:$G$600,0)))</f>
        <v/>
      </c>
      <c r="W377" s="5"/>
    </row>
    <row r="378" spans="3:23" x14ac:dyDescent="0.35">
      <c r="C378" s="6" t="str">
        <f>IF(ROWS(B$12:B378)&gt;COUNTA(البيانات!A$4:A$484),"",INDEX(البيانات!$A$4:$CP$484,ROWS($A$1:A367),COLUMNS($B$12:B378)))</f>
        <v>مدرسة طة حسين</v>
      </c>
      <c r="D378" s="6" t="str">
        <f>IF(ROWS(C$12:C378)&gt;COUNTA(البيانات!B$4:B$484),"",INDEX(البيانات!$A$4:$CP$484,ROWS($A$1:B367),COLUMNS($B$12:C378)))</f>
        <v>أدبي</v>
      </c>
      <c r="E378" s="6" t="str">
        <f>IF(ROWS(D$12:D378)&gt;COUNTA(البيانات!C$4:C$484),"",INDEX(البيانات!$A$4:$CP$484,ROWS($A$1:C367),COLUMNS($B$12:D378)))</f>
        <v>12 [أدبي]/1</v>
      </c>
      <c r="F378" s="6" t="str">
        <f>IF(ROWS(E$12:E378)&gt;COUNTA(البيانات!D$4:D$484),"",INDEX(البيانات!$A$4:$CP$484,ROWS($A$1:D367),COLUMNS($B$12:E378)))</f>
        <v>20111331</v>
      </c>
      <c r="G378" s="6" t="str">
        <f>IF(ROWS(F$12:F378)&gt;COUNTA(البيانات!E$4:E$484),"",INDEX(البيانات!$A$4:$CP$484,ROWS($A$1:E367),COLUMNS($B$12:F378)))</f>
        <v>محمد يوسف 367</v>
      </c>
      <c r="H378" s="6">
        <f>IF(ROWS(F$12:F378)&gt;COUNTA(البيانات!$A$4:$A$484),"",INDEX(البيانات!$A$4:$CP$484,ROWS($A$1:A367),7*(COLUMNS($H$12:H378)-1)+11))</f>
        <v>95.3</v>
      </c>
      <c r="I378" s="6">
        <f>IF(ROWS(G$12:G378)&gt;COUNTA(البيانات!$A$4:$A$484),"",INDEX(البيانات!$A$4:$CP$484,ROWS($A$1:B367),7*(COLUMNS($H$12:I378)-1)+11))</f>
        <v>91.5</v>
      </c>
      <c r="J378" s="6">
        <f>IF(ROWS(H$12:H378)&gt;COUNTA(البيانات!$A$4:$A$484),"",INDEX(البيانات!$A$4:$CP$484,ROWS($A$1:C367),7*(COLUMNS($H$12:J378)-1)+11))</f>
        <v>78.599999999999994</v>
      </c>
      <c r="K378" s="6">
        <f>IF(ROWS(I$12:I378)&gt;COUNTA(البيانات!$A$4:$A$484),"",INDEX(البيانات!$A$4:$CP$484,ROWS($A$1:D367),7*(COLUMNS($H$12:K378)-1)+11))</f>
        <v>96.5</v>
      </c>
      <c r="L378" s="6">
        <f>IF(ROWS(J$12:J378)&gt;COUNTA(البيانات!$A$4:$A$484),"",INDEX(البيانات!$A$4:$CP$484,ROWS($A$1:E367),7*(COLUMNS($H$12:L378)-1)+11))</f>
        <v>95.3</v>
      </c>
      <c r="M378" s="6">
        <f>IF(ROWS(K$12:K378)&gt;COUNTA(البيانات!$A$4:$A$484),"",INDEX(البيانات!$A$4:$CP$484,ROWS($A$1:F367),7*(COLUMNS($H$12:M378)-1)+11))</f>
        <v>96.6</v>
      </c>
      <c r="N378" s="6">
        <f>IF(ROWS(L$12:L378)&gt;COUNTA(البيانات!$A$4:$A$484),"",INDEX(البيانات!$A$4:$CP$484,ROWS($A$1:G367),7*(COLUMNS($H$12:N378)-1)+11))</f>
        <v>96.5</v>
      </c>
      <c r="O378" s="6">
        <f>IF(ROWS(M$12:M378)&gt;COUNTA(البيانات!$A$4:$A$484),"",INDEX(البيانات!$A$4:$CP$484,ROWS($A$1:H367),7*(COLUMNS($H$12:O378)-1)+11))</f>
        <v>100</v>
      </c>
      <c r="P378" s="6">
        <f>IF(ROWS(N$12:N378)&gt;COUNTA(البيانات!$A$4:$A$484),"",INDEX(البيانات!$A$4:$CP$484,ROWS($A$1:I367),7*(COLUMNS($H$12:P378)-1)+11))</f>
        <v>86.8</v>
      </c>
      <c r="Q378" s="6">
        <f>IF(ROWS(O$12:O378)&gt;COUNTA(البيانات!$A$4:$A$484),"",INDEX(البيانات!$A$4:$CP$484,ROWS($A$1:J367),7*(COLUMNS($H$12:Q378)-1)+11))</f>
        <v>0</v>
      </c>
      <c r="R378" s="6">
        <f>IF(ROWS(P$12:P378)&gt;COUNTA(البيانات!$A$4:$A$484),"",INDEX(البيانات!$A$4:$CP$484,ROWS($A$1:K367),7*(COLUMNS($H$12:R378)-1)+11))</f>
        <v>95.9</v>
      </c>
      <c r="S378" s="6">
        <f>IF(ROWS(Q$12:Q378)&gt;COUNTA(البيانات!$A$4:$A$484),"",INDEX(البيانات!$A$4:$CP$484,ROWS($A$1:L367),7*(COLUMNS($H$12:S378)-1)+11))</f>
        <v>0</v>
      </c>
      <c r="T378" s="5">
        <f>IF(ROWS(P$12:P378)&gt;COUNTA(البيانات!$A$4:$A$484),"",AVERAGE($H378:$S378))</f>
        <v>77.749999999999986</v>
      </c>
      <c r="U378" s="5" t="str">
        <f t="array" ref="U378">IF(ROWS($U$12:U378)&gt;$Y$11,"",INDEX($G$12:$G$492,SMALL(IF($G$12:$G$492&lt;&gt;"",IF(($T$12:$T$492&gt;=55)*($T$12:$T$492&lt;=60)+($T$12:$T$492&gt;=95)*($T$12:$T$492&lt;=100)=1,ROW($G$12:$G$492)-ROW($G$12)+1)),ROWS($U$12:U378))))</f>
        <v/>
      </c>
      <c r="V378" s="17" t="str">
        <f>IF(ROWS($V$12:V378)&gt;$Y$11,"",INDEX($T$12:$T$600,MATCH($U378,$G$12:$G$600,0)))</f>
        <v/>
      </c>
      <c r="W378" s="5"/>
    </row>
    <row r="379" spans="3:23" x14ac:dyDescent="0.35">
      <c r="C379" s="6" t="str">
        <f>IF(ROWS(B$12:B379)&gt;COUNTA(البيانات!A$4:A$484),"",INDEX(البيانات!$A$4:$CP$484,ROWS($A$1:A368),COLUMNS($B$12:B379)))</f>
        <v>مدرسة طة حسين</v>
      </c>
      <c r="D379" s="6" t="str">
        <f>IF(ROWS(C$12:C379)&gt;COUNTA(البيانات!B$4:B$484),"",INDEX(البيانات!$A$4:$CP$484,ROWS($A$1:B368),COLUMNS($B$12:C379)))</f>
        <v>أدبي</v>
      </c>
      <c r="E379" s="6" t="str">
        <f>IF(ROWS(D$12:D379)&gt;COUNTA(البيانات!C$4:C$484),"",INDEX(البيانات!$A$4:$CP$484,ROWS($A$1:C368),COLUMNS($B$12:D379)))</f>
        <v>12 [أدبي]/1</v>
      </c>
      <c r="F379" s="6" t="str">
        <f>IF(ROWS(E$12:E379)&gt;COUNTA(البيانات!D$4:D$484),"",INDEX(البيانات!$A$4:$CP$484,ROWS($A$1:D368),COLUMNS($B$12:E379)))</f>
        <v>20204203</v>
      </c>
      <c r="G379" s="6" t="str">
        <f>IF(ROWS(F$12:F379)&gt;COUNTA(البيانات!E$4:E$484),"",INDEX(البيانات!$A$4:$CP$484,ROWS($A$1:E368),COLUMNS($B$12:F379)))</f>
        <v>محمد يوسف 368</v>
      </c>
      <c r="H379" s="6">
        <f>IF(ROWS(F$12:F379)&gt;COUNTA(البيانات!$A$4:$A$484),"",INDEX(البيانات!$A$4:$CP$484,ROWS($A$1:A368),7*(COLUMNS($H$12:H379)-1)+11))</f>
        <v>99.2</v>
      </c>
      <c r="I379" s="6">
        <f>IF(ROWS(G$12:G379)&gt;COUNTA(البيانات!$A$4:$A$484),"",INDEX(البيانات!$A$4:$CP$484,ROWS($A$1:B368),7*(COLUMNS($H$12:I379)-1)+11))</f>
        <v>97.9</v>
      </c>
      <c r="J379" s="6">
        <f>IF(ROWS(H$12:H379)&gt;COUNTA(البيانات!$A$4:$A$484),"",INDEX(البيانات!$A$4:$CP$484,ROWS($A$1:C368),7*(COLUMNS($H$12:J379)-1)+11))</f>
        <v>84.4</v>
      </c>
      <c r="K379" s="6">
        <f>IF(ROWS(I$12:I379)&gt;COUNTA(البيانات!$A$4:$A$484),"",INDEX(البيانات!$A$4:$CP$484,ROWS($A$1:D368),7*(COLUMNS($H$12:K379)-1)+11))</f>
        <v>99</v>
      </c>
      <c r="L379" s="6">
        <f>IF(ROWS(J$12:J379)&gt;COUNTA(البيانات!$A$4:$A$484),"",INDEX(البيانات!$A$4:$CP$484,ROWS($A$1:E368),7*(COLUMNS($H$12:L379)-1)+11))</f>
        <v>99.5</v>
      </c>
      <c r="M379" s="6">
        <f>IF(ROWS(K$12:K379)&gt;COUNTA(البيانات!$A$4:$A$484),"",INDEX(البيانات!$A$4:$CP$484,ROWS($A$1:F368),7*(COLUMNS($H$12:M379)-1)+11))</f>
        <v>100</v>
      </c>
      <c r="N379" s="6">
        <f>IF(ROWS(L$12:L379)&gt;COUNTA(البيانات!$A$4:$A$484),"",INDEX(البيانات!$A$4:$CP$484,ROWS($A$1:G368),7*(COLUMNS($H$12:N379)-1)+11))</f>
        <v>99.5</v>
      </c>
      <c r="O379" s="6">
        <f>IF(ROWS(M$12:M379)&gt;COUNTA(البيانات!$A$4:$A$484),"",INDEX(البيانات!$A$4:$CP$484,ROWS($A$1:H368),7*(COLUMNS($H$12:O379)-1)+11))</f>
        <v>100</v>
      </c>
      <c r="P379" s="6">
        <f>IF(ROWS(N$12:N379)&gt;COUNTA(البيانات!$A$4:$A$484),"",INDEX(البيانات!$A$4:$CP$484,ROWS($A$1:I368),7*(COLUMNS($H$12:P379)-1)+11))</f>
        <v>99.3</v>
      </c>
      <c r="Q379" s="6">
        <f>IF(ROWS(O$12:O379)&gt;COUNTA(البيانات!$A$4:$A$484),"",INDEX(البيانات!$A$4:$CP$484,ROWS($A$1:J368),7*(COLUMNS($H$12:Q379)-1)+11))</f>
        <v>0</v>
      </c>
      <c r="R379" s="6">
        <f>IF(ROWS(P$12:P379)&gt;COUNTA(البيانات!$A$4:$A$484),"",INDEX(البيانات!$A$4:$CP$484,ROWS($A$1:K368),7*(COLUMNS($H$12:R379)-1)+11))</f>
        <v>99.3</v>
      </c>
      <c r="S379" s="6">
        <f>IF(ROWS(Q$12:Q379)&gt;COUNTA(البيانات!$A$4:$A$484),"",INDEX(البيانات!$A$4:$CP$484,ROWS($A$1:L368),7*(COLUMNS($H$12:S379)-1)+11))</f>
        <v>0</v>
      </c>
      <c r="T379" s="5">
        <f>IF(ROWS(P$12:P379)&gt;COUNTA(البيانات!$A$4:$A$484),"",AVERAGE($H379:$S379))</f>
        <v>81.508333333333326</v>
      </c>
      <c r="U379" s="5" t="str">
        <f t="array" ref="U379">IF(ROWS($U$12:U379)&gt;$Y$11,"",INDEX($G$12:$G$492,SMALL(IF($G$12:$G$492&lt;&gt;"",IF(($T$12:$T$492&gt;=55)*($T$12:$T$492&lt;=60)+($T$12:$T$492&gt;=95)*($T$12:$T$492&lt;=100)=1,ROW($G$12:$G$492)-ROW($G$12)+1)),ROWS($U$12:U379))))</f>
        <v/>
      </c>
      <c r="V379" s="17" t="str">
        <f>IF(ROWS($V$12:V379)&gt;$Y$11,"",INDEX($T$12:$T$600,MATCH($U379,$G$12:$G$600,0)))</f>
        <v/>
      </c>
      <c r="W379" s="5"/>
    </row>
    <row r="380" spans="3:23" x14ac:dyDescent="0.35">
      <c r="C380" s="6" t="str">
        <f>IF(ROWS(B$12:B380)&gt;COUNTA(البيانات!A$4:A$484),"",INDEX(البيانات!$A$4:$CP$484,ROWS($A$1:A369),COLUMNS($B$12:B380)))</f>
        <v>مدرسة طة حسين</v>
      </c>
      <c r="D380" s="6" t="str">
        <f>IF(ROWS(C$12:C380)&gt;COUNTA(البيانات!B$4:B$484),"",INDEX(البيانات!$A$4:$CP$484,ROWS($A$1:B369),COLUMNS($B$12:C380)))</f>
        <v>أدبي</v>
      </c>
      <c r="E380" s="6" t="str">
        <f>IF(ROWS(D$12:D380)&gt;COUNTA(البيانات!C$4:C$484),"",INDEX(البيانات!$A$4:$CP$484,ROWS($A$1:C369),COLUMNS($B$12:D380)))</f>
        <v>12 [أدبي]/1</v>
      </c>
      <c r="F380" s="6" t="str">
        <f>IF(ROWS(E$12:E380)&gt;COUNTA(البيانات!D$4:D$484),"",INDEX(البيانات!$A$4:$CP$484,ROWS($A$1:D369),COLUMNS($B$12:E380)))</f>
        <v>20315003</v>
      </c>
      <c r="G380" s="6" t="str">
        <f>IF(ROWS(F$12:F380)&gt;COUNTA(البيانات!E$4:E$484),"",INDEX(البيانات!$A$4:$CP$484,ROWS($A$1:E369),COLUMNS($B$12:F380)))</f>
        <v>محمد يوسف 369</v>
      </c>
      <c r="H380" s="6">
        <f>IF(ROWS(F$12:F380)&gt;COUNTA(البيانات!$A$4:$A$484),"",INDEX(البيانات!$A$4:$CP$484,ROWS($A$1:A369),7*(COLUMNS($H$12:H380)-1)+11))</f>
        <v>94.8</v>
      </c>
      <c r="I380" s="6">
        <f>IF(ROWS(G$12:G380)&gt;COUNTA(البيانات!$A$4:$A$484),"",INDEX(البيانات!$A$4:$CP$484,ROWS($A$1:B369),7*(COLUMNS($H$12:I380)-1)+11))</f>
        <v>89.4</v>
      </c>
      <c r="J380" s="6">
        <f>IF(ROWS(H$12:H380)&gt;COUNTA(البيانات!$A$4:$A$484),"",INDEX(البيانات!$A$4:$CP$484,ROWS($A$1:C369),7*(COLUMNS($H$12:J380)-1)+11))</f>
        <v>75.5</v>
      </c>
      <c r="K380" s="6">
        <f>IF(ROWS(I$12:I380)&gt;COUNTA(البيانات!$A$4:$A$484),"",INDEX(البيانات!$A$4:$CP$484,ROWS($A$1:D369),7*(COLUMNS($H$12:K380)-1)+11))</f>
        <v>98.1</v>
      </c>
      <c r="L380" s="6">
        <f>IF(ROWS(J$12:J380)&gt;COUNTA(البيانات!$A$4:$A$484),"",INDEX(البيانات!$A$4:$CP$484,ROWS($A$1:E369),7*(COLUMNS($H$12:L380)-1)+11))</f>
        <v>96.1</v>
      </c>
      <c r="M380" s="6">
        <f>IF(ROWS(K$12:K380)&gt;COUNTA(البيانات!$A$4:$A$484),"",INDEX(البيانات!$A$4:$CP$484,ROWS($A$1:F369),7*(COLUMNS($H$12:M380)-1)+11))</f>
        <v>97.2</v>
      </c>
      <c r="N380" s="6">
        <f>IF(ROWS(L$12:L380)&gt;COUNTA(البيانات!$A$4:$A$484),"",INDEX(البيانات!$A$4:$CP$484,ROWS($A$1:G369),7*(COLUMNS($H$12:N380)-1)+11))</f>
        <v>90.2</v>
      </c>
      <c r="O380" s="6">
        <f>IF(ROWS(M$12:M380)&gt;COUNTA(البيانات!$A$4:$A$484),"",INDEX(البيانات!$A$4:$CP$484,ROWS($A$1:H369),7*(COLUMNS($H$12:O380)-1)+11))</f>
        <v>97.3</v>
      </c>
      <c r="P380" s="6">
        <f>IF(ROWS(N$12:N380)&gt;COUNTA(البيانات!$A$4:$A$484),"",INDEX(البيانات!$A$4:$CP$484,ROWS($A$1:I369),7*(COLUMNS($H$12:P380)-1)+11))</f>
        <v>87.3</v>
      </c>
      <c r="Q380" s="6">
        <f>IF(ROWS(O$12:O380)&gt;COUNTA(البيانات!$A$4:$A$484),"",INDEX(البيانات!$A$4:$CP$484,ROWS($A$1:J369),7*(COLUMNS($H$12:Q380)-1)+11))</f>
        <v>0</v>
      </c>
      <c r="R380" s="6">
        <f>IF(ROWS(P$12:P380)&gt;COUNTA(البيانات!$A$4:$A$484),"",INDEX(البيانات!$A$4:$CP$484,ROWS($A$1:K369),7*(COLUMNS($H$12:R380)-1)+11))</f>
        <v>92</v>
      </c>
      <c r="S380" s="6">
        <f>IF(ROWS(Q$12:Q380)&gt;COUNTA(البيانات!$A$4:$A$484),"",INDEX(البيانات!$A$4:$CP$484,ROWS($A$1:L369),7*(COLUMNS($H$12:S380)-1)+11))</f>
        <v>0</v>
      </c>
      <c r="T380" s="5">
        <f>IF(ROWS(P$12:P380)&gt;COUNTA(البيانات!$A$4:$A$484),"",AVERAGE($H380:$S380))</f>
        <v>76.49166666666666</v>
      </c>
      <c r="U380" s="5" t="str">
        <f t="array" ref="U380">IF(ROWS($U$12:U380)&gt;$Y$11,"",INDEX($G$12:$G$492,SMALL(IF($G$12:$G$492&lt;&gt;"",IF(($T$12:$T$492&gt;=55)*($T$12:$T$492&lt;=60)+($T$12:$T$492&gt;=95)*($T$12:$T$492&lt;=100)=1,ROW($G$12:$G$492)-ROW($G$12)+1)),ROWS($U$12:U380))))</f>
        <v/>
      </c>
      <c r="V380" s="17" t="str">
        <f>IF(ROWS($V$12:V380)&gt;$Y$11,"",INDEX($T$12:$T$600,MATCH($U380,$G$12:$G$600,0)))</f>
        <v/>
      </c>
      <c r="W380" s="5"/>
    </row>
    <row r="381" spans="3:23" x14ac:dyDescent="0.35">
      <c r="C381" s="6" t="str">
        <f>IF(ROWS(B$12:B381)&gt;COUNTA(البيانات!A$4:A$484),"",INDEX(البيانات!$A$4:$CP$484,ROWS($A$1:A370),COLUMNS($B$12:B381)))</f>
        <v>مدرسة طة حسين</v>
      </c>
      <c r="D381" s="6" t="str">
        <f>IF(ROWS(C$12:C381)&gt;COUNTA(البيانات!B$4:B$484),"",INDEX(البيانات!$A$4:$CP$484,ROWS($A$1:B370),COLUMNS($B$12:C381)))</f>
        <v>أدبي</v>
      </c>
      <c r="E381" s="6" t="str">
        <f>IF(ROWS(D$12:D381)&gt;COUNTA(البيانات!C$4:C$484),"",INDEX(البيانات!$A$4:$CP$484,ROWS($A$1:C370),COLUMNS($B$12:D381)))</f>
        <v>12 [أدبي]/1</v>
      </c>
      <c r="F381" s="6" t="str">
        <f>IF(ROWS(E$12:E381)&gt;COUNTA(البيانات!D$4:D$484),"",INDEX(البيانات!$A$4:$CP$484,ROWS($A$1:D370),COLUMNS($B$12:E381)))</f>
        <v>20111407</v>
      </c>
      <c r="G381" s="6" t="str">
        <f>IF(ROWS(F$12:F381)&gt;COUNTA(البيانات!E$4:E$484),"",INDEX(البيانات!$A$4:$CP$484,ROWS($A$1:E370),COLUMNS($B$12:F381)))</f>
        <v>محمد يوسف 370</v>
      </c>
      <c r="H381" s="6">
        <f>IF(ROWS(F$12:F381)&gt;COUNTA(البيانات!$A$4:$A$484),"",INDEX(البيانات!$A$4:$CP$484,ROWS($A$1:A370),7*(COLUMNS($H$12:H381)-1)+11))</f>
        <v>59.7</v>
      </c>
      <c r="I381" s="6">
        <f>IF(ROWS(G$12:G381)&gt;COUNTA(البيانات!$A$4:$A$484),"",INDEX(البيانات!$A$4:$CP$484,ROWS($A$1:B370),7*(COLUMNS($H$12:I381)-1)+11))</f>
        <v>70.8</v>
      </c>
      <c r="J381" s="6">
        <f>IF(ROWS(H$12:H381)&gt;COUNTA(البيانات!$A$4:$A$484),"",INDEX(البيانات!$A$4:$CP$484,ROWS($A$1:C370),7*(COLUMNS($H$12:J381)-1)+11))</f>
        <v>80</v>
      </c>
      <c r="K381" s="6">
        <f>IF(ROWS(I$12:I381)&gt;COUNTA(البيانات!$A$4:$A$484),"",INDEX(البيانات!$A$4:$CP$484,ROWS($A$1:D370),7*(COLUMNS($H$12:K381)-1)+11))</f>
        <v>66.8</v>
      </c>
      <c r="L381" s="6">
        <f>IF(ROWS(J$12:J381)&gt;COUNTA(البيانات!$A$4:$A$484),"",INDEX(البيانات!$A$4:$CP$484,ROWS($A$1:E370),7*(COLUMNS($H$12:L381)-1)+11))</f>
        <v>70.8</v>
      </c>
      <c r="M381" s="6">
        <f>IF(ROWS(K$12:K381)&gt;COUNTA(البيانات!$A$4:$A$484),"",INDEX(البيانات!$A$4:$CP$484,ROWS($A$1:F370),7*(COLUMNS($H$12:M381)-1)+11))</f>
        <v>73.2</v>
      </c>
      <c r="N381" s="6">
        <f>IF(ROWS(L$12:L381)&gt;COUNTA(البيانات!$A$4:$A$484),"",INDEX(البيانات!$A$4:$CP$484,ROWS($A$1:G370),7*(COLUMNS($H$12:N381)-1)+11))</f>
        <v>79.099999999999994</v>
      </c>
      <c r="O381" s="6">
        <f>IF(ROWS(M$12:M381)&gt;COUNTA(البيانات!$A$4:$A$484),"",INDEX(البيانات!$A$4:$CP$484,ROWS($A$1:H370),7*(COLUMNS($H$12:O381)-1)+11))</f>
        <v>96.1</v>
      </c>
      <c r="P381" s="6">
        <f>IF(ROWS(N$12:N381)&gt;COUNTA(البيانات!$A$4:$A$484),"",INDEX(البيانات!$A$4:$CP$484,ROWS($A$1:I370),7*(COLUMNS($H$12:P381)-1)+11))</f>
        <v>79</v>
      </c>
      <c r="Q381" s="6">
        <f>IF(ROWS(O$12:O381)&gt;COUNTA(البيانات!$A$4:$A$484),"",INDEX(البيانات!$A$4:$CP$484,ROWS($A$1:J370),7*(COLUMNS($H$12:Q381)-1)+11))</f>
        <v>0</v>
      </c>
      <c r="R381" s="6">
        <f>IF(ROWS(P$12:P381)&gt;COUNTA(البيانات!$A$4:$A$484),"",INDEX(البيانات!$A$4:$CP$484,ROWS($A$1:K370),7*(COLUMNS($H$12:R381)-1)+11))</f>
        <v>79.900000000000006</v>
      </c>
      <c r="S381" s="6">
        <f>IF(ROWS(Q$12:Q381)&gt;COUNTA(البيانات!$A$4:$A$484),"",INDEX(البيانات!$A$4:$CP$484,ROWS($A$1:L370),7*(COLUMNS($H$12:S381)-1)+11))</f>
        <v>0</v>
      </c>
      <c r="T381" s="5">
        <f>IF(ROWS(P$12:P381)&gt;COUNTA(البيانات!$A$4:$A$484),"",AVERAGE($H381:$S381))</f>
        <v>62.949999999999996</v>
      </c>
      <c r="U381" s="5" t="str">
        <f t="array" ref="U381">IF(ROWS($U$12:U381)&gt;$Y$11,"",INDEX($G$12:$G$492,SMALL(IF($G$12:$G$492&lt;&gt;"",IF(($T$12:$T$492&gt;=55)*($T$12:$T$492&lt;=60)+($T$12:$T$492&gt;=95)*($T$12:$T$492&lt;=100)=1,ROW($G$12:$G$492)-ROW($G$12)+1)),ROWS($U$12:U381))))</f>
        <v/>
      </c>
      <c r="V381" s="17" t="str">
        <f>IF(ROWS($V$12:V381)&gt;$Y$11,"",INDEX($T$12:$T$600,MATCH($U381,$G$12:$G$600,0)))</f>
        <v/>
      </c>
      <c r="W381" s="5"/>
    </row>
    <row r="382" spans="3:23" x14ac:dyDescent="0.35">
      <c r="C382" s="6" t="str">
        <f>IF(ROWS(B$12:B382)&gt;COUNTA(البيانات!A$4:A$484),"",INDEX(البيانات!$A$4:$CP$484,ROWS($A$1:A371),COLUMNS($B$12:B382)))</f>
        <v>مدرسة طة حسين</v>
      </c>
      <c r="D382" s="6" t="str">
        <f>IF(ROWS(C$12:C382)&gt;COUNTA(البيانات!B$4:B$484),"",INDEX(البيانات!$A$4:$CP$484,ROWS($A$1:B371),COLUMNS($B$12:C382)))</f>
        <v>أدبي</v>
      </c>
      <c r="E382" s="6" t="str">
        <f>IF(ROWS(D$12:D382)&gt;COUNTA(البيانات!C$4:C$484),"",INDEX(البيانات!$A$4:$CP$484,ROWS($A$1:C371),COLUMNS($B$12:D382)))</f>
        <v>12 [أدبي]/1</v>
      </c>
      <c r="F382" s="6" t="str">
        <f>IF(ROWS(E$12:E382)&gt;COUNTA(البيانات!D$4:D$484),"",INDEX(البيانات!$A$4:$CP$484,ROWS($A$1:D371),COLUMNS($B$12:E382)))</f>
        <v>20111335</v>
      </c>
      <c r="G382" s="6" t="str">
        <f>IF(ROWS(F$12:F382)&gt;COUNTA(البيانات!E$4:E$484),"",INDEX(البيانات!$A$4:$CP$484,ROWS($A$1:E371),COLUMNS($B$12:F382)))</f>
        <v>محمد يوسف 371</v>
      </c>
      <c r="H382" s="6">
        <f>IF(ROWS(F$12:F382)&gt;COUNTA(البيانات!$A$4:$A$484),"",INDEX(البيانات!$A$4:$CP$484,ROWS($A$1:A371),7*(COLUMNS($H$12:H382)-1)+11))</f>
        <v>95.9</v>
      </c>
      <c r="I382" s="6">
        <f>IF(ROWS(G$12:G382)&gt;COUNTA(البيانات!$A$4:$A$484),"",INDEX(البيانات!$A$4:$CP$484,ROWS($A$1:B371),7*(COLUMNS($H$12:I382)-1)+11))</f>
        <v>89.1</v>
      </c>
      <c r="J382" s="6">
        <f>IF(ROWS(H$12:H382)&gt;COUNTA(البيانات!$A$4:$A$484),"",INDEX(البيانات!$A$4:$CP$484,ROWS($A$1:C371),7*(COLUMNS($H$12:J382)-1)+11))</f>
        <v>73.7</v>
      </c>
      <c r="K382" s="6">
        <f>IF(ROWS(I$12:I382)&gt;COUNTA(البيانات!$A$4:$A$484),"",INDEX(البيانات!$A$4:$CP$484,ROWS($A$1:D371),7*(COLUMNS($H$12:K382)-1)+11))</f>
        <v>98.4</v>
      </c>
      <c r="L382" s="6">
        <f>IF(ROWS(J$12:J382)&gt;COUNTA(البيانات!$A$4:$A$484),"",INDEX(البيانات!$A$4:$CP$484,ROWS($A$1:E371),7*(COLUMNS($H$12:L382)-1)+11))</f>
        <v>95.4</v>
      </c>
      <c r="M382" s="6">
        <f>IF(ROWS(K$12:K382)&gt;COUNTA(البيانات!$A$4:$A$484),"",INDEX(البيانات!$A$4:$CP$484,ROWS($A$1:F371),7*(COLUMNS($H$12:M382)-1)+11))</f>
        <v>98.3</v>
      </c>
      <c r="N382" s="6">
        <f>IF(ROWS(L$12:L382)&gt;COUNTA(البيانات!$A$4:$A$484),"",INDEX(البيانات!$A$4:$CP$484,ROWS($A$1:G371),7*(COLUMNS($H$12:N382)-1)+11))</f>
        <v>97.2</v>
      </c>
      <c r="O382" s="6">
        <f>IF(ROWS(M$12:M382)&gt;COUNTA(البيانات!$A$4:$A$484),"",INDEX(البيانات!$A$4:$CP$484,ROWS($A$1:H371),7*(COLUMNS($H$12:O382)-1)+11))</f>
        <v>99.9</v>
      </c>
      <c r="P382" s="6">
        <f>IF(ROWS(N$12:N382)&gt;COUNTA(البيانات!$A$4:$A$484),"",INDEX(البيانات!$A$4:$CP$484,ROWS($A$1:I371),7*(COLUMNS($H$12:P382)-1)+11))</f>
        <v>90.3</v>
      </c>
      <c r="Q382" s="6">
        <f>IF(ROWS(O$12:O382)&gt;COUNTA(البيانات!$A$4:$A$484),"",INDEX(البيانات!$A$4:$CP$484,ROWS($A$1:J371),7*(COLUMNS($H$12:Q382)-1)+11))</f>
        <v>0</v>
      </c>
      <c r="R382" s="6">
        <f>IF(ROWS(P$12:P382)&gt;COUNTA(البيانات!$A$4:$A$484),"",INDEX(البيانات!$A$4:$CP$484,ROWS($A$1:K371),7*(COLUMNS($H$12:R382)-1)+11))</f>
        <v>93.8</v>
      </c>
      <c r="S382" s="6">
        <f>IF(ROWS(Q$12:Q382)&gt;COUNTA(البيانات!$A$4:$A$484),"",INDEX(البيانات!$A$4:$CP$484,ROWS($A$1:L371),7*(COLUMNS($H$12:S382)-1)+11))</f>
        <v>0</v>
      </c>
      <c r="T382" s="5">
        <f>IF(ROWS(P$12:P382)&gt;COUNTA(البيانات!$A$4:$A$484),"",AVERAGE($H382:$S382))</f>
        <v>77.666666666666657</v>
      </c>
      <c r="U382" s="5" t="str">
        <f t="array" ref="U382">IF(ROWS($U$12:U382)&gt;$Y$11,"",INDEX($G$12:$G$492,SMALL(IF($G$12:$G$492&lt;&gt;"",IF(($T$12:$T$492&gt;=55)*($T$12:$T$492&lt;=60)+($T$12:$T$492&gt;=95)*($T$12:$T$492&lt;=100)=1,ROW($G$12:$G$492)-ROW($G$12)+1)),ROWS($U$12:U382))))</f>
        <v/>
      </c>
      <c r="V382" s="17" t="str">
        <f>IF(ROWS($V$12:V382)&gt;$Y$11,"",INDEX($T$12:$T$600,MATCH($U382,$G$12:$G$600,0)))</f>
        <v/>
      </c>
      <c r="W382" s="5"/>
    </row>
    <row r="383" spans="3:23" x14ac:dyDescent="0.35">
      <c r="C383" s="6" t="str">
        <f>IF(ROWS(B$12:B383)&gt;COUNTA(البيانات!A$4:A$484),"",INDEX(البيانات!$A$4:$CP$484,ROWS($A$1:A372),COLUMNS($B$12:B383)))</f>
        <v>مدرسة طة حسين</v>
      </c>
      <c r="D383" s="6" t="str">
        <f>IF(ROWS(C$12:C383)&gt;COUNTA(البيانات!B$4:B$484),"",INDEX(البيانات!$A$4:$CP$484,ROWS($A$1:B372),COLUMNS($B$12:C383)))</f>
        <v>أدبي</v>
      </c>
      <c r="E383" s="6" t="str">
        <f>IF(ROWS(D$12:D383)&gt;COUNTA(البيانات!C$4:C$484),"",INDEX(البيانات!$A$4:$CP$484,ROWS($A$1:C372),COLUMNS($B$12:D383)))</f>
        <v>12 [أدبي]/1</v>
      </c>
      <c r="F383" s="6" t="str">
        <f>IF(ROWS(E$12:E383)&gt;COUNTA(البيانات!D$4:D$484),"",INDEX(البيانات!$A$4:$CP$484,ROWS($A$1:D372),COLUMNS($B$12:E383)))</f>
        <v>20111169</v>
      </c>
      <c r="G383" s="6" t="str">
        <f>IF(ROWS(F$12:F383)&gt;COUNTA(البيانات!E$4:E$484),"",INDEX(البيانات!$A$4:$CP$484,ROWS($A$1:E372),COLUMNS($B$12:F383)))</f>
        <v>محمد يوسف 372</v>
      </c>
      <c r="H383" s="6">
        <f>IF(ROWS(F$12:F383)&gt;COUNTA(البيانات!$A$4:$A$484),"",INDEX(البيانات!$A$4:$CP$484,ROWS($A$1:A372),7*(COLUMNS($H$12:H383)-1)+11))</f>
        <v>87.1</v>
      </c>
      <c r="I383" s="6">
        <f>IF(ROWS(G$12:G383)&gt;COUNTA(البيانات!$A$4:$A$484),"",INDEX(البيانات!$A$4:$CP$484,ROWS($A$1:B372),7*(COLUMNS($H$12:I383)-1)+11))</f>
        <v>84.9</v>
      </c>
      <c r="J383" s="6">
        <f>IF(ROWS(H$12:H383)&gt;COUNTA(البيانات!$A$4:$A$484),"",INDEX(البيانات!$A$4:$CP$484,ROWS($A$1:C372),7*(COLUMNS($H$12:J383)-1)+11))</f>
        <v>78.8</v>
      </c>
      <c r="K383" s="6">
        <f>IF(ROWS(I$12:I383)&gt;COUNTA(البيانات!$A$4:$A$484),"",INDEX(البيانات!$A$4:$CP$484,ROWS($A$1:D372),7*(COLUMNS($H$12:K383)-1)+11))</f>
        <v>97.2</v>
      </c>
      <c r="L383" s="6">
        <f>IF(ROWS(J$12:J383)&gt;COUNTA(البيانات!$A$4:$A$484),"",INDEX(البيانات!$A$4:$CP$484,ROWS($A$1:E372),7*(COLUMNS($H$12:L383)-1)+11))</f>
        <v>90.8</v>
      </c>
      <c r="M383" s="6">
        <f>IF(ROWS(K$12:K383)&gt;COUNTA(البيانات!$A$4:$A$484),"",INDEX(البيانات!$A$4:$CP$484,ROWS($A$1:F372),7*(COLUMNS($H$12:M383)-1)+11))</f>
        <v>91.3</v>
      </c>
      <c r="N383" s="6">
        <f>IF(ROWS(L$12:L383)&gt;COUNTA(البيانات!$A$4:$A$484),"",INDEX(البيانات!$A$4:$CP$484,ROWS($A$1:G372),7*(COLUMNS($H$12:N383)-1)+11))</f>
        <v>91.1</v>
      </c>
      <c r="O383" s="6">
        <f>IF(ROWS(M$12:M383)&gt;COUNTA(البيانات!$A$4:$A$484),"",INDEX(البيانات!$A$4:$CP$484,ROWS($A$1:H372),7*(COLUMNS($H$12:O383)-1)+11))</f>
        <v>96.7</v>
      </c>
      <c r="P383" s="6">
        <f>IF(ROWS(N$12:N383)&gt;COUNTA(البيانات!$A$4:$A$484),"",INDEX(البيانات!$A$4:$CP$484,ROWS($A$1:I372),7*(COLUMNS($H$12:P383)-1)+11))</f>
        <v>83.7</v>
      </c>
      <c r="Q383" s="6">
        <f>IF(ROWS(O$12:O383)&gt;COUNTA(البيانات!$A$4:$A$484),"",INDEX(البيانات!$A$4:$CP$484,ROWS($A$1:J372),7*(COLUMNS($H$12:Q383)-1)+11))</f>
        <v>0</v>
      </c>
      <c r="R383" s="6">
        <f>IF(ROWS(P$12:P383)&gt;COUNTA(البيانات!$A$4:$A$484),"",INDEX(البيانات!$A$4:$CP$484,ROWS($A$1:K372),7*(COLUMNS($H$12:R383)-1)+11))</f>
        <v>92.1</v>
      </c>
      <c r="S383" s="6">
        <f>IF(ROWS(Q$12:Q383)&gt;COUNTA(البيانات!$A$4:$A$484),"",INDEX(البيانات!$A$4:$CP$484,ROWS($A$1:L372),7*(COLUMNS($H$12:S383)-1)+11))</f>
        <v>0</v>
      </c>
      <c r="T383" s="5">
        <f>IF(ROWS(P$12:P383)&gt;COUNTA(البيانات!$A$4:$A$484),"",AVERAGE($H383:$S383))</f>
        <v>74.475000000000009</v>
      </c>
      <c r="U383" s="5" t="str">
        <f t="array" ref="U383">IF(ROWS($U$12:U383)&gt;$Y$11,"",INDEX($G$12:$G$492,SMALL(IF($G$12:$G$492&lt;&gt;"",IF(($T$12:$T$492&gt;=55)*($T$12:$T$492&lt;=60)+($T$12:$T$492&gt;=95)*($T$12:$T$492&lt;=100)=1,ROW($G$12:$G$492)-ROW($G$12)+1)),ROWS($U$12:U383))))</f>
        <v/>
      </c>
      <c r="V383" s="17" t="str">
        <f>IF(ROWS($V$12:V383)&gt;$Y$11,"",INDEX($T$12:$T$600,MATCH($U383,$G$12:$G$600,0)))</f>
        <v/>
      </c>
      <c r="W383" s="5"/>
    </row>
    <row r="384" spans="3:23" x14ac:dyDescent="0.35">
      <c r="C384" s="6" t="str">
        <f>IF(ROWS(B$12:B384)&gt;COUNTA(البيانات!A$4:A$484),"",INDEX(البيانات!$A$4:$CP$484,ROWS($A$1:A373),COLUMNS($B$12:B384)))</f>
        <v>مدرسة طة حسين</v>
      </c>
      <c r="D384" s="6" t="str">
        <f>IF(ROWS(C$12:C384)&gt;COUNTA(البيانات!B$4:B$484),"",INDEX(البيانات!$A$4:$CP$484,ROWS($A$1:B373),COLUMNS($B$12:C384)))</f>
        <v>أدبي</v>
      </c>
      <c r="E384" s="6" t="str">
        <f>IF(ROWS(D$12:D384)&gt;COUNTA(البيانات!C$4:C$484),"",INDEX(البيانات!$A$4:$CP$484,ROWS($A$1:C373),COLUMNS($B$12:D384)))</f>
        <v>12 [أدبي]/1</v>
      </c>
      <c r="F384" s="6" t="str">
        <f>IF(ROWS(E$12:E384)&gt;COUNTA(البيانات!D$4:D$484),"",INDEX(البيانات!$A$4:$CP$484,ROWS($A$1:D373),COLUMNS($B$12:E384)))</f>
        <v>20111172</v>
      </c>
      <c r="G384" s="6" t="str">
        <f>IF(ROWS(F$12:F384)&gt;COUNTA(البيانات!E$4:E$484),"",INDEX(البيانات!$A$4:$CP$484,ROWS($A$1:E373),COLUMNS($B$12:F384)))</f>
        <v>محمد يوسف 373</v>
      </c>
      <c r="H384" s="6">
        <f>IF(ROWS(F$12:F384)&gt;COUNTA(البيانات!$A$4:$A$484),"",INDEX(البيانات!$A$4:$CP$484,ROWS($A$1:A373),7*(COLUMNS($H$12:H384)-1)+11))</f>
        <v>91.3</v>
      </c>
      <c r="I384" s="6">
        <f>IF(ROWS(G$12:G384)&gt;COUNTA(البيانات!$A$4:$A$484),"",INDEX(البيانات!$A$4:$CP$484,ROWS($A$1:B373),7*(COLUMNS($H$12:I384)-1)+11))</f>
        <v>87.3</v>
      </c>
      <c r="J384" s="6">
        <f>IF(ROWS(H$12:H384)&gt;COUNTA(البيانات!$A$4:$A$484),"",INDEX(البيانات!$A$4:$CP$484,ROWS($A$1:C373),7*(COLUMNS($H$12:J384)-1)+11))</f>
        <v>80.599999999999994</v>
      </c>
      <c r="K384" s="6">
        <f>IF(ROWS(I$12:I384)&gt;COUNTA(البيانات!$A$4:$A$484),"",INDEX(البيانات!$A$4:$CP$484,ROWS($A$1:D373),7*(COLUMNS($H$12:K384)-1)+11))</f>
        <v>98.7</v>
      </c>
      <c r="L384" s="6">
        <f>IF(ROWS(J$12:J384)&gt;COUNTA(البيانات!$A$4:$A$484),"",INDEX(البيانات!$A$4:$CP$484,ROWS($A$1:E373),7*(COLUMNS($H$12:L384)-1)+11))</f>
        <v>96.2</v>
      </c>
      <c r="M384" s="6">
        <f>IF(ROWS(K$12:K384)&gt;COUNTA(البيانات!$A$4:$A$484),"",INDEX(البيانات!$A$4:$CP$484,ROWS($A$1:F373),7*(COLUMNS($H$12:M384)-1)+11))</f>
        <v>97.1</v>
      </c>
      <c r="N384" s="6">
        <f>IF(ROWS(L$12:L384)&gt;COUNTA(البيانات!$A$4:$A$484),"",INDEX(البيانات!$A$4:$CP$484,ROWS($A$1:G373),7*(COLUMNS($H$12:N384)-1)+11))</f>
        <v>94.3</v>
      </c>
      <c r="O384" s="6">
        <f>IF(ROWS(M$12:M384)&gt;COUNTA(البيانات!$A$4:$A$484),"",INDEX(البيانات!$A$4:$CP$484,ROWS($A$1:H373),7*(COLUMNS($H$12:O384)-1)+11))</f>
        <v>99.9</v>
      </c>
      <c r="P384" s="6">
        <f>IF(ROWS(N$12:N384)&gt;COUNTA(البيانات!$A$4:$A$484),"",INDEX(البيانات!$A$4:$CP$484,ROWS($A$1:I373),7*(COLUMNS($H$12:P384)-1)+11))</f>
        <v>90.6</v>
      </c>
      <c r="Q384" s="6">
        <f>IF(ROWS(O$12:O384)&gt;COUNTA(البيانات!$A$4:$A$484),"",INDEX(البيانات!$A$4:$CP$484,ROWS($A$1:J373),7*(COLUMNS($H$12:Q384)-1)+11))</f>
        <v>0</v>
      </c>
      <c r="R384" s="6">
        <f>IF(ROWS(P$12:P384)&gt;COUNTA(البيانات!$A$4:$A$484),"",INDEX(البيانات!$A$4:$CP$484,ROWS($A$1:K373),7*(COLUMNS($H$12:R384)-1)+11))</f>
        <v>93.6</v>
      </c>
      <c r="S384" s="6">
        <f>IF(ROWS(Q$12:Q384)&gt;COUNTA(البيانات!$A$4:$A$484),"",INDEX(البيانات!$A$4:$CP$484,ROWS($A$1:L373),7*(COLUMNS($H$12:S384)-1)+11))</f>
        <v>0</v>
      </c>
      <c r="T384" s="5">
        <f>IF(ROWS(P$12:P384)&gt;COUNTA(البيانات!$A$4:$A$484),"",AVERAGE($H384:$S384))</f>
        <v>77.466666666666654</v>
      </c>
      <c r="U384" s="5" t="str">
        <f t="array" ref="U384">IF(ROWS($U$12:U384)&gt;$Y$11,"",INDEX($G$12:$G$492,SMALL(IF($G$12:$G$492&lt;&gt;"",IF(($T$12:$T$492&gt;=55)*($T$12:$T$492&lt;=60)+($T$12:$T$492&gt;=95)*($T$12:$T$492&lt;=100)=1,ROW($G$12:$G$492)-ROW($G$12)+1)),ROWS($U$12:U384))))</f>
        <v/>
      </c>
      <c r="V384" s="17" t="str">
        <f>IF(ROWS($V$12:V384)&gt;$Y$11,"",INDEX($T$12:$T$600,MATCH($U384,$G$12:$G$600,0)))</f>
        <v/>
      </c>
      <c r="W384" s="5"/>
    </row>
    <row r="385" spans="3:23" x14ac:dyDescent="0.35">
      <c r="C385" s="6" t="str">
        <f>IF(ROWS(B$12:B385)&gt;COUNTA(البيانات!A$4:A$484),"",INDEX(البيانات!$A$4:$CP$484,ROWS($A$1:A374),COLUMNS($B$12:B385)))</f>
        <v>مدرسة طة حسين</v>
      </c>
      <c r="D385" s="6" t="str">
        <f>IF(ROWS(C$12:C385)&gt;COUNTA(البيانات!B$4:B$484),"",INDEX(البيانات!$A$4:$CP$484,ROWS($A$1:B374),COLUMNS($B$12:C385)))</f>
        <v>أدبي</v>
      </c>
      <c r="E385" s="6" t="str">
        <f>IF(ROWS(D$12:D385)&gt;COUNTA(البيانات!C$4:C$484),"",INDEX(البيانات!$A$4:$CP$484,ROWS($A$1:C374),COLUMNS($B$12:D385)))</f>
        <v>12 [أدبي]/1</v>
      </c>
      <c r="F385" s="6" t="str">
        <f>IF(ROWS(E$12:E385)&gt;COUNTA(البيانات!D$4:D$484),"",INDEX(البيانات!$A$4:$CP$484,ROWS($A$1:D374),COLUMNS($B$12:E385)))</f>
        <v>20120721</v>
      </c>
      <c r="G385" s="6" t="str">
        <f>IF(ROWS(F$12:F385)&gt;COUNTA(البيانات!E$4:E$484),"",INDEX(البيانات!$A$4:$CP$484,ROWS($A$1:E374),COLUMNS($B$12:F385)))</f>
        <v>محمد يوسف 374</v>
      </c>
      <c r="H385" s="6">
        <f>IF(ROWS(F$12:F385)&gt;COUNTA(البيانات!$A$4:$A$484),"",INDEX(البيانات!$A$4:$CP$484,ROWS($A$1:A374),7*(COLUMNS($H$12:H385)-1)+11))</f>
        <v>65.8</v>
      </c>
      <c r="I385" s="6">
        <f>IF(ROWS(G$12:G385)&gt;COUNTA(البيانات!$A$4:$A$484),"",INDEX(البيانات!$A$4:$CP$484,ROWS($A$1:B374),7*(COLUMNS($H$12:I385)-1)+11))</f>
        <v>77</v>
      </c>
      <c r="J385" s="6">
        <f>IF(ROWS(H$12:H385)&gt;COUNTA(البيانات!$A$4:$A$484),"",INDEX(البيانات!$A$4:$CP$484,ROWS($A$1:C374),7*(COLUMNS($H$12:J385)-1)+11))</f>
        <v>81.7</v>
      </c>
      <c r="K385" s="6">
        <f>IF(ROWS(I$12:I385)&gt;COUNTA(البيانات!$A$4:$A$484),"",INDEX(البيانات!$A$4:$CP$484,ROWS($A$1:D374),7*(COLUMNS($H$12:K385)-1)+11))</f>
        <v>69.400000000000006</v>
      </c>
      <c r="L385" s="6">
        <f>IF(ROWS(J$12:J385)&gt;COUNTA(البيانات!$A$4:$A$484),"",INDEX(البيانات!$A$4:$CP$484,ROWS($A$1:E374),7*(COLUMNS($H$12:L385)-1)+11))</f>
        <v>67</v>
      </c>
      <c r="M385" s="6">
        <f>IF(ROWS(K$12:K385)&gt;COUNTA(البيانات!$A$4:$A$484),"",INDEX(البيانات!$A$4:$CP$484,ROWS($A$1:F374),7*(COLUMNS($H$12:M385)-1)+11))</f>
        <v>79.400000000000006</v>
      </c>
      <c r="N385" s="6">
        <f>IF(ROWS(L$12:L385)&gt;COUNTA(البيانات!$A$4:$A$484),"",INDEX(البيانات!$A$4:$CP$484,ROWS($A$1:G374),7*(COLUMNS($H$12:N385)-1)+11))</f>
        <v>84.2</v>
      </c>
      <c r="O385" s="6">
        <f>IF(ROWS(M$12:M385)&gt;COUNTA(البيانات!$A$4:$A$484),"",INDEX(البيانات!$A$4:$CP$484,ROWS($A$1:H374),7*(COLUMNS($H$12:O385)-1)+11))</f>
        <v>89.3</v>
      </c>
      <c r="P385" s="6">
        <f>IF(ROWS(N$12:N385)&gt;COUNTA(البيانات!$A$4:$A$484),"",INDEX(البيانات!$A$4:$CP$484,ROWS($A$1:I374),7*(COLUMNS($H$12:P385)-1)+11))</f>
        <v>74.7</v>
      </c>
      <c r="Q385" s="6">
        <f>IF(ROWS(O$12:O385)&gt;COUNTA(البيانات!$A$4:$A$484),"",INDEX(البيانات!$A$4:$CP$484,ROWS($A$1:J374),7*(COLUMNS($H$12:Q385)-1)+11))</f>
        <v>0</v>
      </c>
      <c r="R385" s="6">
        <f>IF(ROWS(P$12:P385)&gt;COUNTA(البيانات!$A$4:$A$484),"",INDEX(البيانات!$A$4:$CP$484,ROWS($A$1:K374),7*(COLUMNS($H$12:R385)-1)+11))</f>
        <v>82.3</v>
      </c>
      <c r="S385" s="6">
        <f>IF(ROWS(Q$12:Q385)&gt;COUNTA(البيانات!$A$4:$A$484),"",INDEX(البيانات!$A$4:$CP$484,ROWS($A$1:L374),7*(COLUMNS($H$12:S385)-1)+11))</f>
        <v>0</v>
      </c>
      <c r="T385" s="5">
        <f>IF(ROWS(P$12:P385)&gt;COUNTA(البيانات!$A$4:$A$484),"",AVERAGE($H385:$S385))</f>
        <v>64.233333333333334</v>
      </c>
      <c r="U385" s="5" t="str">
        <f t="array" ref="U385">IF(ROWS($U$12:U385)&gt;$Y$11,"",INDEX($G$12:$G$492,SMALL(IF($G$12:$G$492&lt;&gt;"",IF(($T$12:$T$492&gt;=55)*($T$12:$T$492&lt;=60)+($T$12:$T$492&gt;=95)*($T$12:$T$492&lt;=100)=1,ROW($G$12:$G$492)-ROW($G$12)+1)),ROWS($U$12:U385))))</f>
        <v/>
      </c>
      <c r="V385" s="17" t="str">
        <f>IF(ROWS($V$12:V385)&gt;$Y$11,"",INDEX($T$12:$T$600,MATCH($U385,$G$12:$G$600,0)))</f>
        <v/>
      </c>
      <c r="W385" s="5"/>
    </row>
    <row r="386" spans="3:23" x14ac:dyDescent="0.35">
      <c r="C386" s="6" t="str">
        <f>IF(ROWS(B$12:B386)&gt;COUNTA(البيانات!A$4:A$484),"",INDEX(البيانات!$A$4:$CP$484,ROWS($A$1:A375),COLUMNS($B$12:B386)))</f>
        <v>مدرسة الامام محمد عبدة</v>
      </c>
      <c r="D386" s="6" t="str">
        <f>IF(ROWS(C$12:C386)&gt;COUNTA(البيانات!B$4:B$484),"",INDEX(البيانات!$A$4:$CP$484,ROWS($A$1:B375),COLUMNS($B$12:C386)))</f>
        <v>أدبي</v>
      </c>
      <c r="E386" s="6" t="str">
        <f>IF(ROWS(D$12:D386)&gt;COUNTA(البيانات!C$4:C$484),"",INDEX(البيانات!$A$4:$CP$484,ROWS($A$1:C375),COLUMNS($B$12:D386)))</f>
        <v>12 [أدبي]/1</v>
      </c>
      <c r="F386" s="6" t="str">
        <f>IF(ROWS(E$12:E386)&gt;COUNTA(البيانات!D$4:D$484),"",INDEX(البيانات!$A$4:$CP$484,ROWS($A$1:D375),COLUMNS($B$12:E386)))</f>
        <v>20111409</v>
      </c>
      <c r="G386" s="6" t="str">
        <f>IF(ROWS(F$12:F386)&gt;COUNTA(البيانات!E$4:E$484),"",INDEX(البيانات!$A$4:$CP$484,ROWS($A$1:E375),COLUMNS($B$12:F386)))</f>
        <v>محمد يوسف 375</v>
      </c>
      <c r="H386" s="6">
        <f>IF(ROWS(F$12:F386)&gt;COUNTA(البيانات!$A$4:$A$484),"",INDEX(البيانات!$A$4:$CP$484,ROWS($A$1:A375),7*(COLUMNS($H$12:H386)-1)+11))</f>
        <v>92</v>
      </c>
      <c r="I386" s="6">
        <f>IF(ROWS(G$12:G386)&gt;COUNTA(البيانات!$A$4:$A$484),"",INDEX(البيانات!$A$4:$CP$484,ROWS($A$1:B375),7*(COLUMNS($H$12:I386)-1)+11))</f>
        <v>85.5</v>
      </c>
      <c r="J386" s="6">
        <f>IF(ROWS(H$12:H386)&gt;COUNTA(البيانات!$A$4:$A$484),"",INDEX(البيانات!$A$4:$CP$484,ROWS($A$1:C375),7*(COLUMNS($H$12:J386)-1)+11))</f>
        <v>81.2</v>
      </c>
      <c r="K386" s="6">
        <f>IF(ROWS(I$12:I386)&gt;COUNTA(البيانات!$A$4:$A$484),"",INDEX(البيانات!$A$4:$CP$484,ROWS($A$1:D375),7*(COLUMNS($H$12:K386)-1)+11))</f>
        <v>90.9</v>
      </c>
      <c r="L386" s="6">
        <f>IF(ROWS(J$12:J386)&gt;COUNTA(البيانات!$A$4:$A$484),"",INDEX(البيانات!$A$4:$CP$484,ROWS($A$1:E375),7*(COLUMNS($H$12:L386)-1)+11))</f>
        <v>89.1</v>
      </c>
      <c r="M386" s="6">
        <f>IF(ROWS(K$12:K386)&gt;COUNTA(البيانات!$A$4:$A$484),"",INDEX(البيانات!$A$4:$CP$484,ROWS($A$1:F375),7*(COLUMNS($H$12:M386)-1)+11))</f>
        <v>86.2</v>
      </c>
      <c r="N386" s="6">
        <f>IF(ROWS(L$12:L386)&gt;COUNTA(البيانات!$A$4:$A$484),"",INDEX(البيانات!$A$4:$CP$484,ROWS($A$1:G375),7*(COLUMNS($H$12:N386)-1)+11))</f>
        <v>98.2</v>
      </c>
      <c r="O386" s="6">
        <f>IF(ROWS(M$12:M386)&gt;COUNTA(البيانات!$A$4:$A$484),"",INDEX(البيانات!$A$4:$CP$484,ROWS($A$1:H375),7*(COLUMNS($H$12:O386)-1)+11))</f>
        <v>98.7</v>
      </c>
      <c r="P386" s="6">
        <f>IF(ROWS(N$12:N386)&gt;COUNTA(البيانات!$A$4:$A$484),"",INDEX(البيانات!$A$4:$CP$484,ROWS($A$1:I375),7*(COLUMNS($H$12:P386)-1)+11))</f>
        <v>89.7</v>
      </c>
      <c r="Q386" s="6">
        <f>IF(ROWS(O$12:O386)&gt;COUNTA(البيانات!$A$4:$A$484),"",INDEX(البيانات!$A$4:$CP$484,ROWS($A$1:J375),7*(COLUMNS($H$12:Q386)-1)+11))</f>
        <v>0</v>
      </c>
      <c r="R386" s="6">
        <f>IF(ROWS(P$12:P386)&gt;COUNTA(البيانات!$A$4:$A$484),"",INDEX(البيانات!$A$4:$CP$484,ROWS($A$1:K375),7*(COLUMNS($H$12:R386)-1)+11))</f>
        <v>91.3</v>
      </c>
      <c r="S386" s="6">
        <f>IF(ROWS(Q$12:Q386)&gt;COUNTA(البيانات!$A$4:$A$484),"",INDEX(البيانات!$A$4:$CP$484,ROWS($A$1:L375),7*(COLUMNS($H$12:S386)-1)+11))</f>
        <v>0</v>
      </c>
      <c r="T386" s="5">
        <f>IF(ROWS(P$12:P386)&gt;COUNTA(البيانات!$A$4:$A$484),"",AVERAGE($H386:$S386))</f>
        <v>75.233333333333348</v>
      </c>
      <c r="U386" s="5" t="str">
        <f t="array" ref="U386">IF(ROWS($U$12:U386)&gt;$Y$11,"",INDEX($G$12:$G$492,SMALL(IF($G$12:$G$492&lt;&gt;"",IF(($T$12:$T$492&gt;=55)*($T$12:$T$492&lt;=60)+($T$12:$T$492&gt;=95)*($T$12:$T$492&lt;=100)=1,ROW($G$12:$G$492)-ROW($G$12)+1)),ROWS($U$12:U386))))</f>
        <v/>
      </c>
      <c r="V386" s="17" t="str">
        <f>IF(ROWS($V$12:V386)&gt;$Y$11,"",INDEX($T$12:$T$600,MATCH($U386,$G$12:$G$600,0)))</f>
        <v/>
      </c>
      <c r="W386" s="5"/>
    </row>
    <row r="387" spans="3:23" x14ac:dyDescent="0.35">
      <c r="C387" s="6" t="str">
        <f>IF(ROWS(B$12:B387)&gt;COUNTA(البيانات!A$4:A$484),"",INDEX(البيانات!$A$4:$CP$484,ROWS($A$1:A376),COLUMNS($B$12:B387)))</f>
        <v>مدرسة الامام محمد عبدة</v>
      </c>
      <c r="D387" s="6" t="str">
        <f>IF(ROWS(C$12:C387)&gt;COUNTA(البيانات!B$4:B$484),"",INDEX(البيانات!$A$4:$CP$484,ROWS($A$1:B376),COLUMNS($B$12:C387)))</f>
        <v>أدبي</v>
      </c>
      <c r="E387" s="6" t="str">
        <f>IF(ROWS(D$12:D387)&gt;COUNTA(البيانات!C$4:C$484),"",INDEX(البيانات!$A$4:$CP$484,ROWS($A$1:C376),COLUMNS($B$12:D387)))</f>
        <v>12 [أدبي]/1</v>
      </c>
      <c r="F387" s="6" t="str">
        <f>IF(ROWS(E$12:E387)&gt;COUNTA(البيانات!D$4:D$484),"",INDEX(البيانات!$A$4:$CP$484,ROWS($A$1:D376),COLUMNS($B$12:E387)))</f>
        <v>20111411</v>
      </c>
      <c r="G387" s="6" t="str">
        <f>IF(ROWS(F$12:F387)&gt;COUNTA(البيانات!E$4:E$484),"",INDEX(البيانات!$A$4:$CP$484,ROWS($A$1:E376),COLUMNS($B$12:F387)))</f>
        <v>محمد يوسف 376</v>
      </c>
      <c r="H387" s="6">
        <f>IF(ROWS(F$12:F387)&gt;COUNTA(البيانات!$A$4:$A$484),"",INDEX(البيانات!$A$4:$CP$484,ROWS($A$1:A376),7*(COLUMNS($H$12:H387)-1)+11))</f>
        <v>78.599999999999994</v>
      </c>
      <c r="I387" s="6">
        <f>IF(ROWS(G$12:G387)&gt;COUNTA(البيانات!$A$4:$A$484),"",INDEX(البيانات!$A$4:$CP$484,ROWS($A$1:B376),7*(COLUMNS($H$12:I387)-1)+11))</f>
        <v>79.900000000000006</v>
      </c>
      <c r="J387" s="6">
        <f>IF(ROWS(H$12:H387)&gt;COUNTA(البيانات!$A$4:$A$484),"",INDEX(البيانات!$A$4:$CP$484,ROWS($A$1:C376),7*(COLUMNS($H$12:J387)-1)+11))</f>
        <v>76</v>
      </c>
      <c r="K387" s="6">
        <f>IF(ROWS(I$12:I387)&gt;COUNTA(البيانات!$A$4:$A$484),"",INDEX(البيانات!$A$4:$CP$484,ROWS($A$1:D376),7*(COLUMNS($H$12:K387)-1)+11))</f>
        <v>91.4</v>
      </c>
      <c r="L387" s="6">
        <f>IF(ROWS(J$12:J387)&gt;COUNTA(البيانات!$A$4:$A$484),"",INDEX(البيانات!$A$4:$CP$484,ROWS($A$1:E376),7*(COLUMNS($H$12:L387)-1)+11))</f>
        <v>77.099999999999994</v>
      </c>
      <c r="M387" s="6">
        <f>IF(ROWS(K$12:K387)&gt;COUNTA(البيانات!$A$4:$A$484),"",INDEX(البيانات!$A$4:$CP$484,ROWS($A$1:F376),7*(COLUMNS($H$12:M387)-1)+11))</f>
        <v>78.400000000000006</v>
      </c>
      <c r="N387" s="6">
        <f>IF(ROWS(L$12:L387)&gt;COUNTA(البيانات!$A$4:$A$484),"",INDEX(البيانات!$A$4:$CP$484,ROWS($A$1:G376),7*(COLUMNS($H$12:N387)-1)+11))</f>
        <v>83.7</v>
      </c>
      <c r="O387" s="6">
        <f>IF(ROWS(M$12:M387)&gt;COUNTA(البيانات!$A$4:$A$484),"",INDEX(البيانات!$A$4:$CP$484,ROWS($A$1:H376),7*(COLUMNS($H$12:O387)-1)+11))</f>
        <v>88</v>
      </c>
      <c r="P387" s="6">
        <f>IF(ROWS(N$12:N387)&gt;COUNTA(البيانات!$A$4:$A$484),"",INDEX(البيانات!$A$4:$CP$484,ROWS($A$1:I376),7*(COLUMNS($H$12:P387)-1)+11))</f>
        <v>76.2</v>
      </c>
      <c r="Q387" s="6">
        <f>IF(ROWS(O$12:O387)&gt;COUNTA(البيانات!$A$4:$A$484),"",INDEX(البيانات!$A$4:$CP$484,ROWS($A$1:J376),7*(COLUMNS($H$12:Q387)-1)+11))</f>
        <v>0</v>
      </c>
      <c r="R387" s="6">
        <f>IF(ROWS(P$12:P387)&gt;COUNTA(البيانات!$A$4:$A$484),"",INDEX(البيانات!$A$4:$CP$484,ROWS($A$1:K376),7*(COLUMNS($H$12:R387)-1)+11))</f>
        <v>71.8</v>
      </c>
      <c r="S387" s="6">
        <f>IF(ROWS(Q$12:Q387)&gt;COUNTA(البيانات!$A$4:$A$484),"",INDEX(البيانات!$A$4:$CP$484,ROWS($A$1:L376),7*(COLUMNS($H$12:S387)-1)+11))</f>
        <v>0</v>
      </c>
      <c r="T387" s="5">
        <f>IF(ROWS(P$12:P387)&gt;COUNTA(البيانات!$A$4:$A$484),"",AVERAGE($H387:$S387))</f>
        <v>66.75833333333334</v>
      </c>
      <c r="U387" s="5" t="str">
        <f t="array" ref="U387">IF(ROWS($U$12:U387)&gt;$Y$11,"",INDEX($G$12:$G$492,SMALL(IF($G$12:$G$492&lt;&gt;"",IF(($T$12:$T$492&gt;=55)*($T$12:$T$492&lt;=60)+($T$12:$T$492&gt;=95)*($T$12:$T$492&lt;=100)=1,ROW($G$12:$G$492)-ROW($G$12)+1)),ROWS($U$12:U387))))</f>
        <v/>
      </c>
      <c r="V387" s="17" t="str">
        <f>IF(ROWS($V$12:V387)&gt;$Y$11,"",INDEX($T$12:$T$600,MATCH($U387,$G$12:$G$600,0)))</f>
        <v/>
      </c>
      <c r="W387" s="5"/>
    </row>
    <row r="388" spans="3:23" x14ac:dyDescent="0.35">
      <c r="C388" s="6" t="str">
        <f>IF(ROWS(B$12:B388)&gt;COUNTA(البيانات!A$4:A$484),"",INDEX(البيانات!$A$4:$CP$484,ROWS($A$1:A377),COLUMNS($B$12:B388)))</f>
        <v>مدرسة الامام محمد عبدة</v>
      </c>
      <c r="D388" s="6" t="str">
        <f>IF(ROWS(C$12:C388)&gt;COUNTA(البيانات!B$4:B$484),"",INDEX(البيانات!$A$4:$CP$484,ROWS($A$1:B377),COLUMNS($B$12:C388)))</f>
        <v>أدبي</v>
      </c>
      <c r="E388" s="6" t="str">
        <f>IF(ROWS(D$12:D388)&gt;COUNTA(البيانات!C$4:C$484),"",INDEX(البيانات!$A$4:$CP$484,ROWS($A$1:C377),COLUMNS($B$12:D388)))</f>
        <v>12 [أدبي]/1</v>
      </c>
      <c r="F388" s="6" t="str">
        <f>IF(ROWS(E$12:E388)&gt;COUNTA(البيانات!D$4:D$484),"",INDEX(البيانات!$A$4:$CP$484,ROWS($A$1:D377),COLUMNS($B$12:E388)))</f>
        <v>20309834</v>
      </c>
      <c r="G388" s="6" t="str">
        <f>IF(ROWS(F$12:F388)&gt;COUNTA(البيانات!E$4:E$484),"",INDEX(البيانات!$A$4:$CP$484,ROWS($A$1:E377),COLUMNS($B$12:F388)))</f>
        <v>محمد يوسف 377</v>
      </c>
      <c r="H388" s="6">
        <f>IF(ROWS(F$12:F388)&gt;COUNTA(البيانات!$A$4:$A$484),"",INDEX(البيانات!$A$4:$CP$484,ROWS($A$1:A377),7*(COLUMNS($H$12:H388)-1)+11))</f>
        <v>94.4</v>
      </c>
      <c r="I388" s="6">
        <f>IF(ROWS(G$12:G388)&gt;COUNTA(البيانات!$A$4:$A$484),"",INDEX(البيانات!$A$4:$CP$484,ROWS($A$1:B377),7*(COLUMNS($H$12:I388)-1)+11))</f>
        <v>89.5</v>
      </c>
      <c r="J388" s="6">
        <f>IF(ROWS(H$12:H388)&gt;COUNTA(البيانات!$A$4:$A$484),"",INDEX(البيانات!$A$4:$CP$484,ROWS($A$1:C377),7*(COLUMNS($H$12:J388)-1)+11))</f>
        <v>83</v>
      </c>
      <c r="K388" s="6">
        <f>IF(ROWS(I$12:I388)&gt;COUNTA(البيانات!$A$4:$A$484),"",INDEX(البيانات!$A$4:$CP$484,ROWS($A$1:D377),7*(COLUMNS($H$12:K388)-1)+11))</f>
        <v>98.5</v>
      </c>
      <c r="L388" s="6">
        <f>IF(ROWS(J$12:J388)&gt;COUNTA(البيانات!$A$4:$A$484),"",INDEX(البيانات!$A$4:$CP$484,ROWS($A$1:E377),7*(COLUMNS($H$12:L388)-1)+11))</f>
        <v>94.6</v>
      </c>
      <c r="M388" s="6">
        <f>IF(ROWS(K$12:K388)&gt;COUNTA(البيانات!$A$4:$A$484),"",INDEX(البيانات!$A$4:$CP$484,ROWS($A$1:F377),7*(COLUMNS($H$12:M388)-1)+11))</f>
        <v>97.7</v>
      </c>
      <c r="N388" s="6">
        <f>IF(ROWS(L$12:L388)&gt;COUNTA(البيانات!$A$4:$A$484),"",INDEX(البيانات!$A$4:$CP$484,ROWS($A$1:G377),7*(COLUMNS($H$12:N388)-1)+11))</f>
        <v>95.1</v>
      </c>
      <c r="O388" s="6">
        <f>IF(ROWS(M$12:M388)&gt;COUNTA(البيانات!$A$4:$A$484),"",INDEX(البيانات!$A$4:$CP$484,ROWS($A$1:H377),7*(COLUMNS($H$12:O388)-1)+11))</f>
        <v>99.8</v>
      </c>
      <c r="P388" s="6">
        <f>IF(ROWS(N$12:N388)&gt;COUNTA(البيانات!$A$4:$A$484),"",INDEX(البيانات!$A$4:$CP$484,ROWS($A$1:I377),7*(COLUMNS($H$12:P388)-1)+11))</f>
        <v>95.5</v>
      </c>
      <c r="Q388" s="6">
        <f>IF(ROWS(O$12:O388)&gt;COUNTA(البيانات!$A$4:$A$484),"",INDEX(البيانات!$A$4:$CP$484,ROWS($A$1:J377),7*(COLUMNS($H$12:Q388)-1)+11))</f>
        <v>0</v>
      </c>
      <c r="R388" s="6">
        <f>IF(ROWS(P$12:P388)&gt;COUNTA(البيانات!$A$4:$A$484),"",INDEX(البيانات!$A$4:$CP$484,ROWS($A$1:K377),7*(COLUMNS($H$12:R388)-1)+11))</f>
        <v>97.8</v>
      </c>
      <c r="S388" s="6">
        <f>IF(ROWS(Q$12:Q388)&gt;COUNTA(البيانات!$A$4:$A$484),"",INDEX(البيانات!$A$4:$CP$484,ROWS($A$1:L377),7*(COLUMNS($H$12:S388)-1)+11))</f>
        <v>0</v>
      </c>
      <c r="T388" s="5">
        <f>IF(ROWS(P$12:P388)&gt;COUNTA(البيانات!$A$4:$A$484),"",AVERAGE($H388:$S388))</f>
        <v>78.825000000000003</v>
      </c>
      <c r="U388" s="5" t="str">
        <f t="array" ref="U388">IF(ROWS($U$12:U388)&gt;$Y$11,"",INDEX($G$12:$G$492,SMALL(IF($G$12:$G$492&lt;&gt;"",IF(($T$12:$T$492&gt;=55)*($T$12:$T$492&lt;=60)+($T$12:$T$492&gt;=95)*($T$12:$T$492&lt;=100)=1,ROW($G$12:$G$492)-ROW($G$12)+1)),ROWS($U$12:U388))))</f>
        <v/>
      </c>
      <c r="V388" s="17" t="str">
        <f>IF(ROWS($V$12:V388)&gt;$Y$11,"",INDEX($T$12:$T$600,MATCH($U388,$G$12:$G$600,0)))</f>
        <v/>
      </c>
      <c r="W388" s="5"/>
    </row>
    <row r="389" spans="3:23" x14ac:dyDescent="0.35">
      <c r="C389" s="6" t="str">
        <f>IF(ROWS(B$12:B389)&gt;COUNTA(البيانات!A$4:A$484),"",INDEX(البيانات!$A$4:$CP$484,ROWS($A$1:A378),COLUMNS($B$12:B389)))</f>
        <v>مدرسة الامام محمد عبدة</v>
      </c>
      <c r="D389" s="6" t="str">
        <f>IF(ROWS(C$12:C389)&gt;COUNTA(البيانات!B$4:B$484),"",INDEX(البيانات!$A$4:$CP$484,ROWS($A$1:B378),COLUMNS($B$12:C389)))</f>
        <v>علمي</v>
      </c>
      <c r="E389" s="6" t="str">
        <f>IF(ROWS(D$12:D389)&gt;COUNTA(البيانات!C$4:C$484),"",INDEX(البيانات!$A$4:$CP$484,ROWS($A$1:C378),COLUMNS($B$12:D389)))</f>
        <v>12 [علمي]/1</v>
      </c>
      <c r="F389" s="6" t="str">
        <f>IF(ROWS(E$12:E389)&gt;COUNTA(البيانات!D$4:D$484),"",INDEX(البيانات!$A$4:$CP$484,ROWS($A$1:D378),COLUMNS($B$12:E389)))</f>
        <v>21001103</v>
      </c>
      <c r="G389" s="6" t="str">
        <f>IF(ROWS(F$12:F389)&gt;COUNTA(البيانات!E$4:E$484),"",INDEX(البيانات!$A$4:$CP$484,ROWS($A$1:E378),COLUMNS($B$12:F389)))</f>
        <v>محمد يوسف 378</v>
      </c>
      <c r="H389" s="6">
        <f>IF(ROWS(F$12:F389)&gt;COUNTA(البيانات!$A$4:$A$484),"",INDEX(البيانات!$A$4:$CP$484,ROWS($A$1:A378),7*(COLUMNS($H$12:H389)-1)+11))</f>
        <v>97.8</v>
      </c>
      <c r="I389" s="6">
        <f>IF(ROWS(G$12:G389)&gt;COUNTA(البيانات!$A$4:$A$484),"",INDEX(البيانات!$A$4:$CP$484,ROWS($A$1:B378),7*(COLUMNS($H$12:I389)-1)+11))</f>
        <v>99</v>
      </c>
      <c r="J389" s="6">
        <f>IF(ROWS(H$12:H389)&gt;COUNTA(البيانات!$A$4:$A$484),"",INDEX(البيانات!$A$4:$CP$484,ROWS($A$1:C378),7*(COLUMNS($H$12:J389)-1)+11))</f>
        <v>87.1</v>
      </c>
      <c r="K389" s="6">
        <f>IF(ROWS(I$12:I389)&gt;COUNTA(البيانات!$A$4:$A$484),"",INDEX(البيانات!$A$4:$CP$484,ROWS($A$1:D378),7*(COLUMNS($H$12:K389)-1)+11))</f>
        <v>0</v>
      </c>
      <c r="L389" s="6">
        <f>IF(ROWS(J$12:J389)&gt;COUNTA(البيانات!$A$4:$A$484),"",INDEX(البيانات!$A$4:$CP$484,ROWS($A$1:E378),7*(COLUMNS($H$12:L389)-1)+11))</f>
        <v>0</v>
      </c>
      <c r="M389" s="6">
        <f>IF(ROWS(K$12:K389)&gt;COUNTA(البيانات!$A$4:$A$484),"",INDEX(البيانات!$A$4:$CP$484,ROWS($A$1:F378),7*(COLUMNS($H$12:M389)-1)+11))</f>
        <v>0</v>
      </c>
      <c r="N389" s="6">
        <f>IF(ROWS(L$12:L389)&gt;COUNTA(البيانات!$A$4:$A$484),"",INDEX(البيانات!$A$4:$CP$484,ROWS($A$1:G378),7*(COLUMNS($H$12:N389)-1)+11))</f>
        <v>87.6</v>
      </c>
      <c r="O389" s="6">
        <f>IF(ROWS(M$12:M389)&gt;COUNTA(البيانات!$A$4:$A$484),"",INDEX(البيانات!$A$4:$CP$484,ROWS($A$1:H378),7*(COLUMNS($H$12:O389)-1)+11))</f>
        <v>0</v>
      </c>
      <c r="P389" s="6">
        <f>IF(ROWS(N$12:N389)&gt;COUNTA(البيانات!$A$4:$A$484),"",INDEX(البيانات!$A$4:$CP$484,ROWS($A$1:I378),7*(COLUMNS($H$12:P389)-1)+11))</f>
        <v>82</v>
      </c>
      <c r="Q389" s="6">
        <f>IF(ROWS(O$12:O389)&gt;COUNTA(البيانات!$A$4:$A$484),"",INDEX(البيانات!$A$4:$CP$484,ROWS($A$1:J378),7*(COLUMNS($H$12:Q389)-1)+11))</f>
        <v>91.8</v>
      </c>
      <c r="R389" s="6">
        <f>IF(ROWS(P$12:P389)&gt;COUNTA(البيانات!$A$4:$A$484),"",INDEX(البيانات!$A$4:$CP$484,ROWS($A$1:K378),7*(COLUMNS($H$12:R389)-1)+11))</f>
        <v>88.6</v>
      </c>
      <c r="S389" s="6">
        <f>IF(ROWS(Q$12:Q389)&gt;COUNTA(البيانات!$A$4:$A$484),"",INDEX(البيانات!$A$4:$CP$484,ROWS($A$1:L378),7*(COLUMNS($H$12:S389)-1)+11))</f>
        <v>86.3</v>
      </c>
      <c r="T389" s="5">
        <f>IF(ROWS(P$12:P389)&gt;COUNTA(البيانات!$A$4:$A$484),"",AVERAGE($H389:$S389))</f>
        <v>60.016666666666659</v>
      </c>
      <c r="U389" s="5" t="str">
        <f t="array" ref="U389">IF(ROWS($U$12:U389)&gt;$Y$11,"",INDEX($G$12:$G$492,SMALL(IF($G$12:$G$492&lt;&gt;"",IF(($T$12:$T$492&gt;=55)*($T$12:$T$492&lt;=60)+($T$12:$T$492&gt;=95)*($T$12:$T$492&lt;=100)=1,ROW($G$12:$G$492)-ROW($G$12)+1)),ROWS($U$12:U389))))</f>
        <v/>
      </c>
      <c r="V389" s="17" t="str">
        <f>IF(ROWS($V$12:V389)&gt;$Y$11,"",INDEX($T$12:$T$600,MATCH($U389,$G$12:$G$600,0)))</f>
        <v/>
      </c>
      <c r="W389" s="5"/>
    </row>
    <row r="390" spans="3:23" x14ac:dyDescent="0.35">
      <c r="C390" s="6" t="str">
        <f>IF(ROWS(B$12:B390)&gt;COUNTA(البيانات!A$4:A$484),"",INDEX(البيانات!$A$4:$CP$484,ROWS($A$1:A379),COLUMNS($B$12:B390)))</f>
        <v>مدرسة الامام محمد عبدة</v>
      </c>
      <c r="D390" s="6" t="str">
        <f>IF(ROWS(C$12:C390)&gt;COUNTA(البيانات!B$4:B$484),"",INDEX(البيانات!$A$4:$CP$484,ROWS($A$1:B379),COLUMNS($B$12:C390)))</f>
        <v>علمي</v>
      </c>
      <c r="E390" s="6" t="str">
        <f>IF(ROWS(D$12:D390)&gt;COUNTA(البيانات!C$4:C$484),"",INDEX(البيانات!$A$4:$CP$484,ROWS($A$1:C379),COLUMNS($B$12:D390)))</f>
        <v>12 [علمي]/1</v>
      </c>
      <c r="F390" s="6" t="str">
        <f>IF(ROWS(E$12:E390)&gt;COUNTA(البيانات!D$4:D$484),"",INDEX(البيانات!$A$4:$CP$484,ROWS($A$1:D379),COLUMNS($B$12:E390)))</f>
        <v>20721414</v>
      </c>
      <c r="G390" s="6" t="str">
        <f>IF(ROWS(F$12:F390)&gt;COUNTA(البيانات!E$4:E$484),"",INDEX(البيانات!$A$4:$CP$484,ROWS($A$1:E379),COLUMNS($B$12:F390)))</f>
        <v>محمد يوسف 379</v>
      </c>
      <c r="H390" s="6">
        <f>IF(ROWS(F$12:F390)&gt;COUNTA(البيانات!$A$4:$A$484),"",INDEX(البيانات!$A$4:$CP$484,ROWS($A$1:A379),7*(COLUMNS($H$12:H390)-1)+11))</f>
        <v>98.8</v>
      </c>
      <c r="I390" s="6">
        <f>IF(ROWS(G$12:G390)&gt;COUNTA(البيانات!$A$4:$A$484),"",INDEX(البيانات!$A$4:$CP$484,ROWS($A$1:B379),7*(COLUMNS($H$12:I390)-1)+11))</f>
        <v>100</v>
      </c>
      <c r="J390" s="6">
        <f>IF(ROWS(H$12:H390)&gt;COUNTA(البيانات!$A$4:$A$484),"",INDEX(البيانات!$A$4:$CP$484,ROWS($A$1:C379),7*(COLUMNS($H$12:J390)-1)+11))</f>
        <v>96.1</v>
      </c>
      <c r="K390" s="6">
        <f>IF(ROWS(I$12:I390)&gt;COUNTA(البيانات!$A$4:$A$484),"",INDEX(البيانات!$A$4:$CP$484,ROWS($A$1:D379),7*(COLUMNS($H$12:K390)-1)+11))</f>
        <v>0</v>
      </c>
      <c r="L390" s="6">
        <f>IF(ROWS(J$12:J390)&gt;COUNTA(البيانات!$A$4:$A$484),"",INDEX(البيانات!$A$4:$CP$484,ROWS($A$1:E379),7*(COLUMNS($H$12:L390)-1)+11))</f>
        <v>0</v>
      </c>
      <c r="M390" s="6">
        <f>IF(ROWS(K$12:K390)&gt;COUNTA(البيانات!$A$4:$A$484),"",INDEX(البيانات!$A$4:$CP$484,ROWS($A$1:F379),7*(COLUMNS($H$12:M390)-1)+11))</f>
        <v>0</v>
      </c>
      <c r="N390" s="6">
        <f>IF(ROWS(L$12:L390)&gt;COUNTA(البيانات!$A$4:$A$484),"",INDEX(البيانات!$A$4:$CP$484,ROWS($A$1:G379),7*(COLUMNS($H$12:N390)-1)+11))</f>
        <v>100</v>
      </c>
      <c r="O390" s="6">
        <f>IF(ROWS(M$12:M390)&gt;COUNTA(البيانات!$A$4:$A$484),"",INDEX(البيانات!$A$4:$CP$484,ROWS($A$1:H379),7*(COLUMNS($H$12:O390)-1)+11))</f>
        <v>0</v>
      </c>
      <c r="P390" s="6">
        <f>IF(ROWS(N$12:N390)&gt;COUNTA(البيانات!$A$4:$A$484),"",INDEX(البيانات!$A$4:$CP$484,ROWS($A$1:I379),7*(COLUMNS($H$12:P390)-1)+11))</f>
        <v>98.8</v>
      </c>
      <c r="Q390" s="6">
        <f>IF(ROWS(O$12:O390)&gt;COUNTA(البيانات!$A$4:$A$484),"",INDEX(البيانات!$A$4:$CP$484,ROWS($A$1:J379),7*(COLUMNS($H$12:Q390)-1)+11))</f>
        <v>100</v>
      </c>
      <c r="R390" s="6">
        <f>IF(ROWS(P$12:P390)&gt;COUNTA(البيانات!$A$4:$A$484),"",INDEX(البيانات!$A$4:$CP$484,ROWS($A$1:K379),7*(COLUMNS($H$12:R390)-1)+11))</f>
        <v>98.8</v>
      </c>
      <c r="S390" s="6">
        <f>IF(ROWS(Q$12:Q390)&gt;COUNTA(البيانات!$A$4:$A$484),"",INDEX(البيانات!$A$4:$CP$484,ROWS($A$1:L379),7*(COLUMNS($H$12:S390)-1)+11))</f>
        <v>99.5</v>
      </c>
      <c r="T390" s="5">
        <f>IF(ROWS(P$12:P390)&gt;COUNTA(البيانات!$A$4:$A$484),"",AVERAGE($H390:$S390))</f>
        <v>66</v>
      </c>
      <c r="U390" s="5" t="str">
        <f t="array" ref="U390">IF(ROWS($U$12:U390)&gt;$Y$11,"",INDEX($G$12:$G$492,SMALL(IF($G$12:$G$492&lt;&gt;"",IF(($T$12:$T$492&gt;=55)*($T$12:$T$492&lt;=60)+($T$12:$T$492&gt;=95)*($T$12:$T$492&lt;=100)=1,ROW($G$12:$G$492)-ROW($G$12)+1)),ROWS($U$12:U390))))</f>
        <v/>
      </c>
      <c r="V390" s="17" t="str">
        <f>IF(ROWS($V$12:V390)&gt;$Y$11,"",INDEX($T$12:$T$600,MATCH($U390,$G$12:$G$600,0)))</f>
        <v/>
      </c>
      <c r="W390" s="5"/>
    </row>
    <row r="391" spans="3:23" x14ac:dyDescent="0.35">
      <c r="C391" s="6" t="str">
        <f>IF(ROWS(B$12:B391)&gt;COUNTA(البيانات!A$4:A$484),"",INDEX(البيانات!$A$4:$CP$484,ROWS($A$1:A380),COLUMNS($B$12:B391)))</f>
        <v>مدرسة الامام محمد عبدة</v>
      </c>
      <c r="D391" s="6" t="str">
        <f>IF(ROWS(C$12:C391)&gt;COUNTA(البيانات!B$4:B$484),"",INDEX(البيانات!$A$4:$CP$484,ROWS($A$1:B380),COLUMNS($B$12:C391)))</f>
        <v>علمي</v>
      </c>
      <c r="E391" s="6" t="str">
        <f>IF(ROWS(D$12:D391)&gt;COUNTA(البيانات!C$4:C$484),"",INDEX(البيانات!$A$4:$CP$484,ROWS($A$1:C380),COLUMNS($B$12:D391)))</f>
        <v>12 [علمي]/1</v>
      </c>
      <c r="F391" s="6" t="str">
        <f>IF(ROWS(E$12:E391)&gt;COUNTA(البيانات!D$4:D$484),"",INDEX(البيانات!$A$4:$CP$484,ROWS($A$1:D380),COLUMNS($B$12:E391)))</f>
        <v>20111157</v>
      </c>
      <c r="G391" s="6" t="str">
        <f>IF(ROWS(F$12:F391)&gt;COUNTA(البيانات!E$4:E$484),"",INDEX(البيانات!$A$4:$CP$484,ROWS($A$1:E380),COLUMNS($B$12:F391)))</f>
        <v>محمد يوسف 380</v>
      </c>
      <c r="H391" s="6">
        <f>IF(ROWS(F$12:F391)&gt;COUNTA(البيانات!$A$4:$A$484),"",INDEX(البيانات!$A$4:$CP$484,ROWS($A$1:A380),7*(COLUMNS($H$12:H391)-1)+11))</f>
        <v>88.9</v>
      </c>
      <c r="I391" s="6">
        <f>IF(ROWS(G$12:G391)&gt;COUNTA(البيانات!$A$4:$A$484),"",INDEX(البيانات!$A$4:$CP$484,ROWS($A$1:B380),7*(COLUMNS($H$12:I391)-1)+11))</f>
        <v>89.7</v>
      </c>
      <c r="J391" s="6">
        <f>IF(ROWS(H$12:H391)&gt;COUNTA(البيانات!$A$4:$A$484),"",INDEX(البيانات!$A$4:$CP$484,ROWS($A$1:C380),7*(COLUMNS($H$12:J391)-1)+11))</f>
        <v>82</v>
      </c>
      <c r="K391" s="6">
        <f>IF(ROWS(I$12:I391)&gt;COUNTA(البيانات!$A$4:$A$484),"",INDEX(البيانات!$A$4:$CP$484,ROWS($A$1:D380),7*(COLUMNS($H$12:K391)-1)+11))</f>
        <v>0</v>
      </c>
      <c r="L391" s="6">
        <f>IF(ROWS(J$12:J391)&gt;COUNTA(البيانات!$A$4:$A$484),"",INDEX(البيانات!$A$4:$CP$484,ROWS($A$1:E380),7*(COLUMNS($H$12:L391)-1)+11))</f>
        <v>0</v>
      </c>
      <c r="M391" s="6">
        <f>IF(ROWS(K$12:K391)&gt;COUNTA(البيانات!$A$4:$A$484),"",INDEX(البيانات!$A$4:$CP$484,ROWS($A$1:F380),7*(COLUMNS($H$12:M391)-1)+11))</f>
        <v>0</v>
      </c>
      <c r="N391" s="6">
        <f>IF(ROWS(L$12:L391)&gt;COUNTA(البيانات!$A$4:$A$484),"",INDEX(البيانات!$A$4:$CP$484,ROWS($A$1:G380),7*(COLUMNS($H$12:N391)-1)+11))</f>
        <v>80.5</v>
      </c>
      <c r="O391" s="6">
        <f>IF(ROWS(M$12:M391)&gt;COUNTA(البيانات!$A$4:$A$484),"",INDEX(البيانات!$A$4:$CP$484,ROWS($A$1:H380),7*(COLUMNS($H$12:O391)-1)+11))</f>
        <v>0</v>
      </c>
      <c r="P391" s="6">
        <f>IF(ROWS(N$12:N391)&gt;COUNTA(البيانات!$A$4:$A$484),"",INDEX(البيانات!$A$4:$CP$484,ROWS($A$1:I380),7*(COLUMNS($H$12:P391)-1)+11))</f>
        <v>78.099999999999994</v>
      </c>
      <c r="Q391" s="6">
        <f>IF(ROWS(O$12:O391)&gt;COUNTA(البيانات!$A$4:$A$484),"",INDEX(البيانات!$A$4:$CP$484,ROWS($A$1:J380),7*(COLUMNS($H$12:Q391)-1)+11))</f>
        <v>79.7</v>
      </c>
      <c r="R391" s="6">
        <f>IF(ROWS(P$12:P391)&gt;COUNTA(البيانات!$A$4:$A$484),"",INDEX(البيانات!$A$4:$CP$484,ROWS($A$1:K380),7*(COLUMNS($H$12:R391)-1)+11))</f>
        <v>77.900000000000006</v>
      </c>
      <c r="S391" s="6">
        <f>IF(ROWS(Q$12:Q391)&gt;COUNTA(البيانات!$A$4:$A$484),"",INDEX(البيانات!$A$4:$CP$484,ROWS($A$1:L380),7*(COLUMNS($H$12:S391)-1)+11))</f>
        <v>83.5</v>
      </c>
      <c r="T391" s="5">
        <f>IF(ROWS(P$12:P391)&gt;COUNTA(البيانات!$A$4:$A$484),"",AVERAGE($H391:$S391))</f>
        <v>55.025000000000006</v>
      </c>
      <c r="U391" s="5" t="str">
        <f t="array" ref="U391">IF(ROWS($U$12:U391)&gt;$Y$11,"",INDEX($G$12:$G$492,SMALL(IF($G$12:$G$492&lt;&gt;"",IF(($T$12:$T$492&gt;=55)*($T$12:$T$492&lt;=60)+($T$12:$T$492&gt;=95)*($T$12:$T$492&lt;=100)=1,ROW($G$12:$G$492)-ROW($G$12)+1)),ROWS($U$12:U391))))</f>
        <v/>
      </c>
      <c r="V391" s="17" t="str">
        <f>IF(ROWS($V$12:V391)&gt;$Y$11,"",INDEX($T$12:$T$600,MATCH($U391,$G$12:$G$600,0)))</f>
        <v/>
      </c>
      <c r="W391" s="5"/>
    </row>
    <row r="392" spans="3:23" x14ac:dyDescent="0.35">
      <c r="C392" s="6" t="str">
        <f>IF(ROWS(B$12:B392)&gt;COUNTA(البيانات!A$4:A$484),"",INDEX(البيانات!$A$4:$CP$484,ROWS($A$1:A381),COLUMNS($B$12:B392)))</f>
        <v>مدرسة الامام محمد عبدة</v>
      </c>
      <c r="D392" s="6" t="str">
        <f>IF(ROWS(C$12:C392)&gt;COUNTA(البيانات!B$4:B$484),"",INDEX(البيانات!$A$4:$CP$484,ROWS($A$1:B381),COLUMNS($B$12:C392)))</f>
        <v>علمي</v>
      </c>
      <c r="E392" s="6" t="str">
        <f>IF(ROWS(D$12:D392)&gt;COUNTA(البيانات!C$4:C$484),"",INDEX(البيانات!$A$4:$CP$484,ROWS($A$1:C381),COLUMNS($B$12:D392)))</f>
        <v>12 [علمي]/1</v>
      </c>
      <c r="F392" s="6" t="str">
        <f>IF(ROWS(E$12:E392)&gt;COUNTA(البيانات!D$4:D$484),"",INDEX(البيانات!$A$4:$CP$484,ROWS($A$1:D381),COLUMNS($B$12:E392)))</f>
        <v>20521156</v>
      </c>
      <c r="G392" s="6" t="str">
        <f>IF(ROWS(F$12:F392)&gt;COUNTA(البيانات!E$4:E$484),"",INDEX(البيانات!$A$4:$CP$484,ROWS($A$1:E381),COLUMNS($B$12:F392)))</f>
        <v>محمد يوسف 381</v>
      </c>
      <c r="H392" s="6">
        <f>IF(ROWS(F$12:F392)&gt;COUNTA(البيانات!$A$4:$A$484),"",INDEX(البيانات!$A$4:$CP$484,ROWS($A$1:A381),7*(COLUMNS($H$12:H392)-1)+11))</f>
        <v>98.8</v>
      </c>
      <c r="I392" s="6">
        <f>IF(ROWS(G$12:G392)&gt;COUNTA(البيانات!$A$4:$A$484),"",INDEX(البيانات!$A$4:$CP$484,ROWS($A$1:B381),7*(COLUMNS($H$12:I392)-1)+11))</f>
        <v>99.7</v>
      </c>
      <c r="J392" s="6">
        <f>IF(ROWS(H$12:H392)&gt;COUNTA(البيانات!$A$4:$A$484),"",INDEX(البيانات!$A$4:$CP$484,ROWS($A$1:C381),7*(COLUMNS($H$12:J392)-1)+11))</f>
        <v>98.8</v>
      </c>
      <c r="K392" s="6">
        <f>IF(ROWS(I$12:I392)&gt;COUNTA(البيانات!$A$4:$A$484),"",INDEX(البيانات!$A$4:$CP$484,ROWS($A$1:D381),7*(COLUMNS($H$12:K392)-1)+11))</f>
        <v>0</v>
      </c>
      <c r="L392" s="6">
        <f>IF(ROWS(J$12:J392)&gt;COUNTA(البيانات!$A$4:$A$484),"",INDEX(البيانات!$A$4:$CP$484,ROWS($A$1:E381),7*(COLUMNS($H$12:L392)-1)+11))</f>
        <v>0</v>
      </c>
      <c r="M392" s="6">
        <f>IF(ROWS(K$12:K392)&gt;COUNTA(البيانات!$A$4:$A$484),"",INDEX(البيانات!$A$4:$CP$484,ROWS($A$1:F381),7*(COLUMNS($H$12:M392)-1)+11))</f>
        <v>0</v>
      </c>
      <c r="N392" s="6">
        <f>IF(ROWS(L$12:L392)&gt;COUNTA(البيانات!$A$4:$A$484),"",INDEX(البيانات!$A$4:$CP$484,ROWS($A$1:G381),7*(COLUMNS($H$12:N392)-1)+11))</f>
        <v>99.9</v>
      </c>
      <c r="O392" s="6">
        <f>IF(ROWS(M$12:M392)&gt;COUNTA(البيانات!$A$4:$A$484),"",INDEX(البيانات!$A$4:$CP$484,ROWS($A$1:H381),7*(COLUMNS($H$12:O392)-1)+11))</f>
        <v>0</v>
      </c>
      <c r="P392" s="6">
        <f>IF(ROWS(N$12:N392)&gt;COUNTA(البيانات!$A$4:$A$484),"",INDEX(البيانات!$A$4:$CP$484,ROWS($A$1:I381),7*(COLUMNS($H$12:P392)-1)+11))</f>
        <v>94.9</v>
      </c>
      <c r="Q392" s="6">
        <f>IF(ROWS(O$12:O392)&gt;COUNTA(البيانات!$A$4:$A$484),"",INDEX(البيانات!$A$4:$CP$484,ROWS($A$1:J381),7*(COLUMNS($H$12:Q392)-1)+11))</f>
        <v>100</v>
      </c>
      <c r="R392" s="6">
        <f>IF(ROWS(P$12:P392)&gt;COUNTA(البيانات!$A$4:$A$484),"",INDEX(البيانات!$A$4:$CP$484,ROWS($A$1:K381),7*(COLUMNS($H$12:R392)-1)+11))</f>
        <v>99</v>
      </c>
      <c r="S392" s="6">
        <f>IF(ROWS(Q$12:Q392)&gt;COUNTA(البيانات!$A$4:$A$484),"",INDEX(البيانات!$A$4:$CP$484,ROWS($A$1:L381),7*(COLUMNS($H$12:S392)-1)+11))</f>
        <v>96.6</v>
      </c>
      <c r="T392" s="5">
        <f>IF(ROWS(P$12:P392)&gt;COUNTA(البيانات!$A$4:$A$484),"",AVERAGE($H392:$S392))</f>
        <v>65.641666666666666</v>
      </c>
      <c r="U392" s="5" t="str">
        <f t="array" ref="U392">IF(ROWS($U$12:U392)&gt;$Y$11,"",INDEX($G$12:$G$492,SMALL(IF($G$12:$G$492&lt;&gt;"",IF(($T$12:$T$492&gt;=55)*($T$12:$T$492&lt;=60)+($T$12:$T$492&gt;=95)*($T$12:$T$492&lt;=100)=1,ROW($G$12:$G$492)-ROW($G$12)+1)),ROWS($U$12:U392))))</f>
        <v/>
      </c>
      <c r="V392" s="17" t="str">
        <f>IF(ROWS($V$12:V392)&gt;$Y$11,"",INDEX($T$12:$T$600,MATCH($U392,$G$12:$G$600,0)))</f>
        <v/>
      </c>
      <c r="W392" s="5"/>
    </row>
    <row r="393" spans="3:23" x14ac:dyDescent="0.35">
      <c r="C393" s="6" t="str">
        <f>IF(ROWS(B$12:B393)&gt;COUNTA(البيانات!A$4:A$484),"",INDEX(البيانات!$A$4:$CP$484,ROWS($A$1:A382),COLUMNS($B$12:B393)))</f>
        <v>مدرسة الامام محمد عبدة</v>
      </c>
      <c r="D393" s="6" t="str">
        <f>IF(ROWS(C$12:C393)&gt;COUNTA(البيانات!B$4:B$484),"",INDEX(البيانات!$A$4:$CP$484,ROWS($A$1:B382),COLUMNS($B$12:C393)))</f>
        <v>علمي</v>
      </c>
      <c r="E393" s="6" t="str">
        <f>IF(ROWS(D$12:D393)&gt;COUNTA(البيانات!C$4:C$484),"",INDEX(البيانات!$A$4:$CP$484,ROWS($A$1:C382),COLUMNS($B$12:D393)))</f>
        <v>12 [علمي]/1</v>
      </c>
      <c r="F393" s="6" t="str">
        <f>IF(ROWS(E$12:E393)&gt;COUNTA(البيانات!D$4:D$484),"",INDEX(البيانات!$A$4:$CP$484,ROWS($A$1:D382),COLUMNS($B$12:E393)))</f>
        <v>20111330</v>
      </c>
      <c r="G393" s="6" t="str">
        <f>IF(ROWS(F$12:F393)&gt;COUNTA(البيانات!E$4:E$484),"",INDEX(البيانات!$A$4:$CP$484,ROWS($A$1:E382),COLUMNS($B$12:F393)))</f>
        <v>محمد يوسف 382</v>
      </c>
      <c r="H393" s="6">
        <f>IF(ROWS(F$12:F393)&gt;COUNTA(البيانات!$A$4:$A$484),"",INDEX(البيانات!$A$4:$CP$484,ROWS($A$1:A382),7*(COLUMNS($H$12:H393)-1)+11))</f>
        <v>99.5</v>
      </c>
      <c r="I393" s="6">
        <f>IF(ROWS(G$12:G393)&gt;COUNTA(البيانات!$A$4:$A$484),"",INDEX(البيانات!$A$4:$CP$484,ROWS($A$1:B382),7*(COLUMNS($H$12:I393)-1)+11))</f>
        <v>97.6</v>
      </c>
      <c r="J393" s="6">
        <f>IF(ROWS(H$12:H393)&gt;COUNTA(البيانات!$A$4:$A$484),"",INDEX(البيانات!$A$4:$CP$484,ROWS($A$1:C382),7*(COLUMNS($H$12:J393)-1)+11))</f>
        <v>90.1</v>
      </c>
      <c r="K393" s="6">
        <f>IF(ROWS(I$12:I393)&gt;COUNTA(البيانات!$A$4:$A$484),"",INDEX(البيانات!$A$4:$CP$484,ROWS($A$1:D382),7*(COLUMNS($H$12:K393)-1)+11))</f>
        <v>0</v>
      </c>
      <c r="L393" s="6">
        <f>IF(ROWS(J$12:J393)&gt;COUNTA(البيانات!$A$4:$A$484),"",INDEX(البيانات!$A$4:$CP$484,ROWS($A$1:E382),7*(COLUMNS($H$12:L393)-1)+11))</f>
        <v>0</v>
      </c>
      <c r="M393" s="6">
        <f>IF(ROWS(K$12:K393)&gt;COUNTA(البيانات!$A$4:$A$484),"",INDEX(البيانات!$A$4:$CP$484,ROWS($A$1:F382),7*(COLUMNS($H$12:M393)-1)+11))</f>
        <v>0</v>
      </c>
      <c r="N393" s="6">
        <f>IF(ROWS(L$12:L393)&gt;COUNTA(البيانات!$A$4:$A$484),"",INDEX(البيانات!$A$4:$CP$484,ROWS($A$1:G382),7*(COLUMNS($H$12:N393)-1)+11))</f>
        <v>93.8</v>
      </c>
      <c r="O393" s="6">
        <f>IF(ROWS(M$12:M393)&gt;COUNTA(البيانات!$A$4:$A$484),"",INDEX(البيانات!$A$4:$CP$484,ROWS($A$1:H382),7*(COLUMNS($H$12:O393)-1)+11))</f>
        <v>0</v>
      </c>
      <c r="P393" s="6">
        <f>IF(ROWS(N$12:N393)&gt;COUNTA(البيانات!$A$4:$A$484),"",INDEX(البيانات!$A$4:$CP$484,ROWS($A$1:I382),7*(COLUMNS($H$12:P393)-1)+11))</f>
        <v>82.4</v>
      </c>
      <c r="Q393" s="6">
        <f>IF(ROWS(O$12:O393)&gt;COUNTA(البيانات!$A$4:$A$484),"",INDEX(البيانات!$A$4:$CP$484,ROWS($A$1:J382),7*(COLUMNS($H$12:Q393)-1)+11))</f>
        <v>97.1</v>
      </c>
      <c r="R393" s="6">
        <f>IF(ROWS(P$12:P393)&gt;COUNTA(البيانات!$A$4:$A$484),"",INDEX(البيانات!$A$4:$CP$484,ROWS($A$1:K382),7*(COLUMNS($H$12:R393)-1)+11))</f>
        <v>93</v>
      </c>
      <c r="S393" s="6">
        <f>IF(ROWS(Q$12:Q393)&gt;COUNTA(البيانات!$A$4:$A$484),"",INDEX(البيانات!$A$4:$CP$484,ROWS($A$1:L382),7*(COLUMNS($H$12:S393)-1)+11))</f>
        <v>96.2</v>
      </c>
      <c r="T393" s="5">
        <f>IF(ROWS(P$12:P393)&gt;COUNTA(البيانات!$A$4:$A$484),"",AVERAGE($H393:$S393))</f>
        <v>62.475000000000001</v>
      </c>
      <c r="U393" s="5" t="str">
        <f t="array" ref="U393">IF(ROWS($U$12:U393)&gt;$Y$11,"",INDEX($G$12:$G$492,SMALL(IF($G$12:$G$492&lt;&gt;"",IF(($T$12:$T$492&gt;=55)*($T$12:$T$492&lt;=60)+($T$12:$T$492&gt;=95)*($T$12:$T$492&lt;=100)=1,ROW($G$12:$G$492)-ROW($G$12)+1)),ROWS($U$12:U393))))</f>
        <v/>
      </c>
      <c r="V393" s="17" t="str">
        <f>IF(ROWS($V$12:V393)&gt;$Y$11,"",INDEX($T$12:$T$600,MATCH($U393,$G$12:$G$600,0)))</f>
        <v/>
      </c>
      <c r="W393" s="5"/>
    </row>
    <row r="394" spans="3:23" x14ac:dyDescent="0.35">
      <c r="C394" s="6" t="str">
        <f>IF(ROWS(B$12:B394)&gt;COUNTA(البيانات!A$4:A$484),"",INDEX(البيانات!$A$4:$CP$484,ROWS($A$1:A383),COLUMNS($B$12:B394)))</f>
        <v>مدرسة الامام محمد عبدة</v>
      </c>
      <c r="D394" s="6" t="str">
        <f>IF(ROWS(C$12:C394)&gt;COUNTA(البيانات!B$4:B$484),"",INDEX(البيانات!$A$4:$CP$484,ROWS($A$1:B383),COLUMNS($B$12:C394)))</f>
        <v>علمي</v>
      </c>
      <c r="E394" s="6" t="str">
        <f>IF(ROWS(D$12:D394)&gt;COUNTA(البيانات!C$4:C$484),"",INDEX(البيانات!$A$4:$CP$484,ROWS($A$1:C383),COLUMNS($B$12:D394)))</f>
        <v>12 [علمي]/1</v>
      </c>
      <c r="F394" s="6" t="str">
        <f>IF(ROWS(E$12:E394)&gt;COUNTA(البيانات!D$4:D$484),"",INDEX(البيانات!$A$4:$CP$484,ROWS($A$1:D383),COLUMNS($B$12:E394)))</f>
        <v>20320601</v>
      </c>
      <c r="G394" s="6" t="str">
        <f>IF(ROWS(F$12:F394)&gt;COUNTA(البيانات!E$4:E$484),"",INDEX(البيانات!$A$4:$CP$484,ROWS($A$1:E383),COLUMNS($B$12:F394)))</f>
        <v>محمد يوسف 383</v>
      </c>
      <c r="H394" s="6">
        <f>IF(ROWS(F$12:F394)&gt;COUNTA(البيانات!$A$4:$A$484),"",INDEX(البيانات!$A$4:$CP$484,ROWS($A$1:A383),7*(COLUMNS($H$12:H394)-1)+11))</f>
        <v>98.5</v>
      </c>
      <c r="I394" s="6">
        <f>IF(ROWS(G$12:G394)&gt;COUNTA(البيانات!$A$4:$A$484),"",INDEX(البيانات!$A$4:$CP$484,ROWS($A$1:B383),7*(COLUMNS($H$12:I394)-1)+11))</f>
        <v>99</v>
      </c>
      <c r="J394" s="6">
        <f>IF(ROWS(H$12:H394)&gt;COUNTA(البيانات!$A$4:$A$484),"",INDEX(البيانات!$A$4:$CP$484,ROWS($A$1:C383),7*(COLUMNS($H$12:J394)-1)+11))</f>
        <v>85.4</v>
      </c>
      <c r="K394" s="6">
        <f>IF(ROWS(I$12:I394)&gt;COUNTA(البيانات!$A$4:$A$484),"",INDEX(البيانات!$A$4:$CP$484,ROWS($A$1:D383),7*(COLUMNS($H$12:K394)-1)+11))</f>
        <v>0</v>
      </c>
      <c r="L394" s="6">
        <f>IF(ROWS(J$12:J394)&gt;COUNTA(البيانات!$A$4:$A$484),"",INDEX(البيانات!$A$4:$CP$484,ROWS($A$1:E383),7*(COLUMNS($H$12:L394)-1)+11))</f>
        <v>0</v>
      </c>
      <c r="M394" s="6">
        <f>IF(ROWS(K$12:K394)&gt;COUNTA(البيانات!$A$4:$A$484),"",INDEX(البيانات!$A$4:$CP$484,ROWS($A$1:F383),7*(COLUMNS($H$12:M394)-1)+11))</f>
        <v>0</v>
      </c>
      <c r="N394" s="6">
        <f>IF(ROWS(L$12:L394)&gt;COUNTA(البيانات!$A$4:$A$484),"",INDEX(البيانات!$A$4:$CP$484,ROWS($A$1:G383),7*(COLUMNS($H$12:N394)-1)+11))</f>
        <v>96.3</v>
      </c>
      <c r="O394" s="6">
        <f>IF(ROWS(M$12:M394)&gt;COUNTA(البيانات!$A$4:$A$484),"",INDEX(البيانات!$A$4:$CP$484,ROWS($A$1:H383),7*(COLUMNS($H$12:O394)-1)+11))</f>
        <v>0</v>
      </c>
      <c r="P394" s="6">
        <f>IF(ROWS(N$12:N394)&gt;COUNTA(البيانات!$A$4:$A$484),"",INDEX(البيانات!$A$4:$CP$484,ROWS($A$1:I383),7*(COLUMNS($H$12:P394)-1)+11))</f>
        <v>91.7</v>
      </c>
      <c r="Q394" s="6">
        <f>IF(ROWS(O$12:O394)&gt;COUNTA(البيانات!$A$4:$A$484),"",INDEX(البيانات!$A$4:$CP$484,ROWS($A$1:J383),7*(COLUMNS($H$12:Q394)-1)+11))</f>
        <v>98.3</v>
      </c>
      <c r="R394" s="6">
        <f>IF(ROWS(P$12:P394)&gt;COUNTA(البيانات!$A$4:$A$484),"",INDEX(البيانات!$A$4:$CP$484,ROWS($A$1:K383),7*(COLUMNS($H$12:R394)-1)+11))</f>
        <v>97.4</v>
      </c>
      <c r="S394" s="6">
        <f>IF(ROWS(Q$12:Q394)&gt;COUNTA(البيانات!$A$4:$A$484),"",INDEX(البيانات!$A$4:$CP$484,ROWS($A$1:L383),7*(COLUMNS($H$12:S394)-1)+11))</f>
        <v>95.9</v>
      </c>
      <c r="T394" s="5">
        <f>IF(ROWS(P$12:P394)&gt;COUNTA(البيانات!$A$4:$A$484),"",AVERAGE($H394:$S394))</f>
        <v>63.541666666666657</v>
      </c>
      <c r="U394" s="5" t="str">
        <f t="array" ref="U394">IF(ROWS($U$12:U394)&gt;$Y$11,"",INDEX($G$12:$G$492,SMALL(IF($G$12:$G$492&lt;&gt;"",IF(($T$12:$T$492&gt;=55)*($T$12:$T$492&lt;=60)+($T$12:$T$492&gt;=95)*($T$12:$T$492&lt;=100)=1,ROW($G$12:$G$492)-ROW($G$12)+1)),ROWS($U$12:U394))))</f>
        <v/>
      </c>
      <c r="V394" s="17" t="str">
        <f>IF(ROWS($V$12:V394)&gt;$Y$11,"",INDEX($T$12:$T$600,MATCH($U394,$G$12:$G$600,0)))</f>
        <v/>
      </c>
      <c r="W394" s="5"/>
    </row>
    <row r="395" spans="3:23" x14ac:dyDescent="0.35">
      <c r="C395" s="6" t="str">
        <f>IF(ROWS(B$12:B395)&gt;COUNTA(البيانات!A$4:A$484),"",INDEX(البيانات!$A$4:$CP$484,ROWS($A$1:A384),COLUMNS($B$12:B395)))</f>
        <v>مدرسة الامام محمد عبدة</v>
      </c>
      <c r="D395" s="6" t="str">
        <f>IF(ROWS(C$12:C395)&gt;COUNTA(البيانات!B$4:B$484),"",INDEX(البيانات!$A$4:$CP$484,ROWS($A$1:B384),COLUMNS($B$12:C395)))</f>
        <v>علمي</v>
      </c>
      <c r="E395" s="6" t="str">
        <f>IF(ROWS(D$12:D395)&gt;COUNTA(البيانات!C$4:C$484),"",INDEX(البيانات!$A$4:$CP$484,ROWS($A$1:C384),COLUMNS($B$12:D395)))</f>
        <v>12 [علمي]/1</v>
      </c>
      <c r="F395" s="6" t="str">
        <f>IF(ROWS(E$12:E395)&gt;COUNTA(البيانات!D$4:D$484),"",INDEX(البيانات!$A$4:$CP$484,ROWS($A$1:D384),COLUMNS($B$12:E395)))</f>
        <v>20812799</v>
      </c>
      <c r="G395" s="6" t="str">
        <f>IF(ROWS(F$12:F395)&gt;COUNTA(البيانات!E$4:E$484),"",INDEX(البيانات!$A$4:$CP$484,ROWS($A$1:E384),COLUMNS($B$12:F395)))</f>
        <v>محمد يوسف 384</v>
      </c>
      <c r="H395" s="6">
        <f>IF(ROWS(F$12:F395)&gt;COUNTA(البيانات!$A$4:$A$484),"",INDEX(البيانات!$A$4:$CP$484,ROWS($A$1:A384),7*(COLUMNS($H$12:H395)-1)+11))</f>
        <v>96.6</v>
      </c>
      <c r="I395" s="6">
        <f>IF(ROWS(G$12:G395)&gt;COUNTA(البيانات!$A$4:$A$484),"",INDEX(البيانات!$A$4:$CP$484,ROWS($A$1:B384),7*(COLUMNS($H$12:I395)-1)+11))</f>
        <v>96.4</v>
      </c>
      <c r="J395" s="6">
        <f>IF(ROWS(H$12:H395)&gt;COUNTA(البيانات!$A$4:$A$484),"",INDEX(البيانات!$A$4:$CP$484,ROWS($A$1:C384),7*(COLUMNS($H$12:J395)-1)+11))</f>
        <v>87.6</v>
      </c>
      <c r="K395" s="6">
        <f>IF(ROWS(I$12:I395)&gt;COUNTA(البيانات!$A$4:$A$484),"",INDEX(البيانات!$A$4:$CP$484,ROWS($A$1:D384),7*(COLUMNS($H$12:K395)-1)+11))</f>
        <v>0</v>
      </c>
      <c r="L395" s="6">
        <f>IF(ROWS(J$12:J395)&gt;COUNTA(البيانات!$A$4:$A$484),"",INDEX(البيانات!$A$4:$CP$484,ROWS($A$1:E384),7*(COLUMNS($H$12:L395)-1)+11))</f>
        <v>0</v>
      </c>
      <c r="M395" s="6">
        <f>IF(ROWS(K$12:K395)&gt;COUNTA(البيانات!$A$4:$A$484),"",INDEX(البيانات!$A$4:$CP$484,ROWS($A$1:F384),7*(COLUMNS($H$12:M395)-1)+11))</f>
        <v>0</v>
      </c>
      <c r="N395" s="6">
        <f>IF(ROWS(L$12:L395)&gt;COUNTA(البيانات!$A$4:$A$484),"",INDEX(البيانات!$A$4:$CP$484,ROWS($A$1:G384),7*(COLUMNS($H$12:N395)-1)+11))</f>
        <v>99.5</v>
      </c>
      <c r="O395" s="6">
        <f>IF(ROWS(M$12:M395)&gt;COUNTA(البيانات!$A$4:$A$484),"",INDEX(البيانات!$A$4:$CP$484,ROWS($A$1:H384),7*(COLUMNS($H$12:O395)-1)+11))</f>
        <v>0</v>
      </c>
      <c r="P395" s="6">
        <f>IF(ROWS(N$12:N395)&gt;COUNTA(البيانات!$A$4:$A$484),"",INDEX(البيانات!$A$4:$CP$484,ROWS($A$1:I384),7*(COLUMNS($H$12:P395)-1)+11))</f>
        <v>95.3</v>
      </c>
      <c r="Q395" s="6">
        <f>IF(ROWS(O$12:O395)&gt;COUNTA(البيانات!$A$4:$A$484),"",INDEX(البيانات!$A$4:$CP$484,ROWS($A$1:J384),7*(COLUMNS($H$12:Q395)-1)+11))</f>
        <v>98.5</v>
      </c>
      <c r="R395" s="6">
        <f>IF(ROWS(P$12:P395)&gt;COUNTA(البيانات!$A$4:$A$484),"",INDEX(البيانات!$A$4:$CP$484,ROWS($A$1:K384),7*(COLUMNS($H$12:R395)-1)+11))</f>
        <v>98.9</v>
      </c>
      <c r="S395" s="6">
        <f>IF(ROWS(Q$12:Q395)&gt;COUNTA(البيانات!$A$4:$A$484),"",INDEX(البيانات!$A$4:$CP$484,ROWS($A$1:L384),7*(COLUMNS($H$12:S395)-1)+11))</f>
        <v>98.6</v>
      </c>
      <c r="T395" s="5">
        <f>IF(ROWS(P$12:P395)&gt;COUNTA(البيانات!$A$4:$A$484),"",AVERAGE($H395:$S395))</f>
        <v>64.283333333333346</v>
      </c>
      <c r="U395" s="5" t="str">
        <f t="array" ref="U395">IF(ROWS($U$12:U395)&gt;$Y$11,"",INDEX($G$12:$G$492,SMALL(IF($G$12:$G$492&lt;&gt;"",IF(($T$12:$T$492&gt;=55)*($T$12:$T$492&lt;=60)+($T$12:$T$492&gt;=95)*($T$12:$T$492&lt;=100)=1,ROW($G$12:$G$492)-ROW($G$12)+1)),ROWS($U$12:U395))))</f>
        <v/>
      </c>
      <c r="V395" s="17" t="str">
        <f>IF(ROWS($V$12:V395)&gt;$Y$11,"",INDEX($T$12:$T$600,MATCH($U395,$G$12:$G$600,0)))</f>
        <v/>
      </c>
      <c r="W395" s="5"/>
    </row>
    <row r="396" spans="3:23" x14ac:dyDescent="0.35">
      <c r="C396" s="6" t="str">
        <f>IF(ROWS(B$12:B396)&gt;COUNTA(البيانات!A$4:A$484),"",INDEX(البيانات!$A$4:$CP$484,ROWS($A$1:A385),COLUMNS($B$12:B396)))</f>
        <v>مدرسة الامام محمد عبدة</v>
      </c>
      <c r="D396" s="6" t="str">
        <f>IF(ROWS(C$12:C396)&gt;COUNTA(البيانات!B$4:B$484),"",INDEX(البيانات!$A$4:$CP$484,ROWS($A$1:B385),COLUMNS($B$12:C396)))</f>
        <v>علمي</v>
      </c>
      <c r="E396" s="6" t="str">
        <f>IF(ROWS(D$12:D396)&gt;COUNTA(البيانات!C$4:C$484),"",INDEX(البيانات!$A$4:$CP$484,ROWS($A$1:C385),COLUMNS($B$12:D396)))</f>
        <v>12 [علمي]/1</v>
      </c>
      <c r="F396" s="6" t="str">
        <f>IF(ROWS(E$12:E396)&gt;COUNTA(البيانات!D$4:D$484),"",INDEX(البيانات!$A$4:$CP$484,ROWS($A$1:D385),COLUMNS($B$12:E396)))</f>
        <v>20120718</v>
      </c>
      <c r="G396" s="6" t="str">
        <f>IF(ROWS(F$12:F396)&gt;COUNTA(البيانات!E$4:E$484),"",INDEX(البيانات!$A$4:$CP$484,ROWS($A$1:E385),COLUMNS($B$12:F396)))</f>
        <v>محمد يوسف 385</v>
      </c>
      <c r="H396" s="6">
        <f>IF(ROWS(F$12:F396)&gt;COUNTA(البيانات!$A$4:$A$484),"",INDEX(البيانات!$A$4:$CP$484,ROWS($A$1:A385),7*(COLUMNS($H$12:H396)-1)+11))</f>
        <v>94.8</v>
      </c>
      <c r="I396" s="6">
        <f>IF(ROWS(G$12:G396)&gt;COUNTA(البيانات!$A$4:$A$484),"",INDEX(البيانات!$A$4:$CP$484,ROWS($A$1:B385),7*(COLUMNS($H$12:I396)-1)+11))</f>
        <v>95.2</v>
      </c>
      <c r="J396" s="6">
        <f>IF(ROWS(H$12:H396)&gt;COUNTA(البيانات!$A$4:$A$484),"",INDEX(البيانات!$A$4:$CP$484,ROWS($A$1:C385),7*(COLUMNS($H$12:J396)-1)+11))</f>
        <v>92.8</v>
      </c>
      <c r="K396" s="6">
        <f>IF(ROWS(I$12:I396)&gt;COUNTA(البيانات!$A$4:$A$484),"",INDEX(البيانات!$A$4:$CP$484,ROWS($A$1:D385),7*(COLUMNS($H$12:K396)-1)+11))</f>
        <v>0</v>
      </c>
      <c r="L396" s="6">
        <f>IF(ROWS(J$12:J396)&gt;COUNTA(البيانات!$A$4:$A$484),"",INDEX(البيانات!$A$4:$CP$484,ROWS($A$1:E385),7*(COLUMNS($H$12:L396)-1)+11))</f>
        <v>0</v>
      </c>
      <c r="M396" s="6">
        <f>IF(ROWS(K$12:K396)&gt;COUNTA(البيانات!$A$4:$A$484),"",INDEX(البيانات!$A$4:$CP$484,ROWS($A$1:F385),7*(COLUMNS($H$12:M396)-1)+11))</f>
        <v>0</v>
      </c>
      <c r="N396" s="6">
        <f>IF(ROWS(L$12:L396)&gt;COUNTA(البيانات!$A$4:$A$484),"",INDEX(البيانات!$A$4:$CP$484,ROWS($A$1:G385),7*(COLUMNS($H$12:N396)-1)+11))</f>
        <v>86.6</v>
      </c>
      <c r="O396" s="6">
        <f>IF(ROWS(M$12:M396)&gt;COUNTA(البيانات!$A$4:$A$484),"",INDEX(البيانات!$A$4:$CP$484,ROWS($A$1:H385),7*(COLUMNS($H$12:O396)-1)+11))</f>
        <v>0</v>
      </c>
      <c r="P396" s="6">
        <f>IF(ROWS(N$12:N396)&gt;COUNTA(البيانات!$A$4:$A$484),"",INDEX(البيانات!$A$4:$CP$484,ROWS($A$1:I385),7*(COLUMNS($H$12:P396)-1)+11))</f>
        <v>75.7</v>
      </c>
      <c r="Q396" s="6">
        <f>IF(ROWS(O$12:O396)&gt;COUNTA(البيانات!$A$4:$A$484),"",INDEX(البيانات!$A$4:$CP$484,ROWS($A$1:J385),7*(COLUMNS($H$12:Q396)-1)+11))</f>
        <v>80</v>
      </c>
      <c r="R396" s="6">
        <f>IF(ROWS(P$12:P396)&gt;COUNTA(البيانات!$A$4:$A$484),"",INDEX(البيانات!$A$4:$CP$484,ROWS($A$1:K385),7*(COLUMNS($H$12:R396)-1)+11))</f>
        <v>84.9</v>
      </c>
      <c r="S396" s="6">
        <f>IF(ROWS(Q$12:Q396)&gt;COUNTA(البيانات!$A$4:$A$484),"",INDEX(البيانات!$A$4:$CP$484,ROWS($A$1:L385),7*(COLUMNS($H$12:S396)-1)+11))</f>
        <v>80.3</v>
      </c>
      <c r="T396" s="5">
        <f>IF(ROWS(P$12:P396)&gt;COUNTA(البيانات!$A$4:$A$484),"",AVERAGE($H396:$S396))</f>
        <v>57.524999999999984</v>
      </c>
      <c r="U396" s="5" t="str">
        <f t="array" ref="U396">IF(ROWS($U$12:U396)&gt;$Y$11,"",INDEX($G$12:$G$492,SMALL(IF($G$12:$G$492&lt;&gt;"",IF(($T$12:$T$492&gt;=55)*($T$12:$T$492&lt;=60)+($T$12:$T$492&gt;=95)*($T$12:$T$492&lt;=100)=1,ROW($G$12:$G$492)-ROW($G$12)+1)),ROWS($U$12:U396))))</f>
        <v/>
      </c>
      <c r="V396" s="17" t="str">
        <f>IF(ROWS($V$12:V396)&gt;$Y$11,"",INDEX($T$12:$T$600,MATCH($U396,$G$12:$G$600,0)))</f>
        <v/>
      </c>
      <c r="W396" s="5"/>
    </row>
    <row r="397" spans="3:23" x14ac:dyDescent="0.35">
      <c r="C397" s="6" t="str">
        <f>IF(ROWS(B$12:B397)&gt;COUNTA(البيانات!A$4:A$484),"",INDEX(البيانات!$A$4:$CP$484,ROWS($A$1:A386),COLUMNS($B$12:B397)))</f>
        <v>مدرسة الامام محمد عبدة</v>
      </c>
      <c r="D397" s="6" t="str">
        <f>IF(ROWS(C$12:C397)&gt;COUNTA(البيانات!B$4:B$484),"",INDEX(البيانات!$A$4:$CP$484,ROWS($A$1:B386),COLUMNS($B$12:C397)))</f>
        <v>علمي</v>
      </c>
      <c r="E397" s="6" t="str">
        <f>IF(ROWS(D$12:D397)&gt;COUNTA(البيانات!C$4:C$484),"",INDEX(البيانات!$A$4:$CP$484,ROWS($A$1:C386),COLUMNS($B$12:D397)))</f>
        <v>12 [علمي]/1</v>
      </c>
      <c r="F397" s="6" t="str">
        <f>IF(ROWS(E$12:E397)&gt;COUNTA(البيانات!D$4:D$484),"",INDEX(البيانات!$A$4:$CP$484,ROWS($A$1:D386),COLUMNS($B$12:E397)))</f>
        <v>20111339</v>
      </c>
      <c r="G397" s="6" t="str">
        <f>IF(ROWS(F$12:F397)&gt;COUNTA(البيانات!E$4:E$484),"",INDEX(البيانات!$A$4:$CP$484,ROWS($A$1:E386),COLUMNS($B$12:F397)))</f>
        <v>محمد يوسف 386</v>
      </c>
      <c r="H397" s="6">
        <f>IF(ROWS(F$12:F397)&gt;COUNTA(البيانات!$A$4:$A$484),"",INDEX(البيانات!$A$4:$CP$484,ROWS($A$1:A386),7*(COLUMNS($H$12:H397)-1)+11))</f>
        <v>90</v>
      </c>
      <c r="I397" s="6">
        <f>IF(ROWS(G$12:G397)&gt;COUNTA(البيانات!$A$4:$A$484),"",INDEX(البيانات!$A$4:$CP$484,ROWS($A$1:B386),7*(COLUMNS($H$12:I397)-1)+11))</f>
        <v>95.7</v>
      </c>
      <c r="J397" s="6">
        <f>IF(ROWS(H$12:H397)&gt;COUNTA(البيانات!$A$4:$A$484),"",INDEX(البيانات!$A$4:$CP$484,ROWS($A$1:C386),7*(COLUMNS($H$12:J397)-1)+11))</f>
        <v>85.5</v>
      </c>
      <c r="K397" s="6">
        <f>IF(ROWS(I$12:I397)&gt;COUNTA(البيانات!$A$4:$A$484),"",INDEX(البيانات!$A$4:$CP$484,ROWS($A$1:D386),7*(COLUMNS($H$12:K397)-1)+11))</f>
        <v>0</v>
      </c>
      <c r="L397" s="6">
        <f>IF(ROWS(J$12:J397)&gt;COUNTA(البيانات!$A$4:$A$484),"",INDEX(البيانات!$A$4:$CP$484,ROWS($A$1:E386),7*(COLUMNS($H$12:L397)-1)+11))</f>
        <v>0</v>
      </c>
      <c r="M397" s="6">
        <f>IF(ROWS(K$12:K397)&gt;COUNTA(البيانات!$A$4:$A$484),"",INDEX(البيانات!$A$4:$CP$484,ROWS($A$1:F386),7*(COLUMNS($H$12:M397)-1)+11))</f>
        <v>0</v>
      </c>
      <c r="N397" s="6">
        <f>IF(ROWS(L$12:L397)&gt;COUNTA(البيانات!$A$4:$A$484),"",INDEX(البيانات!$A$4:$CP$484,ROWS($A$1:G386),7*(COLUMNS($H$12:N397)-1)+11))</f>
        <v>82.3</v>
      </c>
      <c r="O397" s="6">
        <f>IF(ROWS(M$12:M397)&gt;COUNTA(البيانات!$A$4:$A$484),"",INDEX(البيانات!$A$4:$CP$484,ROWS($A$1:H386),7*(COLUMNS($H$12:O397)-1)+11))</f>
        <v>0</v>
      </c>
      <c r="P397" s="6">
        <f>IF(ROWS(N$12:N397)&gt;COUNTA(البيانات!$A$4:$A$484),"",INDEX(البيانات!$A$4:$CP$484,ROWS($A$1:I386),7*(COLUMNS($H$12:P397)-1)+11))</f>
        <v>76.2</v>
      </c>
      <c r="Q397" s="6">
        <f>IF(ROWS(O$12:O397)&gt;COUNTA(البيانات!$A$4:$A$484),"",INDEX(البيانات!$A$4:$CP$484,ROWS($A$1:J386),7*(COLUMNS($H$12:Q397)-1)+11))</f>
        <v>79.099999999999994</v>
      </c>
      <c r="R397" s="6">
        <f>IF(ROWS(P$12:P397)&gt;COUNTA(البيانات!$A$4:$A$484),"",INDEX(البيانات!$A$4:$CP$484,ROWS($A$1:K386),7*(COLUMNS($H$12:R397)-1)+11))</f>
        <v>81.3</v>
      </c>
      <c r="S397" s="6">
        <f>IF(ROWS(Q$12:Q397)&gt;COUNTA(البيانات!$A$4:$A$484),"",INDEX(البيانات!$A$4:$CP$484,ROWS($A$1:L386),7*(COLUMNS($H$12:S397)-1)+11))</f>
        <v>82.7</v>
      </c>
      <c r="T397" s="5">
        <f>IF(ROWS(P$12:P397)&gt;COUNTA(البيانات!$A$4:$A$484),"",AVERAGE($H397:$S397))</f>
        <v>56.066666666666663</v>
      </c>
      <c r="U397" s="5" t="str">
        <f t="array" ref="U397">IF(ROWS($U$12:U397)&gt;$Y$11,"",INDEX($G$12:$G$492,SMALL(IF($G$12:$G$492&lt;&gt;"",IF(($T$12:$T$492&gt;=55)*($T$12:$T$492&lt;=60)+($T$12:$T$492&gt;=95)*($T$12:$T$492&lt;=100)=1,ROW($G$12:$G$492)-ROW($G$12)+1)),ROWS($U$12:U397))))</f>
        <v/>
      </c>
      <c r="V397" s="17" t="str">
        <f>IF(ROWS($V$12:V397)&gt;$Y$11,"",INDEX($T$12:$T$600,MATCH($U397,$G$12:$G$600,0)))</f>
        <v/>
      </c>
      <c r="W397" s="5"/>
    </row>
    <row r="398" spans="3:23" x14ac:dyDescent="0.35">
      <c r="C398" s="6" t="str">
        <f>IF(ROWS(B$12:B398)&gt;COUNTA(البيانات!A$4:A$484),"",INDEX(البيانات!$A$4:$CP$484,ROWS($A$1:A387),COLUMNS($B$12:B398)))</f>
        <v>مدرسة الامام محمد عبدة</v>
      </c>
      <c r="D398" s="6" t="str">
        <f>IF(ROWS(C$12:C398)&gt;COUNTA(البيانات!B$4:B$484),"",INDEX(البيانات!$A$4:$CP$484,ROWS($A$1:B387),COLUMNS($B$12:C398)))</f>
        <v>علمي</v>
      </c>
      <c r="E398" s="6" t="str">
        <f>IF(ROWS(D$12:D398)&gt;COUNTA(البيانات!C$4:C$484),"",INDEX(البيانات!$A$4:$CP$484,ROWS($A$1:C387),COLUMNS($B$12:D398)))</f>
        <v>12 [علمي]/1</v>
      </c>
      <c r="F398" s="6" t="str">
        <f>IF(ROWS(E$12:E398)&gt;COUNTA(البيانات!D$4:D$484),"",INDEX(البيانات!$A$4:$CP$484,ROWS($A$1:D387),COLUMNS($B$12:E398)))</f>
        <v>21103935</v>
      </c>
      <c r="G398" s="6" t="str">
        <f>IF(ROWS(F$12:F398)&gt;COUNTA(البيانات!E$4:E$484),"",INDEX(البيانات!$A$4:$CP$484,ROWS($A$1:E387),COLUMNS($B$12:F398)))</f>
        <v>محمد يوسف 387</v>
      </c>
      <c r="H398" s="6">
        <f>IF(ROWS(F$12:F398)&gt;COUNTA(البيانات!$A$4:$A$484),"",INDEX(البيانات!$A$4:$CP$484,ROWS($A$1:A387),7*(COLUMNS($H$12:H398)-1)+11))</f>
        <v>99</v>
      </c>
      <c r="I398" s="6">
        <f>IF(ROWS(G$12:G398)&gt;COUNTA(البيانات!$A$4:$A$484),"",INDEX(البيانات!$A$4:$CP$484,ROWS($A$1:B387),7*(COLUMNS($H$12:I398)-1)+11))</f>
        <v>97.5</v>
      </c>
      <c r="J398" s="6">
        <f>IF(ROWS(H$12:H398)&gt;COUNTA(البيانات!$A$4:$A$484),"",INDEX(البيانات!$A$4:$CP$484,ROWS($A$1:C387),7*(COLUMNS($H$12:J398)-1)+11))</f>
        <v>85.7</v>
      </c>
      <c r="K398" s="6">
        <f>IF(ROWS(I$12:I398)&gt;COUNTA(البيانات!$A$4:$A$484),"",INDEX(البيانات!$A$4:$CP$484,ROWS($A$1:D387),7*(COLUMNS($H$12:K398)-1)+11))</f>
        <v>0</v>
      </c>
      <c r="L398" s="6">
        <f>IF(ROWS(J$12:J398)&gt;COUNTA(البيانات!$A$4:$A$484),"",INDEX(البيانات!$A$4:$CP$484,ROWS($A$1:E387),7*(COLUMNS($H$12:L398)-1)+11))</f>
        <v>0</v>
      </c>
      <c r="M398" s="6">
        <f>IF(ROWS(K$12:K398)&gt;COUNTA(البيانات!$A$4:$A$484),"",INDEX(البيانات!$A$4:$CP$484,ROWS($A$1:F387),7*(COLUMNS($H$12:M398)-1)+11))</f>
        <v>0</v>
      </c>
      <c r="N398" s="6">
        <f>IF(ROWS(L$12:L398)&gt;COUNTA(البيانات!$A$4:$A$484),"",INDEX(البيانات!$A$4:$CP$484,ROWS($A$1:G387),7*(COLUMNS($H$12:N398)-1)+11))</f>
        <v>98.1</v>
      </c>
      <c r="O398" s="6">
        <f>IF(ROWS(M$12:M398)&gt;COUNTA(البيانات!$A$4:$A$484),"",INDEX(البيانات!$A$4:$CP$484,ROWS($A$1:H387),7*(COLUMNS($H$12:O398)-1)+11))</f>
        <v>0</v>
      </c>
      <c r="P398" s="6">
        <f>IF(ROWS(N$12:N398)&gt;COUNTA(البيانات!$A$4:$A$484),"",INDEX(البيانات!$A$4:$CP$484,ROWS($A$1:I387),7*(COLUMNS($H$12:P398)-1)+11))</f>
        <v>89.4</v>
      </c>
      <c r="Q398" s="6">
        <f>IF(ROWS(O$12:O398)&gt;COUNTA(البيانات!$A$4:$A$484),"",INDEX(البيانات!$A$4:$CP$484,ROWS($A$1:J387),7*(COLUMNS($H$12:Q398)-1)+11))</f>
        <v>97.5</v>
      </c>
      <c r="R398" s="6">
        <f>IF(ROWS(P$12:P398)&gt;COUNTA(البيانات!$A$4:$A$484),"",INDEX(البيانات!$A$4:$CP$484,ROWS($A$1:K387),7*(COLUMNS($H$12:R398)-1)+11))</f>
        <v>95.7</v>
      </c>
      <c r="S398" s="6">
        <f>IF(ROWS(Q$12:Q398)&gt;COUNTA(البيانات!$A$4:$A$484),"",INDEX(البيانات!$A$4:$CP$484,ROWS($A$1:L387),7*(COLUMNS($H$12:S398)-1)+11))</f>
        <v>95.6</v>
      </c>
      <c r="T398" s="5">
        <f>IF(ROWS(P$12:P398)&gt;COUNTA(البيانات!$A$4:$A$484),"",AVERAGE($H398:$S398))</f>
        <v>63.208333333333336</v>
      </c>
      <c r="U398" s="5" t="str">
        <f t="array" ref="U398">IF(ROWS($U$12:U398)&gt;$Y$11,"",INDEX($G$12:$G$492,SMALL(IF($G$12:$G$492&lt;&gt;"",IF(($T$12:$T$492&gt;=55)*($T$12:$T$492&lt;=60)+($T$12:$T$492&gt;=95)*($T$12:$T$492&lt;=100)=1,ROW($G$12:$G$492)-ROW($G$12)+1)),ROWS($U$12:U398))))</f>
        <v/>
      </c>
      <c r="V398" s="17" t="str">
        <f>IF(ROWS($V$12:V398)&gt;$Y$11,"",INDEX($T$12:$T$600,MATCH($U398,$G$12:$G$600,0)))</f>
        <v/>
      </c>
      <c r="W398" s="5"/>
    </row>
    <row r="399" spans="3:23" x14ac:dyDescent="0.35">
      <c r="C399" s="6" t="str">
        <f>IF(ROWS(B$12:B399)&gt;COUNTA(البيانات!A$4:A$484),"",INDEX(البيانات!$A$4:$CP$484,ROWS($A$1:A388),COLUMNS($B$12:B399)))</f>
        <v>مدرسة الامام محمد عبدة</v>
      </c>
      <c r="D399" s="6" t="str">
        <f>IF(ROWS(C$12:C399)&gt;COUNTA(البيانات!B$4:B$484),"",INDEX(البيانات!$A$4:$CP$484,ROWS($A$1:B388),COLUMNS($B$12:C399)))</f>
        <v>علمي</v>
      </c>
      <c r="E399" s="6" t="str">
        <f>IF(ROWS(D$12:D399)&gt;COUNTA(البيانات!C$4:C$484),"",INDEX(البيانات!$A$4:$CP$484,ROWS($A$1:C388),COLUMNS($B$12:D399)))</f>
        <v>12 [علمي]/1</v>
      </c>
      <c r="F399" s="6" t="str">
        <f>IF(ROWS(E$12:E399)&gt;COUNTA(البيانات!D$4:D$484),"",INDEX(البيانات!$A$4:$CP$484,ROWS($A$1:D388),COLUMNS($B$12:E399)))</f>
        <v>20111425</v>
      </c>
      <c r="G399" s="6" t="str">
        <f>IF(ROWS(F$12:F399)&gt;COUNTA(البيانات!E$4:E$484),"",INDEX(البيانات!$A$4:$CP$484,ROWS($A$1:E388),COLUMNS($B$12:F399)))</f>
        <v>محمد يوسف 388</v>
      </c>
      <c r="H399" s="6">
        <f>IF(ROWS(F$12:F399)&gt;COUNTA(البيانات!$A$4:$A$484),"",INDEX(البيانات!$A$4:$CP$484,ROWS($A$1:A388),7*(COLUMNS($H$12:H399)-1)+11))</f>
        <v>96.3</v>
      </c>
      <c r="I399" s="6">
        <f>IF(ROWS(G$12:G399)&gt;COUNTA(البيانات!$A$4:$A$484),"",INDEX(البيانات!$A$4:$CP$484,ROWS($A$1:B388),7*(COLUMNS($H$12:I399)-1)+11))</f>
        <v>89.7</v>
      </c>
      <c r="J399" s="6">
        <f>IF(ROWS(H$12:H399)&gt;COUNTA(البيانات!$A$4:$A$484),"",INDEX(البيانات!$A$4:$CP$484,ROWS($A$1:C388),7*(COLUMNS($H$12:J399)-1)+11))</f>
        <v>94.6</v>
      </c>
      <c r="K399" s="6">
        <f>IF(ROWS(I$12:I399)&gt;COUNTA(البيانات!$A$4:$A$484),"",INDEX(البيانات!$A$4:$CP$484,ROWS($A$1:D388),7*(COLUMNS($H$12:K399)-1)+11))</f>
        <v>0</v>
      </c>
      <c r="L399" s="6">
        <f>IF(ROWS(J$12:J399)&gt;COUNTA(البيانات!$A$4:$A$484),"",INDEX(البيانات!$A$4:$CP$484,ROWS($A$1:E388),7*(COLUMNS($H$12:L399)-1)+11))</f>
        <v>0</v>
      </c>
      <c r="M399" s="6">
        <f>IF(ROWS(K$12:K399)&gt;COUNTA(البيانات!$A$4:$A$484),"",INDEX(البيانات!$A$4:$CP$484,ROWS($A$1:F388),7*(COLUMNS($H$12:M399)-1)+11))</f>
        <v>0</v>
      </c>
      <c r="N399" s="6">
        <f>IF(ROWS(L$12:L399)&gt;COUNTA(البيانات!$A$4:$A$484),"",INDEX(البيانات!$A$4:$CP$484,ROWS($A$1:G388),7*(COLUMNS($H$12:N399)-1)+11))</f>
        <v>78.7</v>
      </c>
      <c r="O399" s="6">
        <f>IF(ROWS(M$12:M399)&gt;COUNTA(البيانات!$A$4:$A$484),"",INDEX(البيانات!$A$4:$CP$484,ROWS($A$1:H388),7*(COLUMNS($H$12:O399)-1)+11))</f>
        <v>0</v>
      </c>
      <c r="P399" s="6">
        <f>IF(ROWS(N$12:N399)&gt;COUNTA(البيانات!$A$4:$A$484),"",INDEX(البيانات!$A$4:$CP$484,ROWS($A$1:I388),7*(COLUMNS($H$12:P399)-1)+11))</f>
        <v>79.099999999999994</v>
      </c>
      <c r="Q399" s="6">
        <f>IF(ROWS(O$12:O399)&gt;COUNTA(البيانات!$A$4:$A$484),"",INDEX(البيانات!$A$4:$CP$484,ROWS($A$1:J388),7*(COLUMNS($H$12:Q399)-1)+11))</f>
        <v>82</v>
      </c>
      <c r="R399" s="6">
        <f>IF(ROWS(P$12:P399)&gt;COUNTA(البيانات!$A$4:$A$484),"",INDEX(البيانات!$A$4:$CP$484,ROWS($A$1:K388),7*(COLUMNS($H$12:R399)-1)+11))</f>
        <v>93</v>
      </c>
      <c r="S399" s="6">
        <f>IF(ROWS(Q$12:Q399)&gt;COUNTA(البيانات!$A$4:$A$484),"",INDEX(البيانات!$A$4:$CP$484,ROWS($A$1:L388),7*(COLUMNS($H$12:S399)-1)+11))</f>
        <v>85.3</v>
      </c>
      <c r="T399" s="5">
        <f>IF(ROWS(P$12:P399)&gt;COUNTA(البيانات!$A$4:$A$484),"",AVERAGE($H399:$S399))</f>
        <v>58.224999999999994</v>
      </c>
      <c r="U399" s="5" t="str">
        <f t="array" ref="U399">IF(ROWS($U$12:U399)&gt;$Y$11,"",INDEX($G$12:$G$492,SMALL(IF($G$12:$G$492&lt;&gt;"",IF(($T$12:$T$492&gt;=55)*($T$12:$T$492&lt;=60)+($T$12:$T$492&gt;=95)*($T$12:$T$492&lt;=100)=1,ROW($G$12:$G$492)-ROW($G$12)+1)),ROWS($U$12:U399))))</f>
        <v/>
      </c>
      <c r="V399" s="17" t="str">
        <f>IF(ROWS($V$12:V399)&gt;$Y$11,"",INDEX($T$12:$T$600,MATCH($U399,$G$12:$G$600,0)))</f>
        <v/>
      </c>
      <c r="W399" s="5"/>
    </row>
    <row r="400" spans="3:23" x14ac:dyDescent="0.35">
      <c r="C400" s="6" t="str">
        <f>IF(ROWS(B$12:B400)&gt;COUNTA(البيانات!A$4:A$484),"",INDEX(البيانات!$A$4:$CP$484,ROWS($A$1:A389),COLUMNS($B$12:B400)))</f>
        <v>مدرسة الامام محمد عبدة</v>
      </c>
      <c r="D400" s="6" t="str">
        <f>IF(ROWS(C$12:C400)&gt;COUNTA(البيانات!B$4:B$484),"",INDEX(البيانات!$A$4:$CP$484,ROWS($A$1:B389),COLUMNS($B$12:C400)))</f>
        <v>علمي</v>
      </c>
      <c r="E400" s="6" t="str">
        <f>IF(ROWS(D$12:D400)&gt;COUNTA(البيانات!C$4:C$484),"",INDEX(البيانات!$A$4:$CP$484,ROWS($A$1:C389),COLUMNS($B$12:D400)))</f>
        <v>12 [علمي]/1</v>
      </c>
      <c r="F400" s="6" t="str">
        <f>IF(ROWS(E$12:E400)&gt;COUNTA(البيانات!D$4:D$484),"",INDEX(البيانات!$A$4:$CP$484,ROWS($A$1:D389),COLUMNS($B$12:E400)))</f>
        <v>20722196</v>
      </c>
      <c r="G400" s="6" t="str">
        <f>IF(ROWS(F$12:F400)&gt;COUNTA(البيانات!E$4:E$484),"",INDEX(البيانات!$A$4:$CP$484,ROWS($A$1:E389),COLUMNS($B$12:F400)))</f>
        <v>محمد يوسف 389</v>
      </c>
      <c r="H400" s="6">
        <f>IF(ROWS(F$12:F400)&gt;COUNTA(البيانات!$A$4:$A$484),"",INDEX(البيانات!$A$4:$CP$484,ROWS($A$1:A389),7*(COLUMNS($H$12:H400)-1)+11))</f>
        <v>98.1</v>
      </c>
      <c r="I400" s="6">
        <f>IF(ROWS(G$12:G400)&gt;COUNTA(البيانات!$A$4:$A$484),"",INDEX(البيانات!$A$4:$CP$484,ROWS($A$1:B389),7*(COLUMNS($H$12:I400)-1)+11))</f>
        <v>99.5</v>
      </c>
      <c r="J400" s="6">
        <f>IF(ROWS(H$12:H400)&gt;COUNTA(البيانات!$A$4:$A$484),"",INDEX(البيانات!$A$4:$CP$484,ROWS($A$1:C389),7*(COLUMNS($H$12:J400)-1)+11))</f>
        <v>97</v>
      </c>
      <c r="K400" s="6">
        <f>IF(ROWS(I$12:I400)&gt;COUNTA(البيانات!$A$4:$A$484),"",INDEX(البيانات!$A$4:$CP$484,ROWS($A$1:D389),7*(COLUMNS($H$12:K400)-1)+11))</f>
        <v>0</v>
      </c>
      <c r="L400" s="6">
        <f>IF(ROWS(J$12:J400)&gt;COUNTA(البيانات!$A$4:$A$484),"",INDEX(البيانات!$A$4:$CP$484,ROWS($A$1:E389),7*(COLUMNS($H$12:L400)-1)+11))</f>
        <v>0</v>
      </c>
      <c r="M400" s="6">
        <f>IF(ROWS(K$12:K400)&gt;COUNTA(البيانات!$A$4:$A$484),"",INDEX(البيانات!$A$4:$CP$484,ROWS($A$1:F389),7*(COLUMNS($H$12:M400)-1)+11))</f>
        <v>0</v>
      </c>
      <c r="N400" s="6">
        <f>IF(ROWS(L$12:L400)&gt;COUNTA(البيانات!$A$4:$A$484),"",INDEX(البيانات!$A$4:$CP$484,ROWS($A$1:G389),7*(COLUMNS($H$12:N400)-1)+11))</f>
        <v>96.6</v>
      </c>
      <c r="O400" s="6">
        <f>IF(ROWS(M$12:M400)&gt;COUNTA(البيانات!$A$4:$A$484),"",INDEX(البيانات!$A$4:$CP$484,ROWS($A$1:H389),7*(COLUMNS($H$12:O400)-1)+11))</f>
        <v>0</v>
      </c>
      <c r="P400" s="6">
        <f>IF(ROWS(N$12:N400)&gt;COUNTA(البيانات!$A$4:$A$484),"",INDEX(البيانات!$A$4:$CP$484,ROWS($A$1:I389),7*(COLUMNS($H$12:P400)-1)+11))</f>
        <v>90.2</v>
      </c>
      <c r="Q400" s="6">
        <f>IF(ROWS(O$12:O400)&gt;COUNTA(البيانات!$A$4:$A$484),"",INDEX(البيانات!$A$4:$CP$484,ROWS($A$1:J389),7*(COLUMNS($H$12:Q400)-1)+11))</f>
        <v>92.8</v>
      </c>
      <c r="R400" s="6">
        <f>IF(ROWS(P$12:P400)&gt;COUNTA(البيانات!$A$4:$A$484),"",INDEX(البيانات!$A$4:$CP$484,ROWS($A$1:K389),7*(COLUMNS($H$12:R400)-1)+11))</f>
        <v>97.7</v>
      </c>
      <c r="S400" s="6">
        <f>IF(ROWS(Q$12:Q400)&gt;COUNTA(البيانات!$A$4:$A$484),"",INDEX(البيانات!$A$4:$CP$484,ROWS($A$1:L389),7*(COLUMNS($H$12:S400)-1)+11))</f>
        <v>94</v>
      </c>
      <c r="T400" s="5">
        <f>IF(ROWS(P$12:P400)&gt;COUNTA(البيانات!$A$4:$A$484),"",AVERAGE($H400:$S400))</f>
        <v>63.82500000000001</v>
      </c>
      <c r="U400" s="5" t="str">
        <f t="array" ref="U400">IF(ROWS($U$12:U400)&gt;$Y$11,"",INDEX($G$12:$G$492,SMALL(IF($G$12:$G$492&lt;&gt;"",IF(($T$12:$T$492&gt;=55)*($T$12:$T$492&lt;=60)+($T$12:$T$492&gt;=95)*($T$12:$T$492&lt;=100)=1,ROW($G$12:$G$492)-ROW($G$12)+1)),ROWS($U$12:U400))))</f>
        <v/>
      </c>
      <c r="V400" s="17" t="str">
        <f>IF(ROWS($V$12:V400)&gt;$Y$11,"",INDEX($T$12:$T$600,MATCH($U400,$G$12:$G$600,0)))</f>
        <v/>
      </c>
      <c r="W400" s="5"/>
    </row>
    <row r="401" spans="3:23" x14ac:dyDescent="0.35">
      <c r="C401" s="6" t="str">
        <f>IF(ROWS(B$12:B401)&gt;COUNTA(البيانات!A$4:A$484),"",INDEX(البيانات!$A$4:$CP$484,ROWS($A$1:A390),COLUMNS($B$12:B401)))</f>
        <v>مدرسة الامام محمد عبدة</v>
      </c>
      <c r="D401" s="6" t="str">
        <f>IF(ROWS(C$12:C401)&gt;COUNTA(البيانات!B$4:B$484),"",INDEX(البيانات!$A$4:$CP$484,ROWS($A$1:B390),COLUMNS($B$12:C401)))</f>
        <v>أدبي</v>
      </c>
      <c r="E401" s="6" t="str">
        <f>IF(ROWS(D$12:D401)&gt;COUNTA(البيانات!C$4:C$484),"",INDEX(البيانات!$A$4:$CP$484,ROWS($A$1:C390),COLUMNS($B$12:D401)))</f>
        <v>12 [أدبي]/1</v>
      </c>
      <c r="F401" s="6" t="str">
        <f>IF(ROWS(E$12:E401)&gt;COUNTA(البيانات!D$4:D$484),"",INDEX(البيانات!$A$4:$CP$484,ROWS($A$1:D390),COLUMNS($B$12:E401)))</f>
        <v>2012025161</v>
      </c>
      <c r="G401" s="6" t="str">
        <f>IF(ROWS(F$12:F401)&gt;COUNTA(البيانات!E$4:E$484),"",INDEX(البيانات!$A$4:$CP$484,ROWS($A$1:E390),COLUMNS($B$12:F401)))</f>
        <v>محمد يوسف 390</v>
      </c>
      <c r="H401" s="6">
        <f>IF(ROWS(F$12:F401)&gt;COUNTA(البيانات!$A$4:$A$484),"",INDEX(البيانات!$A$4:$CP$484,ROWS($A$1:A390),7*(COLUMNS($H$12:H401)-1)+11))</f>
        <v>62.9</v>
      </c>
      <c r="I401" s="6">
        <f>IF(ROWS(G$12:G401)&gt;COUNTA(البيانات!$A$4:$A$484),"",INDEX(البيانات!$A$4:$CP$484,ROWS($A$1:B390),7*(COLUMNS($H$12:I401)-1)+11))</f>
        <v>70.5</v>
      </c>
      <c r="J401" s="6">
        <f>IF(ROWS(H$12:H401)&gt;COUNTA(البيانات!$A$4:$A$484),"",INDEX(البيانات!$A$4:$CP$484,ROWS($A$1:C390),7*(COLUMNS($H$12:J401)-1)+11))</f>
        <v>60</v>
      </c>
      <c r="K401" s="6">
        <f>IF(ROWS(I$12:I401)&gt;COUNTA(البيانات!$A$4:$A$484),"",INDEX(البيانات!$A$4:$CP$484,ROWS($A$1:D390),7*(COLUMNS($H$12:K401)-1)+11))</f>
        <v>85</v>
      </c>
      <c r="L401" s="6">
        <f>IF(ROWS(J$12:J401)&gt;COUNTA(البيانات!$A$4:$A$484),"",INDEX(البيانات!$A$4:$CP$484,ROWS($A$1:E390),7*(COLUMNS($H$12:L401)-1)+11))</f>
        <v>67</v>
      </c>
      <c r="M401" s="6">
        <f>IF(ROWS(K$12:K401)&gt;COUNTA(البيانات!$A$4:$A$484),"",INDEX(البيانات!$A$4:$CP$484,ROWS($A$1:F390),7*(COLUMNS($H$12:M401)-1)+11))</f>
        <v>70.8</v>
      </c>
      <c r="N401" s="6">
        <f>IF(ROWS(L$12:L401)&gt;COUNTA(البيانات!$A$4:$A$484),"",INDEX(البيانات!$A$4:$CP$484,ROWS($A$1:G390),7*(COLUMNS($H$12:N401)-1)+11))</f>
        <v>81.5</v>
      </c>
      <c r="O401" s="6">
        <f>IF(ROWS(M$12:M401)&gt;COUNTA(البيانات!$A$4:$A$484),"",INDEX(البيانات!$A$4:$CP$484,ROWS($A$1:H390),7*(COLUMNS($H$12:O401)-1)+11))</f>
        <v>70.900000000000006</v>
      </c>
      <c r="P401" s="6">
        <f>IF(ROWS(N$12:N401)&gt;COUNTA(البيانات!$A$4:$A$484),"",INDEX(البيانات!$A$4:$CP$484,ROWS($A$1:I390),7*(COLUMNS($H$12:P401)-1)+11))</f>
        <v>69.099999999999994</v>
      </c>
      <c r="Q401" s="6">
        <f>IF(ROWS(O$12:O401)&gt;COUNTA(البيانات!$A$4:$A$484),"",INDEX(البيانات!$A$4:$CP$484,ROWS($A$1:J390),7*(COLUMNS($H$12:Q401)-1)+11))</f>
        <v>0</v>
      </c>
      <c r="R401" s="6">
        <f>IF(ROWS(P$12:P401)&gt;COUNTA(البيانات!$A$4:$A$484),"",INDEX(البيانات!$A$4:$CP$484,ROWS($A$1:K390),7*(COLUMNS($H$12:R401)-1)+11))</f>
        <v>85.4</v>
      </c>
      <c r="S401" s="6">
        <f>IF(ROWS(Q$12:Q401)&gt;COUNTA(البيانات!$A$4:$A$484),"",INDEX(البيانات!$A$4:$CP$484,ROWS($A$1:L390),7*(COLUMNS($H$12:S401)-1)+11))</f>
        <v>0</v>
      </c>
      <c r="T401" s="5">
        <f>IF(ROWS(P$12:P401)&gt;COUNTA(البيانات!$A$4:$A$484),"",AVERAGE($H401:$S401))</f>
        <v>60.258333333333333</v>
      </c>
      <c r="U401" s="5" t="str">
        <f t="array" ref="U401">IF(ROWS($U$12:U401)&gt;$Y$11,"",INDEX($G$12:$G$492,SMALL(IF($G$12:$G$492&lt;&gt;"",IF(($T$12:$T$492&gt;=55)*($T$12:$T$492&lt;=60)+($T$12:$T$492&gt;=95)*($T$12:$T$492&lt;=100)=1,ROW($G$12:$G$492)-ROW($G$12)+1)),ROWS($U$12:U401))))</f>
        <v/>
      </c>
      <c r="V401" s="17" t="str">
        <f>IF(ROWS($V$12:V401)&gt;$Y$11,"",INDEX($T$12:$T$600,MATCH($U401,$G$12:$G$600,0)))</f>
        <v/>
      </c>
      <c r="W401" s="5"/>
    </row>
    <row r="402" spans="3:23" x14ac:dyDescent="0.35">
      <c r="C402" s="6" t="str">
        <f>IF(ROWS(B$12:B402)&gt;COUNTA(البيانات!A$4:A$484),"",INDEX(البيانات!$A$4:$CP$484,ROWS($A$1:A391),COLUMNS($B$12:B402)))</f>
        <v>مدرسة الامام محمد عبدة</v>
      </c>
      <c r="D402" s="6" t="str">
        <f>IF(ROWS(C$12:C402)&gt;COUNTA(البيانات!B$4:B$484),"",INDEX(البيانات!$A$4:$CP$484,ROWS($A$1:B391),COLUMNS($B$12:C402)))</f>
        <v>أدبي</v>
      </c>
      <c r="E402" s="6" t="str">
        <f>IF(ROWS(D$12:D402)&gt;COUNTA(البيانات!C$4:C$484),"",INDEX(البيانات!$A$4:$CP$484,ROWS($A$1:C391),COLUMNS($B$12:D402)))</f>
        <v>12 [أدبي]/1</v>
      </c>
      <c r="F402" s="6" t="str">
        <f>IF(ROWS(E$12:E402)&gt;COUNTA(البيانات!D$4:D$484),"",INDEX(البيانات!$A$4:$CP$484,ROWS($A$1:D391),COLUMNS($B$12:E402)))</f>
        <v>19718384</v>
      </c>
      <c r="G402" s="6" t="str">
        <f>IF(ROWS(F$12:F402)&gt;COUNTA(البيانات!E$4:E$484),"",INDEX(البيانات!$A$4:$CP$484,ROWS($A$1:E391),COLUMNS($B$12:F402)))</f>
        <v>محمد يوسف 391</v>
      </c>
      <c r="H402" s="6">
        <f>IF(ROWS(F$12:F402)&gt;COUNTA(البيانات!$A$4:$A$484),"",INDEX(البيانات!$A$4:$CP$484,ROWS($A$1:A391),7*(COLUMNS($H$12:H402)-1)+11))</f>
        <v>74</v>
      </c>
      <c r="I402" s="6">
        <f>IF(ROWS(G$12:G402)&gt;COUNTA(البيانات!$A$4:$A$484),"",INDEX(البيانات!$A$4:$CP$484,ROWS($A$1:B391),7*(COLUMNS($H$12:I402)-1)+11))</f>
        <v>66.8</v>
      </c>
      <c r="J402" s="6">
        <f>IF(ROWS(H$12:H402)&gt;COUNTA(البيانات!$A$4:$A$484),"",INDEX(البيانات!$A$4:$CP$484,ROWS($A$1:C391),7*(COLUMNS($H$12:J402)-1)+11))</f>
        <v>64</v>
      </c>
      <c r="K402" s="6">
        <f>IF(ROWS(I$12:I402)&gt;COUNTA(البيانات!$A$4:$A$484),"",INDEX(البيانات!$A$4:$CP$484,ROWS($A$1:D391),7*(COLUMNS($H$12:K402)-1)+11))</f>
        <v>86.1</v>
      </c>
      <c r="L402" s="6">
        <f>IF(ROWS(J$12:J402)&gt;COUNTA(البيانات!$A$4:$A$484),"",INDEX(البيانات!$A$4:$CP$484,ROWS($A$1:E391),7*(COLUMNS($H$12:L402)-1)+11))</f>
        <v>74.8</v>
      </c>
      <c r="M402" s="6">
        <f>IF(ROWS(K$12:K402)&gt;COUNTA(البيانات!$A$4:$A$484),"",INDEX(البيانات!$A$4:$CP$484,ROWS($A$1:F391),7*(COLUMNS($H$12:M402)-1)+11))</f>
        <v>84.6</v>
      </c>
      <c r="N402" s="6">
        <f>IF(ROWS(L$12:L402)&gt;COUNTA(البيانات!$A$4:$A$484),"",INDEX(البيانات!$A$4:$CP$484,ROWS($A$1:G391),7*(COLUMNS($H$12:N402)-1)+11))</f>
        <v>80.599999999999994</v>
      </c>
      <c r="O402" s="6">
        <f>IF(ROWS(M$12:M402)&gt;COUNTA(البيانات!$A$4:$A$484),"",INDEX(البيانات!$A$4:$CP$484,ROWS($A$1:H391),7*(COLUMNS($H$12:O402)-1)+11))</f>
        <v>84.9</v>
      </c>
      <c r="P402" s="6">
        <f>IF(ROWS(N$12:N402)&gt;COUNTA(البيانات!$A$4:$A$484),"",INDEX(البيانات!$A$4:$CP$484,ROWS($A$1:I391),7*(COLUMNS($H$12:P402)-1)+11))</f>
        <v>76.400000000000006</v>
      </c>
      <c r="Q402" s="6">
        <f>IF(ROWS(O$12:O402)&gt;COUNTA(البيانات!$A$4:$A$484),"",INDEX(البيانات!$A$4:$CP$484,ROWS($A$1:J391),7*(COLUMNS($H$12:Q402)-1)+11))</f>
        <v>0</v>
      </c>
      <c r="R402" s="6">
        <f>IF(ROWS(P$12:P402)&gt;COUNTA(البيانات!$A$4:$A$484),"",INDEX(البيانات!$A$4:$CP$484,ROWS($A$1:K391),7*(COLUMNS($H$12:R402)-1)+11))</f>
        <v>81.599999999999994</v>
      </c>
      <c r="S402" s="6">
        <f>IF(ROWS(Q$12:Q402)&gt;COUNTA(البيانات!$A$4:$A$484),"",INDEX(البيانات!$A$4:$CP$484,ROWS($A$1:L391),7*(COLUMNS($H$12:S402)-1)+11))</f>
        <v>0</v>
      </c>
      <c r="T402" s="5">
        <f>IF(ROWS(P$12:P402)&gt;COUNTA(البيانات!$A$4:$A$484),"",AVERAGE($H402:$S402))</f>
        <v>64.483333333333334</v>
      </c>
      <c r="U402" s="5" t="str">
        <f t="array" ref="U402">IF(ROWS($U$12:U402)&gt;$Y$11,"",INDEX($G$12:$G$492,SMALL(IF($G$12:$G$492&lt;&gt;"",IF(($T$12:$T$492&gt;=55)*($T$12:$T$492&lt;=60)+($T$12:$T$492&gt;=95)*($T$12:$T$492&lt;=100)=1,ROW($G$12:$G$492)-ROW($G$12)+1)),ROWS($U$12:U402))))</f>
        <v/>
      </c>
      <c r="V402" s="17" t="str">
        <f>IF(ROWS($V$12:V402)&gt;$Y$11,"",INDEX($T$12:$T$600,MATCH($U402,$G$12:$G$600,0)))</f>
        <v/>
      </c>
      <c r="W402" s="5"/>
    </row>
    <row r="403" spans="3:23" x14ac:dyDescent="0.35">
      <c r="C403" s="6" t="str">
        <f>IF(ROWS(B$12:B403)&gt;COUNTA(البيانات!A$4:A$484),"",INDEX(البيانات!$A$4:$CP$484,ROWS($A$1:A392),COLUMNS($B$12:B403)))</f>
        <v>مدرسة الامام محمد عبدة</v>
      </c>
      <c r="D403" s="6" t="str">
        <f>IF(ROWS(C$12:C403)&gt;COUNTA(البيانات!B$4:B$484),"",INDEX(البيانات!$A$4:$CP$484,ROWS($A$1:B392),COLUMNS($B$12:C403)))</f>
        <v>أدبي</v>
      </c>
      <c r="E403" s="6" t="str">
        <f>IF(ROWS(D$12:D403)&gt;COUNTA(البيانات!C$4:C$484),"",INDEX(البيانات!$A$4:$CP$484,ROWS($A$1:C392),COLUMNS($B$12:D403)))</f>
        <v>12 [أدبي]/1</v>
      </c>
      <c r="F403" s="6" t="str">
        <f>IF(ROWS(E$12:E403)&gt;COUNTA(البيانات!D$4:D$484),"",INDEX(البيانات!$A$4:$CP$484,ROWS($A$1:D392),COLUMNS($B$12:E403)))</f>
        <v>70105392</v>
      </c>
      <c r="G403" s="6" t="str">
        <f>IF(ROWS(F$12:F403)&gt;COUNTA(البيانات!E$4:E$484),"",INDEX(البيانات!$A$4:$CP$484,ROWS($A$1:E392),COLUMNS($B$12:F403)))</f>
        <v>محمد يوسف 392</v>
      </c>
      <c r="H403" s="6">
        <f>IF(ROWS(F$12:F403)&gt;COUNTA(البيانات!$A$4:$A$484),"",INDEX(البيانات!$A$4:$CP$484,ROWS($A$1:A392),7*(COLUMNS($H$12:H403)-1)+11))</f>
        <v>74.5</v>
      </c>
      <c r="I403" s="6">
        <f>IF(ROWS(G$12:G403)&gt;COUNTA(البيانات!$A$4:$A$484),"",INDEX(البيانات!$A$4:$CP$484,ROWS($A$1:B392),7*(COLUMNS($H$12:I403)-1)+11))</f>
        <v>70.5</v>
      </c>
      <c r="J403" s="6">
        <f>IF(ROWS(H$12:H403)&gt;COUNTA(البيانات!$A$4:$A$484),"",INDEX(البيانات!$A$4:$CP$484,ROWS($A$1:C392),7*(COLUMNS($H$12:J403)-1)+11))</f>
        <v>61.5</v>
      </c>
      <c r="K403" s="6">
        <f>IF(ROWS(I$12:I403)&gt;COUNTA(البيانات!$A$4:$A$484),"",INDEX(البيانات!$A$4:$CP$484,ROWS($A$1:D392),7*(COLUMNS($H$12:K403)-1)+11))</f>
        <v>87.1</v>
      </c>
      <c r="L403" s="6">
        <f>IF(ROWS(J$12:J403)&gt;COUNTA(البيانات!$A$4:$A$484),"",INDEX(البيانات!$A$4:$CP$484,ROWS($A$1:E392),7*(COLUMNS($H$12:L403)-1)+11))</f>
        <v>75.2</v>
      </c>
      <c r="M403" s="6">
        <f>IF(ROWS(K$12:K403)&gt;COUNTA(البيانات!$A$4:$A$484),"",INDEX(البيانات!$A$4:$CP$484,ROWS($A$1:F392),7*(COLUMNS($H$12:M403)-1)+11))</f>
        <v>84.9</v>
      </c>
      <c r="N403" s="6">
        <f>IF(ROWS(L$12:L403)&gt;COUNTA(البيانات!$A$4:$A$484),"",INDEX(البيانات!$A$4:$CP$484,ROWS($A$1:G392),7*(COLUMNS($H$12:N403)-1)+11))</f>
        <v>72.8</v>
      </c>
      <c r="O403" s="6">
        <f>IF(ROWS(M$12:M403)&gt;COUNTA(البيانات!$A$4:$A$484),"",INDEX(البيانات!$A$4:$CP$484,ROWS($A$1:H392),7*(COLUMNS($H$12:O403)-1)+11))</f>
        <v>83.3</v>
      </c>
      <c r="P403" s="6">
        <f>IF(ROWS(N$12:N403)&gt;COUNTA(البيانات!$A$4:$A$484),"",INDEX(البيانات!$A$4:$CP$484,ROWS($A$1:I392),7*(COLUMNS($H$12:P403)-1)+11))</f>
        <v>73.2</v>
      </c>
      <c r="Q403" s="6">
        <f>IF(ROWS(O$12:O403)&gt;COUNTA(البيانات!$A$4:$A$484),"",INDEX(البيانات!$A$4:$CP$484,ROWS($A$1:J392),7*(COLUMNS($H$12:Q403)-1)+11))</f>
        <v>0</v>
      </c>
      <c r="R403" s="6">
        <f>IF(ROWS(P$12:P403)&gt;COUNTA(البيانات!$A$4:$A$484),"",INDEX(البيانات!$A$4:$CP$484,ROWS($A$1:K392),7*(COLUMNS($H$12:R403)-1)+11))</f>
        <v>79.2</v>
      </c>
      <c r="S403" s="6">
        <f>IF(ROWS(Q$12:Q403)&gt;COUNTA(البيانات!$A$4:$A$484),"",INDEX(البيانات!$A$4:$CP$484,ROWS($A$1:L392),7*(COLUMNS($H$12:S403)-1)+11))</f>
        <v>0</v>
      </c>
      <c r="T403" s="5">
        <f>IF(ROWS(P$12:P403)&gt;COUNTA(البيانات!$A$4:$A$484),"",AVERAGE($H403:$S403))</f>
        <v>63.516666666666673</v>
      </c>
      <c r="U403" s="5" t="str">
        <f t="array" ref="U403">IF(ROWS($U$12:U403)&gt;$Y$11,"",INDEX($G$12:$G$492,SMALL(IF($G$12:$G$492&lt;&gt;"",IF(($T$12:$T$492&gt;=55)*($T$12:$T$492&lt;=60)+($T$12:$T$492&gt;=95)*($T$12:$T$492&lt;=100)=1,ROW($G$12:$G$492)-ROW($G$12)+1)),ROWS($U$12:U403))))</f>
        <v/>
      </c>
      <c r="V403" s="17" t="str">
        <f>IF(ROWS($V$12:V403)&gt;$Y$11,"",INDEX($T$12:$T$600,MATCH($U403,$G$12:$G$600,0)))</f>
        <v/>
      </c>
      <c r="W403" s="5"/>
    </row>
    <row r="404" spans="3:23" x14ac:dyDescent="0.35">
      <c r="C404" s="6" t="str">
        <f>IF(ROWS(B$12:B404)&gt;COUNTA(البيانات!A$4:A$484),"",INDEX(البيانات!$A$4:$CP$484,ROWS($A$1:A393),COLUMNS($B$12:B404)))</f>
        <v>مدرسة الامام محمد عبدة</v>
      </c>
      <c r="D404" s="6" t="str">
        <f>IF(ROWS(C$12:C404)&gt;COUNTA(البيانات!B$4:B$484),"",INDEX(البيانات!$A$4:$CP$484,ROWS($A$1:B393),COLUMNS($B$12:C404)))</f>
        <v>أدبي</v>
      </c>
      <c r="E404" s="6" t="str">
        <f>IF(ROWS(D$12:D404)&gt;COUNTA(البيانات!C$4:C$484),"",INDEX(البيانات!$A$4:$CP$484,ROWS($A$1:C393),COLUMNS($B$12:D404)))</f>
        <v>12 [أدبي]/1</v>
      </c>
      <c r="F404" s="6" t="str">
        <f>IF(ROWS(E$12:E404)&gt;COUNTA(البيانات!D$4:D$484),"",INDEX(البيانات!$A$4:$CP$484,ROWS($A$1:D393),COLUMNS($B$12:E404)))</f>
        <v>2014028724</v>
      </c>
      <c r="G404" s="6" t="str">
        <f>IF(ROWS(F$12:F404)&gt;COUNTA(البيانات!E$4:E$484),"",INDEX(البيانات!$A$4:$CP$484,ROWS($A$1:E393),COLUMNS($B$12:F404)))</f>
        <v>محمد يوسف 393</v>
      </c>
      <c r="H404" s="6">
        <f>IF(ROWS(F$12:F404)&gt;COUNTA(البيانات!$A$4:$A$484),"",INDEX(البيانات!$A$4:$CP$484,ROWS($A$1:A393),7*(COLUMNS($H$12:H404)-1)+11))</f>
        <v>84</v>
      </c>
      <c r="I404" s="6">
        <f>IF(ROWS(G$12:G404)&gt;COUNTA(البيانات!$A$4:$A$484),"",INDEX(البيانات!$A$4:$CP$484,ROWS($A$1:B393),7*(COLUMNS($H$12:I404)-1)+11))</f>
        <v>74</v>
      </c>
      <c r="J404" s="6">
        <f>IF(ROWS(H$12:H404)&gt;COUNTA(البيانات!$A$4:$A$484),"",INDEX(البيانات!$A$4:$CP$484,ROWS($A$1:C393),7*(COLUMNS($H$12:J404)-1)+11))</f>
        <v>64.7</v>
      </c>
      <c r="K404" s="6">
        <f>IF(ROWS(I$12:I404)&gt;COUNTA(البيانات!$A$4:$A$484),"",INDEX(البيانات!$A$4:$CP$484,ROWS($A$1:D393),7*(COLUMNS($H$12:K404)-1)+11))</f>
        <v>93.7</v>
      </c>
      <c r="L404" s="6">
        <f>IF(ROWS(J$12:J404)&gt;COUNTA(البيانات!$A$4:$A$484),"",INDEX(البيانات!$A$4:$CP$484,ROWS($A$1:E393),7*(COLUMNS($H$12:L404)-1)+11))</f>
        <v>83.4</v>
      </c>
      <c r="M404" s="6">
        <f>IF(ROWS(K$12:K404)&gt;COUNTA(البيانات!$A$4:$A$484),"",INDEX(البيانات!$A$4:$CP$484,ROWS($A$1:F393),7*(COLUMNS($H$12:M404)-1)+11))</f>
        <v>95.7</v>
      </c>
      <c r="N404" s="6">
        <f>IF(ROWS(L$12:L404)&gt;COUNTA(البيانات!$A$4:$A$484),"",INDEX(البيانات!$A$4:$CP$484,ROWS($A$1:G393),7*(COLUMNS($H$12:N404)-1)+11))</f>
        <v>83.5</v>
      </c>
      <c r="O404" s="6">
        <f>IF(ROWS(M$12:M404)&gt;COUNTA(البيانات!$A$4:$A$484),"",INDEX(البيانات!$A$4:$CP$484,ROWS($A$1:H393),7*(COLUMNS($H$12:O404)-1)+11))</f>
        <v>96.8</v>
      </c>
      <c r="P404" s="6">
        <f>IF(ROWS(N$12:N404)&gt;COUNTA(البيانات!$A$4:$A$484),"",INDEX(البيانات!$A$4:$CP$484,ROWS($A$1:I393),7*(COLUMNS($H$12:P404)-1)+11))</f>
        <v>81.099999999999994</v>
      </c>
      <c r="Q404" s="6">
        <f>IF(ROWS(O$12:O404)&gt;COUNTA(البيانات!$A$4:$A$484),"",INDEX(البيانات!$A$4:$CP$484,ROWS($A$1:J393),7*(COLUMNS($H$12:Q404)-1)+11))</f>
        <v>0</v>
      </c>
      <c r="R404" s="6">
        <f>IF(ROWS(P$12:P404)&gt;COUNTA(البيانات!$A$4:$A$484),"",INDEX(البيانات!$A$4:$CP$484,ROWS($A$1:K393),7*(COLUMNS($H$12:R404)-1)+11))</f>
        <v>87</v>
      </c>
      <c r="S404" s="6">
        <f>IF(ROWS(Q$12:Q404)&gt;COUNTA(البيانات!$A$4:$A$484),"",INDEX(البيانات!$A$4:$CP$484,ROWS($A$1:L393),7*(COLUMNS($H$12:S404)-1)+11))</f>
        <v>0</v>
      </c>
      <c r="T404" s="5">
        <f>IF(ROWS(P$12:P404)&gt;COUNTA(البيانات!$A$4:$A$484),"",AVERAGE($H404:$S404))</f>
        <v>70.325000000000003</v>
      </c>
      <c r="U404" s="5" t="str">
        <f t="array" ref="U404">IF(ROWS($U$12:U404)&gt;$Y$11,"",INDEX($G$12:$G$492,SMALL(IF($G$12:$G$492&lt;&gt;"",IF(($T$12:$T$492&gt;=55)*($T$12:$T$492&lt;=60)+($T$12:$T$492&gt;=95)*($T$12:$T$492&lt;=100)=1,ROW($G$12:$G$492)-ROW($G$12)+1)),ROWS($U$12:U404))))</f>
        <v/>
      </c>
      <c r="V404" s="17" t="str">
        <f>IF(ROWS($V$12:V404)&gt;$Y$11,"",INDEX($T$12:$T$600,MATCH($U404,$G$12:$G$600,0)))</f>
        <v/>
      </c>
      <c r="W404" s="5"/>
    </row>
    <row r="405" spans="3:23" x14ac:dyDescent="0.35">
      <c r="C405" s="6" t="str">
        <f>IF(ROWS(B$12:B405)&gt;COUNTA(البيانات!A$4:A$484),"",INDEX(البيانات!$A$4:$CP$484,ROWS($A$1:A394),COLUMNS($B$12:B405)))</f>
        <v>مدرسة الامام محمد عبدة</v>
      </c>
      <c r="D405" s="6" t="str">
        <f>IF(ROWS(C$12:C405)&gt;COUNTA(البيانات!B$4:B$484),"",INDEX(البيانات!$A$4:$CP$484,ROWS($A$1:B394),COLUMNS($B$12:C405)))</f>
        <v>أدبي</v>
      </c>
      <c r="E405" s="6" t="str">
        <f>IF(ROWS(D$12:D405)&gt;COUNTA(البيانات!C$4:C$484),"",INDEX(البيانات!$A$4:$CP$484,ROWS($A$1:C394),COLUMNS($B$12:D405)))</f>
        <v>12 [أدبي]/1</v>
      </c>
      <c r="F405" s="6" t="str">
        <f>IF(ROWS(E$12:E405)&gt;COUNTA(البيانات!D$4:D$484),"",INDEX(البيانات!$A$4:$CP$484,ROWS($A$1:D394),COLUMNS($B$12:E405)))</f>
        <v>2014028722</v>
      </c>
      <c r="G405" s="6" t="str">
        <f>IF(ROWS(F$12:F405)&gt;COUNTA(البيانات!E$4:E$484),"",INDEX(البيانات!$A$4:$CP$484,ROWS($A$1:E394),COLUMNS($B$12:F405)))</f>
        <v>محمد يوسف 394</v>
      </c>
      <c r="H405" s="6">
        <f>IF(ROWS(F$12:F405)&gt;COUNTA(البيانات!$A$4:$A$484),"",INDEX(البيانات!$A$4:$CP$484,ROWS($A$1:A394),7*(COLUMNS($H$12:H405)-1)+11))</f>
        <v>69.099999999999994</v>
      </c>
      <c r="I405" s="6">
        <f>IF(ROWS(G$12:G405)&gt;COUNTA(البيانات!$A$4:$A$484),"",INDEX(البيانات!$A$4:$CP$484,ROWS($A$1:B394),7*(COLUMNS($H$12:I405)-1)+11))</f>
        <v>78.2</v>
      </c>
      <c r="J405" s="6">
        <f>IF(ROWS(H$12:H405)&gt;COUNTA(البيانات!$A$4:$A$484),"",INDEX(البيانات!$A$4:$CP$484,ROWS($A$1:C394),7*(COLUMNS($H$12:J405)-1)+11))</f>
        <v>64.400000000000006</v>
      </c>
      <c r="K405" s="6">
        <f>IF(ROWS(I$12:I405)&gt;COUNTA(البيانات!$A$4:$A$484),"",INDEX(البيانات!$A$4:$CP$484,ROWS($A$1:D394),7*(COLUMNS($H$12:K405)-1)+11))</f>
        <v>75.5</v>
      </c>
      <c r="L405" s="6">
        <f>IF(ROWS(J$12:J405)&gt;COUNTA(البيانات!$A$4:$A$484),"",INDEX(البيانات!$A$4:$CP$484,ROWS($A$1:E394),7*(COLUMNS($H$12:L405)-1)+11))</f>
        <v>76.5</v>
      </c>
      <c r="M405" s="6">
        <f>IF(ROWS(K$12:K405)&gt;COUNTA(البيانات!$A$4:$A$484),"",INDEX(البيانات!$A$4:$CP$484,ROWS($A$1:F394),7*(COLUMNS($H$12:M405)-1)+11))</f>
        <v>84.4</v>
      </c>
      <c r="N405" s="6">
        <f>IF(ROWS(L$12:L405)&gt;COUNTA(البيانات!$A$4:$A$484),"",INDEX(البيانات!$A$4:$CP$484,ROWS($A$1:G394),7*(COLUMNS($H$12:N405)-1)+11))</f>
        <v>77.3</v>
      </c>
      <c r="O405" s="6">
        <f>IF(ROWS(M$12:M405)&gt;COUNTA(البيانات!$A$4:$A$484),"",INDEX(البيانات!$A$4:$CP$484,ROWS($A$1:H394),7*(COLUMNS($H$12:O405)-1)+11))</f>
        <v>71.8</v>
      </c>
      <c r="P405" s="6">
        <f>IF(ROWS(N$12:N405)&gt;COUNTA(البيانات!$A$4:$A$484),"",INDEX(البيانات!$A$4:$CP$484,ROWS($A$1:I394),7*(COLUMNS($H$12:P405)-1)+11))</f>
        <v>75</v>
      </c>
      <c r="Q405" s="6">
        <f>IF(ROWS(O$12:O405)&gt;COUNTA(البيانات!$A$4:$A$484),"",INDEX(البيانات!$A$4:$CP$484,ROWS($A$1:J394),7*(COLUMNS($H$12:Q405)-1)+11))</f>
        <v>0</v>
      </c>
      <c r="R405" s="6">
        <f>IF(ROWS(P$12:P405)&gt;COUNTA(البيانات!$A$4:$A$484),"",INDEX(البيانات!$A$4:$CP$484,ROWS($A$1:K394),7*(COLUMNS($H$12:R405)-1)+11))</f>
        <v>74.3</v>
      </c>
      <c r="S405" s="6">
        <f>IF(ROWS(Q$12:Q405)&gt;COUNTA(البيانات!$A$4:$A$484),"",INDEX(البيانات!$A$4:$CP$484,ROWS($A$1:L394),7*(COLUMNS($H$12:S405)-1)+11))</f>
        <v>0</v>
      </c>
      <c r="T405" s="5">
        <f>IF(ROWS(P$12:P405)&gt;COUNTA(البيانات!$A$4:$A$484),"",AVERAGE($H405:$S405))</f>
        <v>62.208333333333321</v>
      </c>
      <c r="U405" s="5" t="str">
        <f t="array" ref="U405">IF(ROWS($U$12:U405)&gt;$Y$11,"",INDEX($G$12:$G$492,SMALL(IF($G$12:$G$492&lt;&gt;"",IF(($T$12:$T$492&gt;=55)*($T$12:$T$492&lt;=60)+($T$12:$T$492&gt;=95)*($T$12:$T$492&lt;=100)=1,ROW($G$12:$G$492)-ROW($G$12)+1)),ROWS($U$12:U405))))</f>
        <v/>
      </c>
      <c r="V405" s="17" t="str">
        <f>IF(ROWS($V$12:V405)&gt;$Y$11,"",INDEX($T$12:$T$600,MATCH($U405,$G$12:$G$600,0)))</f>
        <v/>
      </c>
      <c r="W405" s="5"/>
    </row>
    <row r="406" spans="3:23" x14ac:dyDescent="0.35">
      <c r="C406" s="6" t="str">
        <f>IF(ROWS(B$12:B406)&gt;COUNTA(البيانات!A$4:A$484),"",INDEX(البيانات!$A$4:$CP$484,ROWS($A$1:A395),COLUMNS($B$12:B406)))</f>
        <v>مدرسة الامام محمد عبدة</v>
      </c>
      <c r="D406" s="6" t="str">
        <f>IF(ROWS(C$12:C406)&gt;COUNTA(البيانات!B$4:B$484),"",INDEX(البيانات!$A$4:$CP$484,ROWS($A$1:B395),COLUMNS($B$12:C406)))</f>
        <v>أدبي</v>
      </c>
      <c r="E406" s="6" t="str">
        <f>IF(ROWS(D$12:D406)&gt;COUNTA(البيانات!C$4:C$484),"",INDEX(البيانات!$A$4:$CP$484,ROWS($A$1:C395),COLUMNS($B$12:D406)))</f>
        <v>12 [أدبي]/1</v>
      </c>
      <c r="F406" s="6" t="str">
        <f>IF(ROWS(E$12:E406)&gt;COUNTA(البيانات!D$4:D$484),"",INDEX(البيانات!$A$4:$CP$484,ROWS($A$1:D395),COLUMNS($B$12:E406)))</f>
        <v>70126223</v>
      </c>
      <c r="G406" s="6" t="str">
        <f>IF(ROWS(F$12:F406)&gt;COUNTA(البيانات!E$4:E$484),"",INDEX(البيانات!$A$4:$CP$484,ROWS($A$1:E395),COLUMNS($B$12:F406)))</f>
        <v>محمد يوسف 395</v>
      </c>
      <c r="H406" s="6">
        <f>IF(ROWS(F$12:F406)&gt;COUNTA(البيانات!$A$4:$A$484),"",INDEX(البيانات!$A$4:$CP$484,ROWS($A$1:A395),7*(COLUMNS($H$12:H406)-1)+11))</f>
        <v>76.5</v>
      </c>
      <c r="I406" s="6">
        <f>IF(ROWS(G$12:G406)&gt;COUNTA(البيانات!$A$4:$A$484),"",INDEX(البيانات!$A$4:$CP$484,ROWS($A$1:B395),7*(COLUMNS($H$12:I406)-1)+11))</f>
        <v>71</v>
      </c>
      <c r="J406" s="6">
        <f>IF(ROWS(H$12:H406)&gt;COUNTA(البيانات!$A$4:$A$484),"",INDEX(البيانات!$A$4:$CP$484,ROWS($A$1:C395),7*(COLUMNS($H$12:J406)-1)+11))</f>
        <v>61.2</v>
      </c>
      <c r="K406" s="6">
        <f>IF(ROWS(I$12:I406)&gt;COUNTA(البيانات!$A$4:$A$484),"",INDEX(البيانات!$A$4:$CP$484,ROWS($A$1:D395),7*(COLUMNS($H$12:K406)-1)+11))</f>
        <v>90.2</v>
      </c>
      <c r="L406" s="6">
        <f>IF(ROWS(J$12:J406)&gt;COUNTA(البيانات!$A$4:$A$484),"",INDEX(البيانات!$A$4:$CP$484,ROWS($A$1:E395),7*(COLUMNS($H$12:L406)-1)+11))</f>
        <v>75.599999999999994</v>
      </c>
      <c r="M406" s="6">
        <f>IF(ROWS(K$12:K406)&gt;COUNTA(البيانات!$A$4:$A$484),"",INDEX(البيانات!$A$4:$CP$484,ROWS($A$1:F395),7*(COLUMNS($H$12:M406)-1)+11))</f>
        <v>91.5</v>
      </c>
      <c r="N406" s="6">
        <f>IF(ROWS(L$12:L406)&gt;COUNTA(البيانات!$A$4:$A$484),"",INDEX(البيانات!$A$4:$CP$484,ROWS($A$1:G395),7*(COLUMNS($H$12:N406)-1)+11))</f>
        <v>84.1</v>
      </c>
      <c r="O406" s="6">
        <f>IF(ROWS(M$12:M406)&gt;COUNTA(البيانات!$A$4:$A$484),"",INDEX(البيانات!$A$4:$CP$484,ROWS($A$1:H395),7*(COLUMNS($H$12:O406)-1)+11))</f>
        <v>86.2</v>
      </c>
      <c r="P406" s="6">
        <f>IF(ROWS(N$12:N406)&gt;COUNTA(البيانات!$A$4:$A$484),"",INDEX(البيانات!$A$4:$CP$484,ROWS($A$1:I395),7*(COLUMNS($H$12:P406)-1)+11))</f>
        <v>68.5</v>
      </c>
      <c r="Q406" s="6">
        <f>IF(ROWS(O$12:O406)&gt;COUNTA(البيانات!$A$4:$A$484),"",INDEX(البيانات!$A$4:$CP$484,ROWS($A$1:J395),7*(COLUMNS($H$12:Q406)-1)+11))</f>
        <v>0</v>
      </c>
      <c r="R406" s="6">
        <f>IF(ROWS(P$12:P406)&gt;COUNTA(البيانات!$A$4:$A$484),"",INDEX(البيانات!$A$4:$CP$484,ROWS($A$1:K395),7*(COLUMNS($H$12:R406)-1)+11))</f>
        <v>76.400000000000006</v>
      </c>
      <c r="S406" s="6">
        <f>IF(ROWS(Q$12:Q406)&gt;COUNTA(البيانات!$A$4:$A$484),"",INDEX(البيانات!$A$4:$CP$484,ROWS($A$1:L395),7*(COLUMNS($H$12:S406)-1)+11))</f>
        <v>0</v>
      </c>
      <c r="T406" s="5">
        <f>IF(ROWS(P$12:P406)&gt;COUNTA(البيانات!$A$4:$A$484),"",AVERAGE($H406:$S406))</f>
        <v>65.100000000000009</v>
      </c>
      <c r="U406" s="5" t="str">
        <f t="array" ref="U406">IF(ROWS($U$12:U406)&gt;$Y$11,"",INDEX($G$12:$G$492,SMALL(IF($G$12:$G$492&lt;&gt;"",IF(($T$12:$T$492&gt;=55)*($T$12:$T$492&lt;=60)+($T$12:$T$492&gt;=95)*($T$12:$T$492&lt;=100)=1,ROW($G$12:$G$492)-ROW($G$12)+1)),ROWS($U$12:U406))))</f>
        <v/>
      </c>
      <c r="V406" s="17" t="str">
        <f>IF(ROWS($V$12:V406)&gt;$Y$11,"",INDEX($T$12:$T$600,MATCH($U406,$G$12:$G$600,0)))</f>
        <v/>
      </c>
      <c r="W406" s="5"/>
    </row>
    <row r="407" spans="3:23" x14ac:dyDescent="0.35">
      <c r="C407" s="6" t="str">
        <f>IF(ROWS(B$12:B407)&gt;COUNTA(البيانات!A$4:A$484),"",INDEX(البيانات!$A$4:$CP$484,ROWS($A$1:A396),COLUMNS($B$12:B407)))</f>
        <v>مدرسة الامام محمد عبدة</v>
      </c>
      <c r="D407" s="6" t="str">
        <f>IF(ROWS(C$12:C407)&gt;COUNTA(البيانات!B$4:B$484),"",INDEX(البيانات!$A$4:$CP$484,ROWS($A$1:B396),COLUMNS($B$12:C407)))</f>
        <v>أدبي</v>
      </c>
      <c r="E407" s="6" t="str">
        <f>IF(ROWS(D$12:D407)&gt;COUNTA(البيانات!C$4:C$484),"",INDEX(البيانات!$A$4:$CP$484,ROWS($A$1:C396),COLUMNS($B$12:D407)))</f>
        <v>12 [أدبي]/1</v>
      </c>
      <c r="F407" s="6" t="str">
        <f>IF(ROWS(E$12:E407)&gt;COUNTA(البيانات!D$4:D$484),"",INDEX(البيانات!$A$4:$CP$484,ROWS($A$1:D396),COLUMNS($B$12:E407)))</f>
        <v>2012027049</v>
      </c>
      <c r="G407" s="6" t="str">
        <f>IF(ROWS(F$12:F407)&gt;COUNTA(البيانات!E$4:E$484),"",INDEX(البيانات!$A$4:$CP$484,ROWS($A$1:E396),COLUMNS($B$12:F407)))</f>
        <v>محمد يوسف 396</v>
      </c>
      <c r="H407" s="6">
        <f>IF(ROWS(F$12:F407)&gt;COUNTA(البيانات!$A$4:$A$484),"",INDEX(البيانات!$A$4:$CP$484,ROWS($A$1:A396),7*(COLUMNS($H$12:H407)-1)+11))</f>
        <v>70.599999999999994</v>
      </c>
      <c r="I407" s="6">
        <f>IF(ROWS(G$12:G407)&gt;COUNTA(البيانات!$A$4:$A$484),"",INDEX(البيانات!$A$4:$CP$484,ROWS($A$1:B396),7*(COLUMNS($H$12:I407)-1)+11))</f>
        <v>70.3</v>
      </c>
      <c r="J407" s="6">
        <f>IF(ROWS(H$12:H407)&gt;COUNTA(البيانات!$A$4:$A$484),"",INDEX(البيانات!$A$4:$CP$484,ROWS($A$1:C396),7*(COLUMNS($H$12:J407)-1)+11))</f>
        <v>60</v>
      </c>
      <c r="K407" s="6">
        <f>IF(ROWS(I$12:I407)&gt;COUNTA(البيانات!$A$4:$A$484),"",INDEX(البيانات!$A$4:$CP$484,ROWS($A$1:D396),7*(COLUMNS($H$12:K407)-1)+11))</f>
        <v>78.5</v>
      </c>
      <c r="L407" s="6">
        <f>IF(ROWS(J$12:J407)&gt;COUNTA(البيانات!$A$4:$A$484),"",INDEX(البيانات!$A$4:$CP$484,ROWS($A$1:E396),7*(COLUMNS($H$12:L407)-1)+11))</f>
        <v>61.6</v>
      </c>
      <c r="M407" s="6">
        <f>IF(ROWS(K$12:K407)&gt;COUNTA(البيانات!$A$4:$A$484),"",INDEX(البيانات!$A$4:$CP$484,ROWS($A$1:F396),7*(COLUMNS($H$12:M407)-1)+11))</f>
        <v>81.900000000000006</v>
      </c>
      <c r="N407" s="6">
        <f>IF(ROWS(L$12:L407)&gt;COUNTA(البيانات!$A$4:$A$484),"",INDEX(البيانات!$A$4:$CP$484,ROWS($A$1:G396),7*(COLUMNS($H$12:N407)-1)+11))</f>
        <v>66</v>
      </c>
      <c r="O407" s="6">
        <f>IF(ROWS(M$12:M407)&gt;COUNTA(البيانات!$A$4:$A$484),"",INDEX(البيانات!$A$4:$CP$484,ROWS($A$1:H396),7*(COLUMNS($H$12:O407)-1)+11))</f>
        <v>76.599999999999994</v>
      </c>
      <c r="P407" s="6">
        <f>IF(ROWS(N$12:N407)&gt;COUNTA(البيانات!$A$4:$A$484),"",INDEX(البيانات!$A$4:$CP$484,ROWS($A$1:I396),7*(COLUMNS($H$12:P407)-1)+11))</f>
        <v>73.5</v>
      </c>
      <c r="Q407" s="6">
        <f>IF(ROWS(O$12:O407)&gt;COUNTA(البيانات!$A$4:$A$484),"",INDEX(البيانات!$A$4:$CP$484,ROWS($A$1:J396),7*(COLUMNS($H$12:Q407)-1)+11))</f>
        <v>0</v>
      </c>
      <c r="R407" s="6">
        <f>IF(ROWS(P$12:P407)&gt;COUNTA(البيانات!$A$4:$A$484),"",INDEX(البيانات!$A$4:$CP$484,ROWS($A$1:K396),7*(COLUMNS($H$12:R407)-1)+11))</f>
        <v>66.3</v>
      </c>
      <c r="S407" s="6">
        <f>IF(ROWS(Q$12:Q407)&gt;COUNTA(البيانات!$A$4:$A$484),"",INDEX(البيانات!$A$4:$CP$484,ROWS($A$1:L396),7*(COLUMNS($H$12:S407)-1)+11))</f>
        <v>0</v>
      </c>
      <c r="T407" s="5">
        <f>IF(ROWS(P$12:P407)&gt;COUNTA(البيانات!$A$4:$A$484),"",AVERAGE($H407:$S407))</f>
        <v>58.774999999999999</v>
      </c>
      <c r="U407" s="5" t="str">
        <f t="array" ref="U407">IF(ROWS($U$12:U407)&gt;$Y$11,"",INDEX($G$12:$G$492,SMALL(IF($G$12:$G$492&lt;&gt;"",IF(($T$12:$T$492&gt;=55)*($T$12:$T$492&lt;=60)+($T$12:$T$492&gt;=95)*($T$12:$T$492&lt;=100)=1,ROW($G$12:$G$492)-ROW($G$12)+1)),ROWS($U$12:U407))))</f>
        <v/>
      </c>
      <c r="V407" s="17" t="str">
        <f>IF(ROWS($V$12:V407)&gt;$Y$11,"",INDEX($T$12:$T$600,MATCH($U407,$G$12:$G$600,0)))</f>
        <v/>
      </c>
      <c r="W407" s="5"/>
    </row>
    <row r="408" spans="3:23" x14ac:dyDescent="0.35">
      <c r="C408" s="6" t="str">
        <f>IF(ROWS(B$12:B408)&gt;COUNTA(البيانات!A$4:A$484),"",INDEX(البيانات!$A$4:$CP$484,ROWS($A$1:A397),COLUMNS($B$12:B408)))</f>
        <v>مدرسة الامام محمد عبدة</v>
      </c>
      <c r="D408" s="6" t="str">
        <f>IF(ROWS(C$12:C408)&gt;COUNTA(البيانات!B$4:B$484),"",INDEX(البيانات!$A$4:$CP$484,ROWS($A$1:B397),COLUMNS($B$12:C408)))</f>
        <v>أدبي</v>
      </c>
      <c r="E408" s="6" t="str">
        <f>IF(ROWS(D$12:D408)&gt;COUNTA(البيانات!C$4:C$484),"",INDEX(البيانات!$A$4:$CP$484,ROWS($A$1:C397),COLUMNS($B$12:D408)))</f>
        <v>12 [أدبي]/1</v>
      </c>
      <c r="F408" s="6" t="str">
        <f>IF(ROWS(E$12:E408)&gt;COUNTA(البيانات!D$4:D$484),"",INDEX(البيانات!$A$4:$CP$484,ROWS($A$1:D397),COLUMNS($B$12:E408)))</f>
        <v>70126244</v>
      </c>
      <c r="G408" s="6" t="str">
        <f>IF(ROWS(F$12:F408)&gt;COUNTA(البيانات!E$4:E$484),"",INDEX(البيانات!$A$4:$CP$484,ROWS($A$1:E397),COLUMNS($B$12:F408)))</f>
        <v>محمد يوسف 397</v>
      </c>
      <c r="H408" s="6">
        <f>IF(ROWS(F$12:F408)&gt;COUNTA(البيانات!$A$4:$A$484),"",INDEX(البيانات!$A$4:$CP$484,ROWS($A$1:A397),7*(COLUMNS($H$12:H408)-1)+11))</f>
        <v>87.6</v>
      </c>
      <c r="I408" s="6">
        <f>IF(ROWS(G$12:G408)&gt;COUNTA(البيانات!$A$4:$A$484),"",INDEX(البيانات!$A$4:$CP$484,ROWS($A$1:B397),7*(COLUMNS($H$12:I408)-1)+11))</f>
        <v>80.3</v>
      </c>
      <c r="J408" s="6">
        <f>IF(ROWS(H$12:H408)&gt;COUNTA(البيانات!$A$4:$A$484),"",INDEX(البيانات!$A$4:$CP$484,ROWS($A$1:C397),7*(COLUMNS($H$12:J408)-1)+11))</f>
        <v>69.3</v>
      </c>
      <c r="K408" s="6">
        <f>IF(ROWS(I$12:I408)&gt;COUNTA(البيانات!$A$4:$A$484),"",INDEX(البيانات!$A$4:$CP$484,ROWS($A$1:D397),7*(COLUMNS($H$12:K408)-1)+11))</f>
        <v>92.4</v>
      </c>
      <c r="L408" s="6">
        <f>IF(ROWS(J$12:J408)&gt;COUNTA(البيانات!$A$4:$A$484),"",INDEX(البيانات!$A$4:$CP$484,ROWS($A$1:E397),7*(COLUMNS($H$12:L408)-1)+11))</f>
        <v>88.9</v>
      </c>
      <c r="M408" s="6">
        <f>IF(ROWS(K$12:K408)&gt;COUNTA(البيانات!$A$4:$A$484),"",INDEX(البيانات!$A$4:$CP$484,ROWS($A$1:F397),7*(COLUMNS($H$12:M408)-1)+11))</f>
        <v>93.3</v>
      </c>
      <c r="N408" s="6">
        <f>IF(ROWS(L$12:L408)&gt;COUNTA(البيانات!$A$4:$A$484),"",INDEX(البيانات!$A$4:$CP$484,ROWS($A$1:G397),7*(COLUMNS($H$12:N408)-1)+11))</f>
        <v>78.8</v>
      </c>
      <c r="O408" s="6">
        <f>IF(ROWS(M$12:M408)&gt;COUNTA(البيانات!$A$4:$A$484),"",INDEX(البيانات!$A$4:$CP$484,ROWS($A$1:H397),7*(COLUMNS($H$12:O408)-1)+11))</f>
        <v>95.1</v>
      </c>
      <c r="P408" s="6">
        <f>IF(ROWS(N$12:N408)&gt;COUNTA(البيانات!$A$4:$A$484),"",INDEX(البيانات!$A$4:$CP$484,ROWS($A$1:I397),7*(COLUMNS($H$12:P408)-1)+11))</f>
        <v>73.599999999999994</v>
      </c>
      <c r="Q408" s="6">
        <f>IF(ROWS(O$12:O408)&gt;COUNTA(البيانات!$A$4:$A$484),"",INDEX(البيانات!$A$4:$CP$484,ROWS($A$1:J397),7*(COLUMNS($H$12:Q408)-1)+11))</f>
        <v>0</v>
      </c>
      <c r="R408" s="6">
        <f>IF(ROWS(P$12:P408)&gt;COUNTA(البيانات!$A$4:$A$484),"",INDEX(البيانات!$A$4:$CP$484,ROWS($A$1:K397),7*(COLUMNS($H$12:R408)-1)+11))</f>
        <v>86.1</v>
      </c>
      <c r="S408" s="6">
        <f>IF(ROWS(Q$12:Q408)&gt;COUNTA(البيانات!$A$4:$A$484),"",INDEX(البيانات!$A$4:$CP$484,ROWS($A$1:L397),7*(COLUMNS($H$12:S408)-1)+11))</f>
        <v>0</v>
      </c>
      <c r="T408" s="5">
        <f>IF(ROWS(P$12:P408)&gt;COUNTA(البيانات!$A$4:$A$484),"",AVERAGE($H408:$S408))</f>
        <v>70.45</v>
      </c>
      <c r="U408" s="5" t="str">
        <f t="array" ref="U408">IF(ROWS($U$12:U408)&gt;$Y$11,"",INDEX($G$12:$G$492,SMALL(IF($G$12:$G$492&lt;&gt;"",IF(($T$12:$T$492&gt;=55)*($T$12:$T$492&lt;=60)+($T$12:$T$492&gt;=95)*($T$12:$T$492&lt;=100)=1,ROW($G$12:$G$492)-ROW($G$12)+1)),ROWS($U$12:U408))))</f>
        <v/>
      </c>
      <c r="V408" s="17" t="str">
        <f>IF(ROWS($V$12:V408)&gt;$Y$11,"",INDEX($T$12:$T$600,MATCH($U408,$G$12:$G$600,0)))</f>
        <v/>
      </c>
      <c r="W408" s="5"/>
    </row>
    <row r="409" spans="3:23" x14ac:dyDescent="0.35">
      <c r="C409" s="6" t="str">
        <f>IF(ROWS(B$12:B409)&gt;COUNTA(البيانات!A$4:A$484),"",INDEX(البيانات!$A$4:$CP$484,ROWS($A$1:A398),COLUMNS($B$12:B409)))</f>
        <v>مدرسة الامام محمد عبدة</v>
      </c>
      <c r="D409" s="6" t="str">
        <f>IF(ROWS(C$12:C409)&gt;COUNTA(البيانات!B$4:B$484),"",INDEX(البيانات!$A$4:$CP$484,ROWS($A$1:B398),COLUMNS($B$12:C409)))</f>
        <v>أدبي</v>
      </c>
      <c r="E409" s="6" t="str">
        <f>IF(ROWS(D$12:D409)&gt;COUNTA(البيانات!C$4:C$484),"",INDEX(البيانات!$A$4:$CP$484,ROWS($A$1:C398),COLUMNS($B$12:D409)))</f>
        <v>12 [أدبي]/1</v>
      </c>
      <c r="F409" s="6" t="str">
        <f>IF(ROWS(E$12:E409)&gt;COUNTA(البيانات!D$4:D$484),"",INDEX(البيانات!$A$4:$CP$484,ROWS($A$1:D398),COLUMNS($B$12:E409)))</f>
        <v>20014992</v>
      </c>
      <c r="G409" s="6" t="str">
        <f>IF(ROWS(F$12:F409)&gt;COUNTA(البيانات!E$4:E$484),"",INDEX(البيانات!$A$4:$CP$484,ROWS($A$1:E398),COLUMNS($B$12:F409)))</f>
        <v>محمد يوسف 398</v>
      </c>
      <c r="H409" s="6">
        <f>IF(ROWS(F$12:F409)&gt;COUNTA(البيانات!$A$4:$A$484),"",INDEX(البيانات!$A$4:$CP$484,ROWS($A$1:A398),7*(COLUMNS($H$12:H409)-1)+11))</f>
        <v>60.1</v>
      </c>
      <c r="I409" s="6">
        <f>IF(ROWS(G$12:G409)&gt;COUNTA(البيانات!$A$4:$A$484),"",INDEX(البيانات!$A$4:$CP$484,ROWS($A$1:B398),7*(COLUMNS($H$12:I409)-1)+11))</f>
        <v>68</v>
      </c>
      <c r="J409" s="6">
        <f>IF(ROWS(H$12:H409)&gt;COUNTA(البيانات!$A$4:$A$484),"",INDEX(البيانات!$A$4:$CP$484,ROWS($A$1:C398),7*(COLUMNS($H$12:J409)-1)+11))</f>
        <v>60</v>
      </c>
      <c r="K409" s="6">
        <f>IF(ROWS(I$12:I409)&gt;COUNTA(البيانات!$A$4:$A$484),"",INDEX(البيانات!$A$4:$CP$484,ROWS($A$1:D398),7*(COLUMNS($H$12:K409)-1)+11))</f>
        <v>70.099999999999994</v>
      </c>
      <c r="L409" s="6">
        <f>IF(ROWS(J$12:J409)&gt;COUNTA(البيانات!$A$4:$A$484),"",INDEX(البيانات!$A$4:$CP$484,ROWS($A$1:E398),7*(COLUMNS($H$12:L409)-1)+11))</f>
        <v>63.3</v>
      </c>
      <c r="M409" s="6">
        <f>IF(ROWS(K$12:K409)&gt;COUNTA(البيانات!$A$4:$A$484),"",INDEX(البيانات!$A$4:$CP$484,ROWS($A$1:F398),7*(COLUMNS($H$12:M409)-1)+11))</f>
        <v>76.2</v>
      </c>
      <c r="N409" s="6">
        <f>IF(ROWS(L$12:L409)&gt;COUNTA(البيانات!$A$4:$A$484),"",INDEX(البيانات!$A$4:$CP$484,ROWS($A$1:G398),7*(COLUMNS($H$12:N409)-1)+11))</f>
        <v>64</v>
      </c>
      <c r="O409" s="6">
        <f>IF(ROWS(M$12:M409)&gt;COUNTA(البيانات!$A$4:$A$484),"",INDEX(البيانات!$A$4:$CP$484,ROWS($A$1:H398),7*(COLUMNS($H$12:O409)-1)+11))</f>
        <v>61.2</v>
      </c>
      <c r="P409" s="6">
        <f>IF(ROWS(N$12:N409)&gt;COUNTA(البيانات!$A$4:$A$484),"",INDEX(البيانات!$A$4:$CP$484,ROWS($A$1:I398),7*(COLUMNS($H$12:P409)-1)+11))</f>
        <v>67.599999999999994</v>
      </c>
      <c r="Q409" s="6">
        <f>IF(ROWS(O$12:O409)&gt;COUNTA(البيانات!$A$4:$A$484),"",INDEX(البيانات!$A$4:$CP$484,ROWS($A$1:J398),7*(COLUMNS($H$12:Q409)-1)+11))</f>
        <v>0</v>
      </c>
      <c r="R409" s="6">
        <f>IF(ROWS(P$12:P409)&gt;COUNTA(البيانات!$A$4:$A$484),"",INDEX(البيانات!$A$4:$CP$484,ROWS($A$1:K398),7*(COLUMNS($H$12:R409)-1)+11))</f>
        <v>69.2</v>
      </c>
      <c r="S409" s="6">
        <f>IF(ROWS(Q$12:Q409)&gt;COUNTA(البيانات!$A$4:$A$484),"",INDEX(البيانات!$A$4:$CP$484,ROWS($A$1:L398),7*(COLUMNS($H$12:S409)-1)+11))</f>
        <v>0</v>
      </c>
      <c r="T409" s="5">
        <f>IF(ROWS(P$12:P409)&gt;COUNTA(البيانات!$A$4:$A$484),"",AVERAGE($H409:$S409))</f>
        <v>54.975000000000001</v>
      </c>
      <c r="U409" s="5" t="str">
        <f t="array" ref="U409">IF(ROWS($U$12:U409)&gt;$Y$11,"",INDEX($G$12:$G$492,SMALL(IF($G$12:$G$492&lt;&gt;"",IF(($T$12:$T$492&gt;=55)*($T$12:$T$492&lt;=60)+($T$12:$T$492&gt;=95)*($T$12:$T$492&lt;=100)=1,ROW($G$12:$G$492)-ROW($G$12)+1)),ROWS($U$12:U409))))</f>
        <v/>
      </c>
      <c r="V409" s="17" t="str">
        <f>IF(ROWS($V$12:V409)&gt;$Y$11,"",INDEX($T$12:$T$600,MATCH($U409,$G$12:$G$600,0)))</f>
        <v/>
      </c>
      <c r="W409" s="5"/>
    </row>
    <row r="410" spans="3:23" x14ac:dyDescent="0.35">
      <c r="C410" s="6" t="str">
        <f>IF(ROWS(B$12:B410)&gt;COUNTA(البيانات!A$4:A$484),"",INDEX(البيانات!$A$4:$CP$484,ROWS($A$1:A399),COLUMNS($B$12:B410)))</f>
        <v>مدرسة الامام محمد عبدة</v>
      </c>
      <c r="D410" s="6" t="str">
        <f>IF(ROWS(C$12:C410)&gt;COUNTA(البيانات!B$4:B$484),"",INDEX(البيانات!$A$4:$CP$484,ROWS($A$1:B399),COLUMNS($B$12:C410)))</f>
        <v>أدبي</v>
      </c>
      <c r="E410" s="6" t="str">
        <f>IF(ROWS(D$12:D410)&gt;COUNTA(البيانات!C$4:C$484),"",INDEX(البيانات!$A$4:$CP$484,ROWS($A$1:C399),COLUMNS($B$12:D410)))</f>
        <v>12 [أدبي]/1</v>
      </c>
      <c r="F410" s="6" t="str">
        <f>IF(ROWS(E$12:E410)&gt;COUNTA(البيانات!D$4:D$484),"",INDEX(البيانات!$A$4:$CP$484,ROWS($A$1:D399),COLUMNS($B$12:E410)))</f>
        <v>70111870</v>
      </c>
      <c r="G410" s="6" t="str">
        <f>IF(ROWS(F$12:F410)&gt;COUNTA(البيانات!E$4:E$484),"",INDEX(البيانات!$A$4:$CP$484,ROWS($A$1:E399),COLUMNS($B$12:F410)))</f>
        <v>محمد يوسف 399</v>
      </c>
      <c r="H410" s="6">
        <f>IF(ROWS(F$12:F410)&gt;COUNTA(البيانات!$A$4:$A$484),"",INDEX(البيانات!$A$4:$CP$484,ROWS($A$1:A399),7*(COLUMNS($H$12:H410)-1)+11))</f>
        <v>63</v>
      </c>
      <c r="I410" s="6">
        <f>IF(ROWS(G$12:G410)&gt;COUNTA(البيانات!$A$4:$A$484),"",INDEX(البيانات!$A$4:$CP$484,ROWS($A$1:B399),7*(COLUMNS($H$12:I410)-1)+11))</f>
        <v>60</v>
      </c>
      <c r="J410" s="6">
        <f>IF(ROWS(H$12:H410)&gt;COUNTA(البيانات!$A$4:$A$484),"",INDEX(البيانات!$A$4:$CP$484,ROWS($A$1:C399),7*(COLUMNS($H$12:J410)-1)+11))</f>
        <v>60</v>
      </c>
      <c r="K410" s="6">
        <f>IF(ROWS(I$12:I410)&gt;COUNTA(البيانات!$A$4:$A$484),"",INDEX(البيانات!$A$4:$CP$484,ROWS($A$1:D399),7*(COLUMNS($H$12:K410)-1)+11))</f>
        <v>65.5</v>
      </c>
      <c r="L410" s="6">
        <f>IF(ROWS(J$12:J410)&gt;COUNTA(البيانات!$A$4:$A$484),"",INDEX(البيانات!$A$4:$CP$484,ROWS($A$1:E399),7*(COLUMNS($H$12:L410)-1)+11))</f>
        <v>61.3</v>
      </c>
      <c r="M410" s="6">
        <f>IF(ROWS(K$12:K410)&gt;COUNTA(البيانات!$A$4:$A$484),"",INDEX(البيانات!$A$4:$CP$484,ROWS($A$1:F399),7*(COLUMNS($H$12:M410)-1)+11))</f>
        <v>64.5</v>
      </c>
      <c r="N410" s="6">
        <f>IF(ROWS(L$12:L410)&gt;COUNTA(البيانات!$A$4:$A$484),"",INDEX(البيانات!$A$4:$CP$484,ROWS($A$1:G399),7*(COLUMNS($H$12:N410)-1)+11))</f>
        <v>66.400000000000006</v>
      </c>
      <c r="O410" s="6">
        <f>IF(ROWS(M$12:M410)&gt;COUNTA(البيانات!$A$4:$A$484),"",INDEX(البيانات!$A$4:$CP$484,ROWS($A$1:H399),7*(COLUMNS($H$12:O410)-1)+11))</f>
        <v>70.400000000000006</v>
      </c>
      <c r="P410" s="6">
        <f>IF(ROWS(N$12:N410)&gt;COUNTA(البيانات!$A$4:$A$484),"",INDEX(البيانات!$A$4:$CP$484,ROWS($A$1:I399),7*(COLUMNS($H$12:P410)-1)+11))</f>
        <v>61.6</v>
      </c>
      <c r="Q410" s="6">
        <f>IF(ROWS(O$12:O410)&gt;COUNTA(البيانات!$A$4:$A$484),"",INDEX(البيانات!$A$4:$CP$484,ROWS($A$1:J399),7*(COLUMNS($H$12:Q410)-1)+11))</f>
        <v>0</v>
      </c>
      <c r="R410" s="6">
        <f>IF(ROWS(P$12:P410)&gt;COUNTA(البيانات!$A$4:$A$484),"",INDEX(البيانات!$A$4:$CP$484,ROWS($A$1:K399),7*(COLUMNS($H$12:R410)-1)+11))</f>
        <v>64</v>
      </c>
      <c r="S410" s="6">
        <f>IF(ROWS(Q$12:Q410)&gt;COUNTA(البيانات!$A$4:$A$484),"",INDEX(البيانات!$A$4:$CP$484,ROWS($A$1:L399),7*(COLUMNS($H$12:S410)-1)+11))</f>
        <v>0</v>
      </c>
      <c r="T410" s="5">
        <f>IF(ROWS(P$12:P410)&gt;COUNTA(البيانات!$A$4:$A$484),"",AVERAGE($H410:$S410))</f>
        <v>53.058333333333337</v>
      </c>
      <c r="U410" s="5" t="str">
        <f t="array" ref="U410">IF(ROWS($U$12:U410)&gt;$Y$11,"",INDEX($G$12:$G$492,SMALL(IF($G$12:$G$492&lt;&gt;"",IF(($T$12:$T$492&gt;=55)*($T$12:$T$492&lt;=60)+($T$12:$T$492&gt;=95)*($T$12:$T$492&lt;=100)=1,ROW($G$12:$G$492)-ROW($G$12)+1)),ROWS($U$12:U410))))</f>
        <v/>
      </c>
      <c r="V410" s="17" t="str">
        <f>IF(ROWS($V$12:V410)&gt;$Y$11,"",INDEX($T$12:$T$600,MATCH($U410,$G$12:$G$600,0)))</f>
        <v/>
      </c>
      <c r="W410" s="5"/>
    </row>
    <row r="411" spans="3:23" x14ac:dyDescent="0.35">
      <c r="C411" s="6" t="str">
        <f>IF(ROWS(B$12:B411)&gt;COUNTA(البيانات!A$4:A$484),"",INDEX(البيانات!$A$4:$CP$484,ROWS($A$1:A400),COLUMNS($B$12:B411)))</f>
        <v>مدرسة الامام محمد عبدة</v>
      </c>
      <c r="D411" s="6" t="str">
        <f>IF(ROWS(C$12:C411)&gt;COUNTA(البيانات!B$4:B$484),"",INDEX(البيانات!$A$4:$CP$484,ROWS($A$1:B400),COLUMNS($B$12:C411)))</f>
        <v>أدبي</v>
      </c>
      <c r="E411" s="6" t="str">
        <f>IF(ROWS(D$12:D411)&gt;COUNTA(البيانات!C$4:C$484),"",INDEX(البيانات!$A$4:$CP$484,ROWS($A$1:C400),COLUMNS($B$12:D411)))</f>
        <v>12 [أدبي]/1</v>
      </c>
      <c r="F411" s="6" t="str">
        <f>IF(ROWS(E$12:E411)&gt;COUNTA(البيانات!D$4:D$484),"",INDEX(البيانات!$A$4:$CP$484,ROWS($A$1:D400),COLUMNS($B$12:E411)))</f>
        <v>2012013985</v>
      </c>
      <c r="G411" s="6" t="str">
        <f>IF(ROWS(F$12:F411)&gt;COUNTA(البيانات!E$4:E$484),"",INDEX(البيانات!$A$4:$CP$484,ROWS($A$1:E400),COLUMNS($B$12:F411)))</f>
        <v>محمد يوسف 400</v>
      </c>
      <c r="H411" s="6">
        <f>IF(ROWS(F$12:F411)&gt;COUNTA(البيانات!$A$4:$A$484),"",INDEX(البيانات!$A$4:$CP$484,ROWS($A$1:A400),7*(COLUMNS($H$12:H411)-1)+11))</f>
        <v>74</v>
      </c>
      <c r="I411" s="6">
        <f>IF(ROWS(G$12:G411)&gt;COUNTA(البيانات!$A$4:$A$484),"",INDEX(البيانات!$A$4:$CP$484,ROWS($A$1:B400),7*(COLUMNS($H$12:I411)-1)+11))</f>
        <v>74.2</v>
      </c>
      <c r="J411" s="6">
        <f>IF(ROWS(H$12:H411)&gt;COUNTA(البيانات!$A$4:$A$484),"",INDEX(البيانات!$A$4:$CP$484,ROWS($A$1:C400),7*(COLUMNS($H$12:J411)-1)+11))</f>
        <v>72</v>
      </c>
      <c r="K411" s="6">
        <f>IF(ROWS(I$12:I411)&gt;COUNTA(البيانات!$A$4:$A$484),"",INDEX(البيانات!$A$4:$CP$484,ROWS($A$1:D400),7*(COLUMNS($H$12:K411)-1)+11))</f>
        <v>86.6</v>
      </c>
      <c r="L411" s="6">
        <f>IF(ROWS(J$12:J411)&gt;COUNTA(البيانات!$A$4:$A$484),"",INDEX(البيانات!$A$4:$CP$484,ROWS($A$1:E400),7*(COLUMNS($H$12:L411)-1)+11))</f>
        <v>80.7</v>
      </c>
      <c r="M411" s="6">
        <f>IF(ROWS(K$12:K411)&gt;COUNTA(البيانات!$A$4:$A$484),"",INDEX(البيانات!$A$4:$CP$484,ROWS($A$1:F400),7*(COLUMNS($H$12:M411)-1)+11))</f>
        <v>84</v>
      </c>
      <c r="N411" s="6">
        <f>IF(ROWS(L$12:L411)&gt;COUNTA(البيانات!$A$4:$A$484),"",INDEX(البيانات!$A$4:$CP$484,ROWS($A$1:G400),7*(COLUMNS($H$12:N411)-1)+11))</f>
        <v>66.2</v>
      </c>
      <c r="O411" s="6">
        <f>IF(ROWS(M$12:M411)&gt;COUNTA(البيانات!$A$4:$A$484),"",INDEX(البيانات!$A$4:$CP$484,ROWS($A$1:H400),7*(COLUMNS($H$12:O411)-1)+11))</f>
        <v>82.5</v>
      </c>
      <c r="P411" s="6">
        <f>IF(ROWS(N$12:N411)&gt;COUNTA(البيانات!$A$4:$A$484),"",INDEX(البيانات!$A$4:$CP$484,ROWS($A$1:I400),7*(COLUMNS($H$12:P411)-1)+11))</f>
        <v>80</v>
      </c>
      <c r="Q411" s="6">
        <f>IF(ROWS(O$12:O411)&gt;COUNTA(البيانات!$A$4:$A$484),"",INDEX(البيانات!$A$4:$CP$484,ROWS($A$1:J400),7*(COLUMNS($H$12:Q411)-1)+11))</f>
        <v>0</v>
      </c>
      <c r="R411" s="6">
        <f>IF(ROWS(P$12:P411)&gt;COUNTA(البيانات!$A$4:$A$484),"",INDEX(البيانات!$A$4:$CP$484,ROWS($A$1:K400),7*(COLUMNS($H$12:R411)-1)+11))</f>
        <v>78.7</v>
      </c>
      <c r="S411" s="6">
        <f>IF(ROWS(Q$12:Q411)&gt;COUNTA(البيانات!$A$4:$A$484),"",INDEX(البيانات!$A$4:$CP$484,ROWS($A$1:L400),7*(COLUMNS($H$12:S411)-1)+11))</f>
        <v>0</v>
      </c>
      <c r="T411" s="5">
        <f>IF(ROWS(P$12:P411)&gt;COUNTA(البيانات!$A$4:$A$484),"",AVERAGE($H411:$S411))</f>
        <v>64.908333333333331</v>
      </c>
      <c r="U411" s="5" t="str">
        <f t="array" ref="U411">IF(ROWS($U$12:U411)&gt;$Y$11,"",INDEX($G$12:$G$492,SMALL(IF($G$12:$G$492&lt;&gt;"",IF(($T$12:$T$492&gt;=55)*($T$12:$T$492&lt;=60)+($T$12:$T$492&gt;=95)*($T$12:$T$492&lt;=100)=1,ROW($G$12:$G$492)-ROW($G$12)+1)),ROWS($U$12:U411))))</f>
        <v/>
      </c>
      <c r="V411" s="17" t="str">
        <f>IF(ROWS($V$12:V411)&gt;$Y$11,"",INDEX($T$12:$T$600,MATCH($U411,$G$12:$G$600,0)))</f>
        <v/>
      </c>
      <c r="W411" s="5"/>
    </row>
    <row r="412" spans="3:23" x14ac:dyDescent="0.35">
      <c r="C412" s="6" t="str">
        <f>IF(ROWS(B$12:B412)&gt;COUNTA(البيانات!A$4:A$484),"",INDEX(البيانات!$A$4:$CP$484,ROWS($A$1:A401),COLUMNS($B$12:B412)))</f>
        <v>مدرسة الامام محمد عبدة</v>
      </c>
      <c r="D412" s="6" t="str">
        <f>IF(ROWS(C$12:C412)&gt;COUNTA(البيانات!B$4:B$484),"",INDEX(البيانات!$A$4:$CP$484,ROWS($A$1:B401),COLUMNS($B$12:C412)))</f>
        <v>أدبي</v>
      </c>
      <c r="E412" s="6" t="str">
        <f>IF(ROWS(D$12:D412)&gt;COUNTA(البيانات!C$4:C$484),"",INDEX(البيانات!$A$4:$CP$484,ROWS($A$1:C401),COLUMNS($B$12:D412)))</f>
        <v>12 [أدبي]/1</v>
      </c>
      <c r="F412" s="6" t="str">
        <f>IF(ROWS(E$12:E412)&gt;COUNTA(البيانات!D$4:D$484),"",INDEX(البيانات!$A$4:$CP$484,ROWS($A$1:D401),COLUMNS($B$12:E412)))</f>
        <v>2014028064</v>
      </c>
      <c r="G412" s="6" t="str">
        <f>IF(ROWS(F$12:F412)&gt;COUNTA(البيانات!E$4:E$484),"",INDEX(البيانات!$A$4:$CP$484,ROWS($A$1:E401),COLUMNS($B$12:F412)))</f>
        <v>محمد يوسف 401</v>
      </c>
      <c r="H412" s="6">
        <f>IF(ROWS(F$12:F412)&gt;COUNTA(البيانات!$A$4:$A$484),"",INDEX(البيانات!$A$4:$CP$484,ROWS($A$1:A401),7*(COLUMNS($H$12:H412)-1)+11))</f>
        <v>79.3</v>
      </c>
      <c r="I412" s="6">
        <f>IF(ROWS(G$12:G412)&gt;COUNTA(البيانات!$A$4:$A$484),"",INDEX(البيانات!$A$4:$CP$484,ROWS($A$1:B401),7*(COLUMNS($H$12:I412)-1)+11))</f>
        <v>77.099999999999994</v>
      </c>
      <c r="J412" s="6">
        <f>IF(ROWS(H$12:H412)&gt;COUNTA(البيانات!$A$4:$A$484),"",INDEX(البيانات!$A$4:$CP$484,ROWS($A$1:C401),7*(COLUMNS($H$12:J412)-1)+11))</f>
        <v>74.5</v>
      </c>
      <c r="K412" s="6">
        <f>IF(ROWS(I$12:I412)&gt;COUNTA(البيانات!$A$4:$A$484),"",INDEX(البيانات!$A$4:$CP$484,ROWS($A$1:D401),7*(COLUMNS($H$12:K412)-1)+11))</f>
        <v>98.3</v>
      </c>
      <c r="L412" s="6">
        <f>IF(ROWS(J$12:J412)&gt;COUNTA(البيانات!$A$4:$A$484),"",INDEX(البيانات!$A$4:$CP$484,ROWS($A$1:E401),7*(COLUMNS($H$12:L412)-1)+11))</f>
        <v>90.9</v>
      </c>
      <c r="M412" s="6">
        <f>IF(ROWS(K$12:K412)&gt;COUNTA(البيانات!$A$4:$A$484),"",INDEX(البيانات!$A$4:$CP$484,ROWS($A$1:F401),7*(COLUMNS($H$12:M412)-1)+11))</f>
        <v>90.7</v>
      </c>
      <c r="N412" s="6">
        <f>IF(ROWS(L$12:L412)&gt;COUNTA(البيانات!$A$4:$A$484),"",INDEX(البيانات!$A$4:$CP$484,ROWS($A$1:G401),7*(COLUMNS($H$12:N412)-1)+11))</f>
        <v>89.9</v>
      </c>
      <c r="O412" s="6">
        <f>IF(ROWS(M$12:M412)&gt;COUNTA(البيانات!$A$4:$A$484),"",INDEX(البيانات!$A$4:$CP$484,ROWS($A$1:H401),7*(COLUMNS($H$12:O412)-1)+11))</f>
        <v>85.8</v>
      </c>
      <c r="P412" s="6">
        <f>IF(ROWS(N$12:N412)&gt;COUNTA(البيانات!$A$4:$A$484),"",INDEX(البيانات!$A$4:$CP$484,ROWS($A$1:I401),7*(COLUMNS($H$12:P412)-1)+11))</f>
        <v>91.8</v>
      </c>
      <c r="Q412" s="6">
        <f>IF(ROWS(O$12:O412)&gt;COUNTA(البيانات!$A$4:$A$484),"",INDEX(البيانات!$A$4:$CP$484,ROWS($A$1:J401),7*(COLUMNS($H$12:Q412)-1)+11))</f>
        <v>0</v>
      </c>
      <c r="R412" s="6">
        <f>IF(ROWS(P$12:P412)&gt;COUNTA(البيانات!$A$4:$A$484),"",INDEX(البيانات!$A$4:$CP$484,ROWS($A$1:K401),7*(COLUMNS($H$12:R412)-1)+11))</f>
        <v>92.3</v>
      </c>
      <c r="S412" s="6">
        <f>IF(ROWS(Q$12:Q412)&gt;COUNTA(البيانات!$A$4:$A$484),"",INDEX(البيانات!$A$4:$CP$484,ROWS($A$1:L401),7*(COLUMNS($H$12:S412)-1)+11))</f>
        <v>0</v>
      </c>
      <c r="T412" s="5">
        <f>IF(ROWS(P$12:P412)&gt;COUNTA(البيانات!$A$4:$A$484),"",AVERAGE($H412:$S412))</f>
        <v>72.55</v>
      </c>
      <c r="U412" s="5" t="str">
        <f t="array" ref="U412">IF(ROWS($U$12:U412)&gt;$Y$11,"",INDEX($G$12:$G$492,SMALL(IF($G$12:$G$492&lt;&gt;"",IF(($T$12:$T$492&gt;=55)*($T$12:$T$492&lt;=60)+($T$12:$T$492&gt;=95)*($T$12:$T$492&lt;=100)=1,ROW($G$12:$G$492)-ROW($G$12)+1)),ROWS($U$12:U412))))</f>
        <v/>
      </c>
      <c r="V412" s="17" t="str">
        <f>IF(ROWS($V$12:V412)&gt;$Y$11,"",INDEX($T$12:$T$600,MATCH($U412,$G$12:$G$600,0)))</f>
        <v/>
      </c>
      <c r="W412" s="5"/>
    </row>
    <row r="413" spans="3:23" x14ac:dyDescent="0.35">
      <c r="C413" s="6" t="str">
        <f>IF(ROWS(B$12:B413)&gt;COUNTA(البيانات!A$4:A$484),"",INDEX(البيانات!$A$4:$CP$484,ROWS($A$1:A402),COLUMNS($B$12:B413)))</f>
        <v>مدرسة الامام محمد عبدة</v>
      </c>
      <c r="D413" s="6" t="str">
        <f>IF(ROWS(C$12:C413)&gt;COUNTA(البيانات!B$4:B$484),"",INDEX(البيانات!$A$4:$CP$484,ROWS($A$1:B402),COLUMNS($B$12:C413)))</f>
        <v>أدبي</v>
      </c>
      <c r="E413" s="6" t="str">
        <f>IF(ROWS(D$12:D413)&gt;COUNTA(البيانات!C$4:C$484),"",INDEX(البيانات!$A$4:$CP$484,ROWS($A$1:C402),COLUMNS($B$12:D413)))</f>
        <v>12 [أدبي]/1</v>
      </c>
      <c r="F413" s="6" t="str">
        <f>IF(ROWS(E$12:E413)&gt;COUNTA(البيانات!D$4:D$484),"",INDEX(البيانات!$A$4:$CP$484,ROWS($A$1:D402),COLUMNS($B$12:E413)))</f>
        <v>70112011</v>
      </c>
      <c r="G413" s="6" t="str">
        <f>IF(ROWS(F$12:F413)&gt;COUNTA(البيانات!E$4:E$484),"",INDEX(البيانات!$A$4:$CP$484,ROWS($A$1:E402),COLUMNS($B$12:F413)))</f>
        <v>محمد يوسف 402</v>
      </c>
      <c r="H413" s="6">
        <f>IF(ROWS(F$12:F413)&gt;COUNTA(البيانات!$A$4:$A$484),"",INDEX(البيانات!$A$4:$CP$484,ROWS($A$1:A402),7*(COLUMNS($H$12:H413)-1)+11))</f>
        <v>64.8</v>
      </c>
      <c r="I413" s="6">
        <f>IF(ROWS(G$12:G413)&gt;COUNTA(البيانات!$A$4:$A$484),"",INDEX(البيانات!$A$4:$CP$484,ROWS($A$1:B402),7*(COLUMNS($H$12:I413)-1)+11))</f>
        <v>61.8</v>
      </c>
      <c r="J413" s="6">
        <f>IF(ROWS(H$12:H413)&gt;COUNTA(البيانات!$A$4:$A$484),"",INDEX(البيانات!$A$4:$CP$484,ROWS($A$1:C402),7*(COLUMNS($H$12:J413)-1)+11))</f>
        <v>60.9</v>
      </c>
      <c r="K413" s="6">
        <f>IF(ROWS(I$12:I413)&gt;COUNTA(البيانات!$A$4:$A$484),"",INDEX(البيانات!$A$4:$CP$484,ROWS($A$1:D402),7*(COLUMNS($H$12:K413)-1)+11))</f>
        <v>80.3</v>
      </c>
      <c r="L413" s="6">
        <f>IF(ROWS(J$12:J413)&gt;COUNTA(البيانات!$A$4:$A$484),"",INDEX(البيانات!$A$4:$CP$484,ROWS($A$1:E402),7*(COLUMNS($H$12:L413)-1)+11))</f>
        <v>63.5</v>
      </c>
      <c r="M413" s="6">
        <f>IF(ROWS(K$12:K413)&gt;COUNTA(البيانات!$A$4:$A$484),"",INDEX(البيانات!$A$4:$CP$484,ROWS($A$1:F402),7*(COLUMNS($H$12:M413)-1)+11))</f>
        <v>75.8</v>
      </c>
      <c r="N413" s="6">
        <f>IF(ROWS(L$12:L413)&gt;COUNTA(البيانات!$A$4:$A$484),"",INDEX(البيانات!$A$4:$CP$484,ROWS($A$1:G402),7*(COLUMNS($H$12:N413)-1)+11))</f>
        <v>68.2</v>
      </c>
      <c r="O413" s="6">
        <f>IF(ROWS(M$12:M413)&gt;COUNTA(البيانات!$A$4:$A$484),"",INDEX(البيانات!$A$4:$CP$484,ROWS($A$1:H402),7*(COLUMNS($H$12:O413)-1)+11))</f>
        <v>68</v>
      </c>
      <c r="P413" s="6">
        <f>IF(ROWS(N$12:N413)&gt;COUNTA(البيانات!$A$4:$A$484),"",INDEX(البيانات!$A$4:$CP$484,ROWS($A$1:I402),7*(COLUMNS($H$12:P413)-1)+11))</f>
        <v>65.8</v>
      </c>
      <c r="Q413" s="6">
        <f>IF(ROWS(O$12:O413)&gt;COUNTA(البيانات!$A$4:$A$484),"",INDEX(البيانات!$A$4:$CP$484,ROWS($A$1:J402),7*(COLUMNS($H$12:Q413)-1)+11))</f>
        <v>0</v>
      </c>
      <c r="R413" s="6">
        <f>IF(ROWS(P$12:P413)&gt;COUNTA(البيانات!$A$4:$A$484),"",INDEX(البيانات!$A$4:$CP$484,ROWS($A$1:K402),7*(COLUMNS($H$12:R413)-1)+11))</f>
        <v>72.7</v>
      </c>
      <c r="S413" s="6">
        <f>IF(ROWS(Q$12:Q413)&gt;COUNTA(البيانات!$A$4:$A$484),"",INDEX(البيانات!$A$4:$CP$484,ROWS($A$1:L402),7*(COLUMNS($H$12:S413)-1)+11))</f>
        <v>0</v>
      </c>
      <c r="T413" s="5">
        <f>IF(ROWS(P$12:P413)&gt;COUNTA(البيانات!$A$4:$A$484),"",AVERAGE($H413:$S413))</f>
        <v>56.816666666666663</v>
      </c>
      <c r="U413" s="5" t="str">
        <f t="array" ref="U413">IF(ROWS($U$12:U413)&gt;$Y$11,"",INDEX($G$12:$G$492,SMALL(IF($G$12:$G$492&lt;&gt;"",IF(($T$12:$T$492&gt;=55)*($T$12:$T$492&lt;=60)+($T$12:$T$492&gt;=95)*($T$12:$T$492&lt;=100)=1,ROW($G$12:$G$492)-ROW($G$12)+1)),ROWS($U$12:U413))))</f>
        <v/>
      </c>
      <c r="V413" s="17" t="str">
        <f>IF(ROWS($V$12:V413)&gt;$Y$11,"",INDEX($T$12:$T$600,MATCH($U413,$G$12:$G$600,0)))</f>
        <v/>
      </c>
      <c r="W413" s="5"/>
    </row>
    <row r="414" spans="3:23" x14ac:dyDescent="0.35">
      <c r="C414" s="6" t="str">
        <f>IF(ROWS(B$12:B414)&gt;COUNTA(البيانات!A$4:A$484),"",INDEX(البيانات!$A$4:$CP$484,ROWS($A$1:A403),COLUMNS($B$12:B414)))</f>
        <v>مدرسة الامام محمد عبدة</v>
      </c>
      <c r="D414" s="6" t="str">
        <f>IF(ROWS(C$12:C414)&gt;COUNTA(البيانات!B$4:B$484),"",INDEX(البيانات!$A$4:$CP$484,ROWS($A$1:B403),COLUMNS($B$12:C414)))</f>
        <v>أدبي</v>
      </c>
      <c r="E414" s="6" t="str">
        <f>IF(ROWS(D$12:D414)&gt;COUNTA(البيانات!C$4:C$484),"",INDEX(البيانات!$A$4:$CP$484,ROWS($A$1:C403),COLUMNS($B$12:D414)))</f>
        <v>12 [أدبي]/1</v>
      </c>
      <c r="F414" s="6" t="str">
        <f>IF(ROWS(E$12:E414)&gt;COUNTA(البيانات!D$4:D$484),"",INDEX(البيانات!$A$4:$CP$484,ROWS($A$1:D403),COLUMNS($B$12:E414)))</f>
        <v>2014028031</v>
      </c>
      <c r="G414" s="6" t="str">
        <f>IF(ROWS(F$12:F414)&gt;COUNTA(البيانات!E$4:E$484),"",INDEX(البيانات!$A$4:$CP$484,ROWS($A$1:E403),COLUMNS($B$12:F414)))</f>
        <v>محمد يوسف 403</v>
      </c>
      <c r="H414" s="6">
        <f>IF(ROWS(F$12:F414)&gt;COUNTA(البيانات!$A$4:$A$484),"",INDEX(البيانات!$A$4:$CP$484,ROWS($A$1:A403),7*(COLUMNS($H$12:H414)-1)+11))</f>
        <v>77.3</v>
      </c>
      <c r="I414" s="6">
        <f>IF(ROWS(G$12:G414)&gt;COUNTA(البيانات!$A$4:$A$484),"",INDEX(البيانات!$A$4:$CP$484,ROWS($A$1:B403),7*(COLUMNS($H$12:I414)-1)+11))</f>
        <v>81.7</v>
      </c>
      <c r="J414" s="6">
        <f>IF(ROWS(H$12:H414)&gt;COUNTA(البيانات!$A$4:$A$484),"",INDEX(البيانات!$A$4:$CP$484,ROWS($A$1:C403),7*(COLUMNS($H$12:J414)-1)+11))</f>
        <v>68.400000000000006</v>
      </c>
      <c r="K414" s="6">
        <f>IF(ROWS(I$12:I414)&gt;COUNTA(البيانات!$A$4:$A$484),"",INDEX(البيانات!$A$4:$CP$484,ROWS($A$1:D403),7*(COLUMNS($H$12:K414)-1)+11))</f>
        <v>95</v>
      </c>
      <c r="L414" s="6">
        <f>IF(ROWS(J$12:J414)&gt;COUNTA(البيانات!$A$4:$A$484),"",INDEX(البيانات!$A$4:$CP$484,ROWS($A$1:E403),7*(COLUMNS($H$12:L414)-1)+11))</f>
        <v>84.4</v>
      </c>
      <c r="M414" s="6">
        <f>IF(ROWS(K$12:K414)&gt;COUNTA(البيانات!$A$4:$A$484),"",INDEX(البيانات!$A$4:$CP$484,ROWS($A$1:F403),7*(COLUMNS($H$12:M414)-1)+11))</f>
        <v>87</v>
      </c>
      <c r="N414" s="6">
        <f>IF(ROWS(L$12:L414)&gt;COUNTA(البيانات!$A$4:$A$484),"",INDEX(البيانات!$A$4:$CP$484,ROWS($A$1:G403),7*(COLUMNS($H$12:N414)-1)+11))</f>
        <v>76.3</v>
      </c>
      <c r="O414" s="6">
        <f>IF(ROWS(M$12:M414)&gt;COUNTA(البيانات!$A$4:$A$484),"",INDEX(البيانات!$A$4:$CP$484,ROWS($A$1:H403),7*(COLUMNS($H$12:O414)-1)+11))</f>
        <v>91.2</v>
      </c>
      <c r="P414" s="6">
        <f>IF(ROWS(N$12:N414)&gt;COUNTA(البيانات!$A$4:$A$484),"",INDEX(البيانات!$A$4:$CP$484,ROWS($A$1:I403),7*(COLUMNS($H$12:P414)-1)+11))</f>
        <v>79.8</v>
      </c>
      <c r="Q414" s="6">
        <f>IF(ROWS(O$12:O414)&gt;COUNTA(البيانات!$A$4:$A$484),"",INDEX(البيانات!$A$4:$CP$484,ROWS($A$1:J403),7*(COLUMNS($H$12:Q414)-1)+11))</f>
        <v>0</v>
      </c>
      <c r="R414" s="6">
        <f>IF(ROWS(P$12:P414)&gt;COUNTA(البيانات!$A$4:$A$484),"",INDEX(البيانات!$A$4:$CP$484,ROWS($A$1:K403),7*(COLUMNS($H$12:R414)-1)+11))</f>
        <v>89.9</v>
      </c>
      <c r="S414" s="6">
        <f>IF(ROWS(Q$12:Q414)&gt;COUNTA(البيانات!$A$4:$A$484),"",INDEX(البيانات!$A$4:$CP$484,ROWS($A$1:L403),7*(COLUMNS($H$12:S414)-1)+11))</f>
        <v>0</v>
      </c>
      <c r="T414" s="5">
        <f>IF(ROWS(P$12:P414)&gt;COUNTA(البيانات!$A$4:$A$484),"",AVERAGE($H414:$S414))</f>
        <v>69.249999999999986</v>
      </c>
      <c r="U414" s="5" t="str">
        <f t="array" ref="U414">IF(ROWS($U$12:U414)&gt;$Y$11,"",INDEX($G$12:$G$492,SMALL(IF($G$12:$G$492&lt;&gt;"",IF(($T$12:$T$492&gt;=55)*($T$12:$T$492&lt;=60)+($T$12:$T$492&gt;=95)*($T$12:$T$492&lt;=100)=1,ROW($G$12:$G$492)-ROW($G$12)+1)),ROWS($U$12:U414))))</f>
        <v/>
      </c>
      <c r="V414" s="17" t="str">
        <f>IF(ROWS($V$12:V414)&gt;$Y$11,"",INDEX($T$12:$T$600,MATCH($U414,$G$12:$G$600,0)))</f>
        <v/>
      </c>
      <c r="W414" s="5"/>
    </row>
    <row r="415" spans="3:23" x14ac:dyDescent="0.35">
      <c r="C415" s="6" t="str">
        <f>IF(ROWS(B$12:B415)&gt;COUNTA(البيانات!A$4:A$484),"",INDEX(البيانات!$A$4:$CP$484,ROWS($A$1:A404),COLUMNS($B$12:B415)))</f>
        <v>مدرسة الامام محمد عبدة</v>
      </c>
      <c r="D415" s="6" t="str">
        <f>IF(ROWS(C$12:C415)&gt;COUNTA(البيانات!B$4:B$484),"",INDEX(البيانات!$A$4:$CP$484,ROWS($A$1:B404),COLUMNS($B$12:C415)))</f>
        <v>أدبي</v>
      </c>
      <c r="E415" s="6" t="str">
        <f>IF(ROWS(D$12:D415)&gt;COUNTA(البيانات!C$4:C$484),"",INDEX(البيانات!$A$4:$CP$484,ROWS($A$1:C404),COLUMNS($B$12:D415)))</f>
        <v>12 [أدبي]/1</v>
      </c>
      <c r="F415" s="6" t="str">
        <f>IF(ROWS(E$12:E415)&gt;COUNTA(البيانات!D$4:D$484),"",INDEX(البيانات!$A$4:$CP$484,ROWS($A$1:D404),COLUMNS($B$12:E415)))</f>
        <v>70111709</v>
      </c>
      <c r="G415" s="6" t="str">
        <f>IF(ROWS(F$12:F415)&gt;COUNTA(البيانات!E$4:E$484),"",INDEX(البيانات!$A$4:$CP$484,ROWS($A$1:E404),COLUMNS($B$12:F415)))</f>
        <v>محمد يوسف 404</v>
      </c>
      <c r="H415" s="6">
        <f>IF(ROWS(F$12:F415)&gt;COUNTA(البيانات!$A$4:$A$484),"",INDEX(البيانات!$A$4:$CP$484,ROWS($A$1:A404),7*(COLUMNS($H$12:H415)-1)+11))</f>
        <v>64.7</v>
      </c>
      <c r="I415" s="6">
        <f>IF(ROWS(G$12:G415)&gt;COUNTA(البيانات!$A$4:$A$484),"",INDEX(البيانات!$A$4:$CP$484,ROWS($A$1:B404),7*(COLUMNS($H$12:I415)-1)+11))</f>
        <v>70.2</v>
      </c>
      <c r="J415" s="6">
        <f>IF(ROWS(H$12:H415)&gt;COUNTA(البيانات!$A$4:$A$484),"",INDEX(البيانات!$A$4:$CP$484,ROWS($A$1:C404),7*(COLUMNS($H$12:J415)-1)+11))</f>
        <v>59.4</v>
      </c>
      <c r="K415" s="6">
        <f>IF(ROWS(I$12:I415)&gt;COUNTA(البيانات!$A$4:$A$484),"",INDEX(البيانات!$A$4:$CP$484,ROWS($A$1:D404),7*(COLUMNS($H$12:K415)-1)+11))</f>
        <v>87.3</v>
      </c>
      <c r="L415" s="6">
        <f>IF(ROWS(J$12:J415)&gt;COUNTA(البيانات!$A$4:$A$484),"",INDEX(البيانات!$A$4:$CP$484,ROWS($A$1:E404),7*(COLUMNS($H$12:L415)-1)+11))</f>
        <v>72</v>
      </c>
      <c r="M415" s="6">
        <f>IF(ROWS(K$12:K415)&gt;COUNTA(البيانات!$A$4:$A$484),"",INDEX(البيانات!$A$4:$CP$484,ROWS($A$1:F404),7*(COLUMNS($H$12:M415)-1)+11))</f>
        <v>80.7</v>
      </c>
      <c r="N415" s="6">
        <f>IF(ROWS(L$12:L415)&gt;COUNTA(البيانات!$A$4:$A$484),"",INDEX(البيانات!$A$4:$CP$484,ROWS($A$1:G404),7*(COLUMNS($H$12:N415)-1)+11))</f>
        <v>74.599999999999994</v>
      </c>
      <c r="O415" s="6">
        <f>IF(ROWS(M$12:M415)&gt;COUNTA(البيانات!$A$4:$A$484),"",INDEX(البيانات!$A$4:$CP$484,ROWS($A$1:H404),7*(COLUMNS($H$12:O415)-1)+11))</f>
        <v>69.900000000000006</v>
      </c>
      <c r="P415" s="6">
        <f>IF(ROWS(N$12:N415)&gt;COUNTA(البيانات!$A$4:$A$484),"",INDEX(البيانات!$A$4:$CP$484,ROWS($A$1:I404),7*(COLUMNS($H$12:P415)-1)+11))</f>
        <v>77.7</v>
      </c>
      <c r="Q415" s="6">
        <f>IF(ROWS(O$12:O415)&gt;COUNTA(البيانات!$A$4:$A$484),"",INDEX(البيانات!$A$4:$CP$484,ROWS($A$1:J404),7*(COLUMNS($H$12:Q415)-1)+11))</f>
        <v>0</v>
      </c>
      <c r="R415" s="6">
        <f>IF(ROWS(P$12:P415)&gt;COUNTA(البيانات!$A$4:$A$484),"",INDEX(البيانات!$A$4:$CP$484,ROWS($A$1:K404),7*(COLUMNS($H$12:R415)-1)+11))</f>
        <v>73.2</v>
      </c>
      <c r="S415" s="6">
        <f>IF(ROWS(Q$12:Q415)&gt;COUNTA(البيانات!$A$4:$A$484),"",INDEX(البيانات!$A$4:$CP$484,ROWS($A$1:L404),7*(COLUMNS($H$12:S415)-1)+11))</f>
        <v>0</v>
      </c>
      <c r="T415" s="5">
        <f>IF(ROWS(P$12:P415)&gt;COUNTA(البيانات!$A$4:$A$484),"",AVERAGE($H415:$S415))</f>
        <v>60.808333333333337</v>
      </c>
      <c r="U415" s="5" t="str">
        <f t="array" ref="U415">IF(ROWS($U$12:U415)&gt;$Y$11,"",INDEX($G$12:$G$492,SMALL(IF($G$12:$G$492&lt;&gt;"",IF(($T$12:$T$492&gt;=55)*($T$12:$T$492&lt;=60)+($T$12:$T$492&gt;=95)*($T$12:$T$492&lt;=100)=1,ROW($G$12:$G$492)-ROW($G$12)+1)),ROWS($U$12:U415))))</f>
        <v/>
      </c>
      <c r="V415" s="17" t="str">
        <f>IF(ROWS($V$12:V415)&gt;$Y$11,"",INDEX($T$12:$T$600,MATCH($U415,$G$12:$G$600,0)))</f>
        <v/>
      </c>
      <c r="W415" s="5"/>
    </row>
    <row r="416" spans="3:23" x14ac:dyDescent="0.35">
      <c r="C416" s="6" t="str">
        <f>IF(ROWS(B$12:B416)&gt;COUNTA(البيانات!A$4:A$484),"",INDEX(البيانات!$A$4:$CP$484,ROWS($A$1:A405),COLUMNS($B$12:B416)))</f>
        <v>مدرسة الامام محمد عبدة</v>
      </c>
      <c r="D416" s="6" t="str">
        <f>IF(ROWS(C$12:C416)&gt;COUNTA(البيانات!B$4:B$484),"",INDEX(البيانات!$A$4:$CP$484,ROWS($A$1:B405),COLUMNS($B$12:C416)))</f>
        <v>أدبي</v>
      </c>
      <c r="E416" s="6" t="str">
        <f>IF(ROWS(D$12:D416)&gt;COUNTA(البيانات!C$4:C$484),"",INDEX(البيانات!$A$4:$CP$484,ROWS($A$1:C405),COLUMNS($B$12:D416)))</f>
        <v>12 [أدبي]/1</v>
      </c>
      <c r="F416" s="6" t="str">
        <f>IF(ROWS(E$12:E416)&gt;COUNTA(البيانات!D$4:D$484),"",INDEX(البيانات!$A$4:$CP$484,ROWS($A$1:D405),COLUMNS($B$12:E416)))</f>
        <v>2012014126</v>
      </c>
      <c r="G416" s="6" t="str">
        <f>IF(ROWS(F$12:F416)&gt;COUNTA(البيانات!E$4:E$484),"",INDEX(البيانات!$A$4:$CP$484,ROWS($A$1:E405),COLUMNS($B$12:F416)))</f>
        <v>محمد يوسف 405</v>
      </c>
      <c r="H416" s="6">
        <f>IF(ROWS(F$12:F416)&gt;COUNTA(البيانات!$A$4:$A$484),"",INDEX(البيانات!$A$4:$CP$484,ROWS($A$1:A405),7*(COLUMNS($H$12:H416)-1)+11))</f>
        <v>64.3</v>
      </c>
      <c r="I416" s="6">
        <f>IF(ROWS(G$12:G416)&gt;COUNTA(البيانات!$A$4:$A$484),"",INDEX(البيانات!$A$4:$CP$484,ROWS($A$1:B405),7*(COLUMNS($H$12:I416)-1)+11))</f>
        <v>69.3</v>
      </c>
      <c r="J416" s="6">
        <f>IF(ROWS(H$12:H416)&gt;COUNTA(البيانات!$A$4:$A$484),"",INDEX(البيانات!$A$4:$CP$484,ROWS($A$1:C405),7*(COLUMNS($H$12:J416)-1)+11))</f>
        <v>62.1</v>
      </c>
      <c r="K416" s="6">
        <f>IF(ROWS(I$12:I416)&gt;COUNTA(البيانات!$A$4:$A$484),"",INDEX(البيانات!$A$4:$CP$484,ROWS($A$1:D405),7*(COLUMNS($H$12:K416)-1)+11))</f>
        <v>86.4</v>
      </c>
      <c r="L416" s="6">
        <f>IF(ROWS(J$12:J416)&gt;COUNTA(البيانات!$A$4:$A$484),"",INDEX(البيانات!$A$4:$CP$484,ROWS($A$1:E405),7*(COLUMNS($H$12:L416)-1)+11))</f>
        <v>74.900000000000006</v>
      </c>
      <c r="M416" s="6">
        <f>IF(ROWS(K$12:K416)&gt;COUNTA(البيانات!$A$4:$A$484),"",INDEX(البيانات!$A$4:$CP$484,ROWS($A$1:F405),7*(COLUMNS($H$12:M416)-1)+11))</f>
        <v>82.8</v>
      </c>
      <c r="N416" s="6">
        <f>IF(ROWS(L$12:L416)&gt;COUNTA(البيانات!$A$4:$A$484),"",INDEX(البيانات!$A$4:$CP$484,ROWS($A$1:G405),7*(COLUMNS($H$12:N416)-1)+11))</f>
        <v>76.3</v>
      </c>
      <c r="O416" s="6">
        <f>IF(ROWS(M$12:M416)&gt;COUNTA(البيانات!$A$4:$A$484),"",INDEX(البيانات!$A$4:$CP$484,ROWS($A$1:H405),7*(COLUMNS($H$12:O416)-1)+11))</f>
        <v>68.599999999999994</v>
      </c>
      <c r="P416" s="6">
        <f>IF(ROWS(N$12:N416)&gt;COUNTA(البيانات!$A$4:$A$484),"",INDEX(البيانات!$A$4:$CP$484,ROWS($A$1:I405),7*(COLUMNS($H$12:P416)-1)+11))</f>
        <v>76.2</v>
      </c>
      <c r="Q416" s="6">
        <f>IF(ROWS(O$12:O416)&gt;COUNTA(البيانات!$A$4:$A$484),"",INDEX(البيانات!$A$4:$CP$484,ROWS($A$1:J405),7*(COLUMNS($H$12:Q416)-1)+11))</f>
        <v>0</v>
      </c>
      <c r="R416" s="6">
        <f>IF(ROWS(P$12:P416)&gt;COUNTA(البيانات!$A$4:$A$484),"",INDEX(البيانات!$A$4:$CP$484,ROWS($A$1:K405),7*(COLUMNS($H$12:R416)-1)+11))</f>
        <v>75.8</v>
      </c>
      <c r="S416" s="6">
        <f>IF(ROWS(Q$12:Q416)&gt;COUNTA(البيانات!$A$4:$A$484),"",INDEX(البيانات!$A$4:$CP$484,ROWS($A$1:L405),7*(COLUMNS($H$12:S416)-1)+11))</f>
        <v>0</v>
      </c>
      <c r="T416" s="5">
        <f>IF(ROWS(P$12:P416)&gt;COUNTA(البيانات!$A$4:$A$484),"",AVERAGE($H416:$S416))</f>
        <v>61.391666666666673</v>
      </c>
      <c r="U416" s="5" t="str">
        <f t="array" ref="U416">IF(ROWS($U$12:U416)&gt;$Y$11,"",INDEX($G$12:$G$492,SMALL(IF($G$12:$G$492&lt;&gt;"",IF(($T$12:$T$492&gt;=55)*($T$12:$T$492&lt;=60)+($T$12:$T$492&gt;=95)*($T$12:$T$492&lt;=100)=1,ROW($G$12:$G$492)-ROW($G$12)+1)),ROWS($U$12:U416))))</f>
        <v/>
      </c>
      <c r="V416" s="17" t="str">
        <f>IF(ROWS($V$12:V416)&gt;$Y$11,"",INDEX($T$12:$T$600,MATCH($U416,$G$12:$G$600,0)))</f>
        <v/>
      </c>
      <c r="W416" s="5"/>
    </row>
    <row r="417" spans="3:23" x14ac:dyDescent="0.35">
      <c r="C417" s="6" t="str">
        <f>IF(ROWS(B$12:B417)&gt;COUNTA(البيانات!A$4:A$484),"",INDEX(البيانات!$A$4:$CP$484,ROWS($A$1:A406),COLUMNS($B$12:B417)))</f>
        <v>مدرسة الامام محمد عبدة</v>
      </c>
      <c r="D417" s="6" t="str">
        <f>IF(ROWS(C$12:C417)&gt;COUNTA(البيانات!B$4:B$484),"",INDEX(البيانات!$A$4:$CP$484,ROWS($A$1:B406),COLUMNS($B$12:C417)))</f>
        <v>أدبي</v>
      </c>
      <c r="E417" s="6" t="str">
        <f>IF(ROWS(D$12:D417)&gt;COUNTA(البيانات!C$4:C$484),"",INDEX(البيانات!$A$4:$CP$484,ROWS($A$1:C406),COLUMNS($B$12:D417)))</f>
        <v>12 [أدبي]/1</v>
      </c>
      <c r="F417" s="6" t="str">
        <f>IF(ROWS(E$12:E417)&gt;COUNTA(البيانات!D$4:D$484),"",INDEX(البيانات!$A$4:$CP$484,ROWS($A$1:D406),COLUMNS($B$12:E417)))</f>
        <v>2012014144</v>
      </c>
      <c r="G417" s="6" t="str">
        <f>IF(ROWS(F$12:F417)&gt;COUNTA(البيانات!E$4:E$484),"",INDEX(البيانات!$A$4:$CP$484,ROWS($A$1:E406),COLUMNS($B$12:F417)))</f>
        <v>محمد يوسف 406</v>
      </c>
      <c r="H417" s="6">
        <f>IF(ROWS(F$12:F417)&gt;COUNTA(البيانات!$A$4:$A$484),"",INDEX(البيانات!$A$4:$CP$484,ROWS($A$1:A406),7*(COLUMNS($H$12:H417)-1)+11))</f>
        <v>68.8</v>
      </c>
      <c r="I417" s="6">
        <f>IF(ROWS(G$12:G417)&gt;COUNTA(البيانات!$A$4:$A$484),"",INDEX(البيانات!$A$4:$CP$484,ROWS($A$1:B406),7*(COLUMNS($H$12:I417)-1)+11))</f>
        <v>76.7</v>
      </c>
      <c r="J417" s="6">
        <f>IF(ROWS(H$12:H417)&gt;COUNTA(البيانات!$A$4:$A$484),"",INDEX(البيانات!$A$4:$CP$484,ROWS($A$1:C406),7*(COLUMNS($H$12:J417)-1)+11))</f>
        <v>66</v>
      </c>
      <c r="K417" s="6">
        <f>IF(ROWS(I$12:I417)&gt;COUNTA(البيانات!$A$4:$A$484),"",INDEX(البيانات!$A$4:$CP$484,ROWS($A$1:D406),7*(COLUMNS($H$12:K417)-1)+11))</f>
        <v>82.5</v>
      </c>
      <c r="L417" s="6">
        <f>IF(ROWS(J$12:J417)&gt;COUNTA(البيانات!$A$4:$A$484),"",INDEX(البيانات!$A$4:$CP$484,ROWS($A$1:E406),7*(COLUMNS($H$12:L417)-1)+11))</f>
        <v>79.5</v>
      </c>
      <c r="M417" s="6">
        <f>IF(ROWS(K$12:K417)&gt;COUNTA(البيانات!$A$4:$A$484),"",INDEX(البيانات!$A$4:$CP$484,ROWS($A$1:F406),7*(COLUMNS($H$12:M417)-1)+11))</f>
        <v>82.6</v>
      </c>
      <c r="N417" s="6">
        <f>IF(ROWS(L$12:L417)&gt;COUNTA(البيانات!$A$4:$A$484),"",INDEX(البيانات!$A$4:$CP$484,ROWS($A$1:G406),7*(COLUMNS($H$12:N417)-1)+11))</f>
        <v>67.7</v>
      </c>
      <c r="O417" s="6">
        <f>IF(ROWS(M$12:M417)&gt;COUNTA(البيانات!$A$4:$A$484),"",INDEX(البيانات!$A$4:$CP$484,ROWS($A$1:H406),7*(COLUMNS($H$12:O417)-1)+11))</f>
        <v>82</v>
      </c>
      <c r="P417" s="6">
        <f>IF(ROWS(N$12:N417)&gt;COUNTA(البيانات!$A$4:$A$484),"",INDEX(البيانات!$A$4:$CP$484,ROWS($A$1:I406),7*(COLUMNS($H$12:P417)-1)+11))</f>
        <v>80.8</v>
      </c>
      <c r="Q417" s="6">
        <f>IF(ROWS(O$12:O417)&gt;COUNTA(البيانات!$A$4:$A$484),"",INDEX(البيانات!$A$4:$CP$484,ROWS($A$1:J406),7*(COLUMNS($H$12:Q417)-1)+11))</f>
        <v>0</v>
      </c>
      <c r="R417" s="6">
        <f>IF(ROWS(P$12:P417)&gt;COUNTA(البيانات!$A$4:$A$484),"",INDEX(البيانات!$A$4:$CP$484,ROWS($A$1:K406),7*(COLUMNS($H$12:R417)-1)+11))</f>
        <v>78</v>
      </c>
      <c r="S417" s="6">
        <f>IF(ROWS(Q$12:Q417)&gt;COUNTA(البيانات!$A$4:$A$484),"",INDEX(البيانات!$A$4:$CP$484,ROWS($A$1:L406),7*(COLUMNS($H$12:S417)-1)+11))</f>
        <v>0</v>
      </c>
      <c r="T417" s="5">
        <f>IF(ROWS(P$12:P417)&gt;COUNTA(البيانات!$A$4:$A$484),"",AVERAGE($H417:$S417))</f>
        <v>63.716666666666669</v>
      </c>
      <c r="U417" s="5" t="str">
        <f t="array" ref="U417">IF(ROWS($U$12:U417)&gt;$Y$11,"",INDEX($G$12:$G$492,SMALL(IF($G$12:$G$492&lt;&gt;"",IF(($T$12:$T$492&gt;=55)*($T$12:$T$492&lt;=60)+($T$12:$T$492&gt;=95)*($T$12:$T$492&lt;=100)=1,ROW($G$12:$G$492)-ROW($G$12)+1)),ROWS($U$12:U417))))</f>
        <v/>
      </c>
      <c r="V417" s="17" t="str">
        <f>IF(ROWS($V$12:V417)&gt;$Y$11,"",INDEX($T$12:$T$600,MATCH($U417,$G$12:$G$600,0)))</f>
        <v/>
      </c>
      <c r="W417" s="5"/>
    </row>
    <row r="418" spans="3:23" x14ac:dyDescent="0.35">
      <c r="C418" s="6" t="str">
        <f>IF(ROWS(B$12:B418)&gt;COUNTA(البيانات!A$4:A$484),"",INDEX(البيانات!$A$4:$CP$484,ROWS($A$1:A407),COLUMNS($B$12:B418)))</f>
        <v>مدرسة الامام محمد عبدة</v>
      </c>
      <c r="D418" s="6" t="str">
        <f>IF(ROWS(C$12:C418)&gt;COUNTA(البيانات!B$4:B$484),"",INDEX(البيانات!$A$4:$CP$484,ROWS($A$1:B407),COLUMNS($B$12:C418)))</f>
        <v>أدبي</v>
      </c>
      <c r="E418" s="6" t="str">
        <f>IF(ROWS(D$12:D418)&gt;COUNTA(البيانات!C$4:C$484),"",INDEX(البيانات!$A$4:$CP$484,ROWS($A$1:C407),COLUMNS($B$12:D418)))</f>
        <v>12 [أدبي]/1</v>
      </c>
      <c r="F418" s="6" t="str">
        <f>IF(ROWS(E$12:E418)&gt;COUNTA(البيانات!D$4:D$484),"",INDEX(البيانات!$A$4:$CP$484,ROWS($A$1:D407),COLUMNS($B$12:E418)))</f>
        <v>2011010680</v>
      </c>
      <c r="G418" s="6" t="str">
        <f>IF(ROWS(F$12:F418)&gt;COUNTA(البيانات!E$4:E$484),"",INDEX(البيانات!$A$4:$CP$484,ROWS($A$1:E407),COLUMNS($B$12:F418)))</f>
        <v>محمد يوسف 407</v>
      </c>
      <c r="H418" s="6">
        <f>IF(ROWS(F$12:F418)&gt;COUNTA(البيانات!$A$4:$A$484),"",INDEX(البيانات!$A$4:$CP$484,ROWS($A$1:A407),7*(COLUMNS($H$12:H418)-1)+11))</f>
        <v>68.7</v>
      </c>
      <c r="I418" s="6">
        <f>IF(ROWS(G$12:G418)&gt;COUNTA(البيانات!$A$4:$A$484),"",INDEX(البيانات!$A$4:$CP$484,ROWS($A$1:B407),7*(COLUMNS($H$12:I418)-1)+11))</f>
        <v>72.5</v>
      </c>
      <c r="J418" s="6">
        <f>IF(ROWS(H$12:H418)&gt;COUNTA(البيانات!$A$4:$A$484),"",INDEX(البيانات!$A$4:$CP$484,ROWS($A$1:C407),7*(COLUMNS($H$12:J418)-1)+11))</f>
        <v>63.4</v>
      </c>
      <c r="K418" s="6">
        <f>IF(ROWS(I$12:I418)&gt;COUNTA(البيانات!$A$4:$A$484),"",INDEX(البيانات!$A$4:$CP$484,ROWS($A$1:D407),7*(COLUMNS($H$12:K418)-1)+11))</f>
        <v>91.5</v>
      </c>
      <c r="L418" s="6">
        <f>IF(ROWS(J$12:J418)&gt;COUNTA(البيانات!$A$4:$A$484),"",INDEX(البيانات!$A$4:$CP$484,ROWS($A$1:E407),7*(COLUMNS($H$12:L418)-1)+11))</f>
        <v>79.8</v>
      </c>
      <c r="M418" s="6">
        <f>IF(ROWS(K$12:K418)&gt;COUNTA(البيانات!$A$4:$A$484),"",INDEX(البيانات!$A$4:$CP$484,ROWS($A$1:F407),7*(COLUMNS($H$12:M418)-1)+11))</f>
        <v>82.8</v>
      </c>
      <c r="N418" s="6">
        <f>IF(ROWS(L$12:L418)&gt;COUNTA(البيانات!$A$4:$A$484),"",INDEX(البيانات!$A$4:$CP$484,ROWS($A$1:G407),7*(COLUMNS($H$12:N418)-1)+11))</f>
        <v>73.7</v>
      </c>
      <c r="O418" s="6">
        <f>IF(ROWS(M$12:M418)&gt;COUNTA(البيانات!$A$4:$A$484),"",INDEX(البيانات!$A$4:$CP$484,ROWS($A$1:H407),7*(COLUMNS($H$12:O418)-1)+11))</f>
        <v>76.599999999999994</v>
      </c>
      <c r="P418" s="6">
        <f>IF(ROWS(N$12:N418)&gt;COUNTA(البيانات!$A$4:$A$484),"",INDEX(البيانات!$A$4:$CP$484,ROWS($A$1:I407),7*(COLUMNS($H$12:P418)-1)+11))</f>
        <v>77</v>
      </c>
      <c r="Q418" s="6">
        <f>IF(ROWS(O$12:O418)&gt;COUNTA(البيانات!$A$4:$A$484),"",INDEX(البيانات!$A$4:$CP$484,ROWS($A$1:J407),7*(COLUMNS($H$12:Q418)-1)+11))</f>
        <v>0</v>
      </c>
      <c r="R418" s="6">
        <f>IF(ROWS(P$12:P418)&gt;COUNTA(البيانات!$A$4:$A$484),"",INDEX(البيانات!$A$4:$CP$484,ROWS($A$1:K407),7*(COLUMNS($H$12:R418)-1)+11))</f>
        <v>85</v>
      </c>
      <c r="S418" s="6">
        <f>IF(ROWS(Q$12:Q418)&gt;COUNTA(البيانات!$A$4:$A$484),"",INDEX(البيانات!$A$4:$CP$484,ROWS($A$1:L407),7*(COLUMNS($H$12:S418)-1)+11))</f>
        <v>0</v>
      </c>
      <c r="T418" s="5">
        <f>IF(ROWS(P$12:P418)&gt;COUNTA(البيانات!$A$4:$A$484),"",AVERAGE($H418:$S418))</f>
        <v>64.250000000000014</v>
      </c>
      <c r="U418" s="5" t="str">
        <f t="array" ref="U418">IF(ROWS($U$12:U418)&gt;$Y$11,"",INDEX($G$12:$G$492,SMALL(IF($G$12:$G$492&lt;&gt;"",IF(($T$12:$T$492&gt;=55)*($T$12:$T$492&lt;=60)+($T$12:$T$492&gt;=95)*($T$12:$T$492&lt;=100)=1,ROW($G$12:$G$492)-ROW($G$12)+1)),ROWS($U$12:U418))))</f>
        <v/>
      </c>
      <c r="V418" s="17" t="str">
        <f>IF(ROWS($V$12:V418)&gt;$Y$11,"",INDEX($T$12:$T$600,MATCH($U418,$G$12:$G$600,0)))</f>
        <v/>
      </c>
      <c r="W418" s="5"/>
    </row>
    <row r="419" spans="3:23" x14ac:dyDescent="0.35">
      <c r="C419" s="6" t="str">
        <f>IF(ROWS(B$12:B419)&gt;COUNTA(البيانات!A$4:A$484),"",INDEX(البيانات!$A$4:$CP$484,ROWS($A$1:A408),COLUMNS($B$12:B419)))</f>
        <v>مدرسة الامام محمد عبدة</v>
      </c>
      <c r="D419" s="6" t="str">
        <f>IF(ROWS(C$12:C419)&gt;COUNTA(البيانات!B$4:B$484),"",INDEX(البيانات!$A$4:$CP$484,ROWS($A$1:B408),COLUMNS($B$12:C419)))</f>
        <v>أدبي</v>
      </c>
      <c r="E419" s="6" t="str">
        <f>IF(ROWS(D$12:D419)&gt;COUNTA(البيانات!C$4:C$484),"",INDEX(البيانات!$A$4:$CP$484,ROWS($A$1:C408),COLUMNS($B$12:D419)))</f>
        <v>12 [أدبي]/1</v>
      </c>
      <c r="F419" s="6" t="str">
        <f>IF(ROWS(E$12:E419)&gt;COUNTA(البيانات!D$4:D$484),"",INDEX(البيانات!$A$4:$CP$484,ROWS($A$1:D408),COLUMNS($B$12:E419)))</f>
        <v>19818554</v>
      </c>
      <c r="G419" s="6" t="str">
        <f>IF(ROWS(F$12:F419)&gt;COUNTA(البيانات!E$4:E$484),"",INDEX(البيانات!$A$4:$CP$484,ROWS($A$1:E408),COLUMNS($B$12:F419)))</f>
        <v>محمد يوسف 408</v>
      </c>
      <c r="H419" s="6">
        <f>IF(ROWS(F$12:F419)&gt;COUNTA(البيانات!$A$4:$A$484),"",INDEX(البيانات!$A$4:$CP$484,ROWS($A$1:A408),7*(COLUMNS($H$12:H419)-1)+11))</f>
        <v>61.8</v>
      </c>
      <c r="I419" s="6">
        <f>IF(ROWS(G$12:G419)&gt;COUNTA(البيانات!$A$4:$A$484),"",INDEX(البيانات!$A$4:$CP$484,ROWS($A$1:B408),7*(COLUMNS($H$12:I419)-1)+11))</f>
        <v>65.2</v>
      </c>
      <c r="J419" s="6">
        <f>IF(ROWS(H$12:H419)&gt;COUNTA(البيانات!$A$4:$A$484),"",INDEX(البيانات!$A$4:$CP$484,ROWS($A$1:C408),7*(COLUMNS($H$12:J419)-1)+11))</f>
        <v>61.2</v>
      </c>
      <c r="K419" s="6">
        <f>IF(ROWS(I$12:I419)&gt;COUNTA(البيانات!$A$4:$A$484),"",INDEX(البيانات!$A$4:$CP$484,ROWS($A$1:D408),7*(COLUMNS($H$12:K419)-1)+11))</f>
        <v>86.7</v>
      </c>
      <c r="L419" s="6">
        <f>IF(ROWS(J$12:J419)&gt;COUNTA(البيانات!$A$4:$A$484),"",INDEX(البيانات!$A$4:$CP$484,ROWS($A$1:E408),7*(COLUMNS($H$12:L419)-1)+11))</f>
        <v>73.5</v>
      </c>
      <c r="M419" s="6">
        <f>IF(ROWS(K$12:K419)&gt;COUNTA(البيانات!$A$4:$A$484),"",INDEX(البيانات!$A$4:$CP$484,ROWS($A$1:F408),7*(COLUMNS($H$12:M419)-1)+11))</f>
        <v>80.2</v>
      </c>
      <c r="N419" s="6">
        <f>IF(ROWS(L$12:L419)&gt;COUNTA(البيانات!$A$4:$A$484),"",INDEX(البيانات!$A$4:$CP$484,ROWS($A$1:G408),7*(COLUMNS($H$12:N419)-1)+11))</f>
        <v>70.400000000000006</v>
      </c>
      <c r="O419" s="6">
        <f>IF(ROWS(M$12:M419)&gt;COUNTA(البيانات!$A$4:$A$484),"",INDEX(البيانات!$A$4:$CP$484,ROWS($A$1:H408),7*(COLUMNS($H$12:O419)-1)+11))</f>
        <v>78.3</v>
      </c>
      <c r="P419" s="6">
        <f>IF(ROWS(N$12:N419)&gt;COUNTA(البيانات!$A$4:$A$484),"",INDEX(البيانات!$A$4:$CP$484,ROWS($A$1:I408),7*(COLUMNS($H$12:P419)-1)+11))</f>
        <v>67.099999999999994</v>
      </c>
      <c r="Q419" s="6">
        <f>IF(ROWS(O$12:O419)&gt;COUNTA(البيانات!$A$4:$A$484),"",INDEX(البيانات!$A$4:$CP$484,ROWS($A$1:J408),7*(COLUMNS($H$12:Q419)-1)+11))</f>
        <v>0</v>
      </c>
      <c r="R419" s="6">
        <f>IF(ROWS(P$12:P419)&gt;COUNTA(البيانات!$A$4:$A$484),"",INDEX(البيانات!$A$4:$CP$484,ROWS($A$1:K408),7*(COLUMNS($H$12:R419)-1)+11))</f>
        <v>70</v>
      </c>
      <c r="S419" s="6">
        <f>IF(ROWS(Q$12:Q419)&gt;COUNTA(البيانات!$A$4:$A$484),"",INDEX(البيانات!$A$4:$CP$484,ROWS($A$1:L408),7*(COLUMNS($H$12:S419)-1)+11))</f>
        <v>0</v>
      </c>
      <c r="T419" s="5">
        <f>IF(ROWS(P$12:P419)&gt;COUNTA(البيانات!$A$4:$A$484),"",AVERAGE($H419:$S419))</f>
        <v>59.533333333333331</v>
      </c>
      <c r="U419" s="5" t="str">
        <f t="array" ref="U419">IF(ROWS($U$12:U419)&gt;$Y$11,"",INDEX($G$12:$G$492,SMALL(IF($G$12:$G$492&lt;&gt;"",IF(($T$12:$T$492&gt;=55)*($T$12:$T$492&lt;=60)+($T$12:$T$492&gt;=95)*($T$12:$T$492&lt;=100)=1,ROW($G$12:$G$492)-ROW($G$12)+1)),ROWS($U$12:U419))))</f>
        <v/>
      </c>
      <c r="V419" s="17" t="str">
        <f>IF(ROWS($V$12:V419)&gt;$Y$11,"",INDEX($T$12:$T$600,MATCH($U419,$G$12:$G$600,0)))</f>
        <v/>
      </c>
      <c r="W419" s="5"/>
    </row>
    <row r="420" spans="3:23" x14ac:dyDescent="0.35">
      <c r="C420" s="6" t="str">
        <f>IF(ROWS(B$12:B420)&gt;COUNTA(البيانات!A$4:A$484),"",INDEX(البيانات!$A$4:$CP$484,ROWS($A$1:A409),COLUMNS($B$12:B420)))</f>
        <v>مدرسة الامام محمد عبدة</v>
      </c>
      <c r="D420" s="6" t="str">
        <f>IF(ROWS(C$12:C420)&gt;COUNTA(البيانات!B$4:B$484),"",INDEX(البيانات!$A$4:$CP$484,ROWS($A$1:B409),COLUMNS($B$12:C420)))</f>
        <v>أدبي</v>
      </c>
      <c r="E420" s="6" t="str">
        <f>IF(ROWS(D$12:D420)&gt;COUNTA(البيانات!C$4:C$484),"",INDEX(البيانات!$A$4:$CP$484,ROWS($A$1:C409),COLUMNS($B$12:D420)))</f>
        <v>12 [أدبي]/1</v>
      </c>
      <c r="F420" s="6" t="str">
        <f>IF(ROWS(E$12:E420)&gt;COUNTA(البيانات!D$4:D$484),"",INDEX(البيانات!$A$4:$CP$484,ROWS($A$1:D409),COLUMNS($B$12:E420)))</f>
        <v>2011010693</v>
      </c>
      <c r="G420" s="6" t="str">
        <f>IF(ROWS(F$12:F420)&gt;COUNTA(البيانات!E$4:E$484),"",INDEX(البيانات!$A$4:$CP$484,ROWS($A$1:E409),COLUMNS($B$12:F420)))</f>
        <v>محمد يوسف 409</v>
      </c>
      <c r="H420" s="6">
        <f>IF(ROWS(F$12:F420)&gt;COUNTA(البيانات!$A$4:$A$484),"",INDEX(البيانات!$A$4:$CP$484,ROWS($A$1:A409),7*(COLUMNS($H$12:H420)-1)+11))</f>
        <v>64.7</v>
      </c>
      <c r="I420" s="6">
        <f>IF(ROWS(G$12:G420)&gt;COUNTA(البيانات!$A$4:$A$484),"",INDEX(البيانات!$A$4:$CP$484,ROWS($A$1:B409),7*(COLUMNS($H$12:I420)-1)+11))</f>
        <v>74.900000000000006</v>
      </c>
      <c r="J420" s="6">
        <f>IF(ROWS(H$12:H420)&gt;COUNTA(البيانات!$A$4:$A$484),"",INDEX(البيانات!$A$4:$CP$484,ROWS($A$1:C409),7*(COLUMNS($H$12:J420)-1)+11))</f>
        <v>61.1</v>
      </c>
      <c r="K420" s="6">
        <f>IF(ROWS(I$12:I420)&gt;COUNTA(البيانات!$A$4:$A$484),"",INDEX(البيانات!$A$4:$CP$484,ROWS($A$1:D409),7*(COLUMNS($H$12:K420)-1)+11))</f>
        <v>81.8</v>
      </c>
      <c r="L420" s="6">
        <f>IF(ROWS(J$12:J420)&gt;COUNTA(البيانات!$A$4:$A$484),"",INDEX(البيانات!$A$4:$CP$484,ROWS($A$1:E409),7*(COLUMNS($H$12:L420)-1)+11))</f>
        <v>80.7</v>
      </c>
      <c r="M420" s="6">
        <f>IF(ROWS(K$12:K420)&gt;COUNTA(البيانات!$A$4:$A$484),"",INDEX(البيانات!$A$4:$CP$484,ROWS($A$1:F409),7*(COLUMNS($H$12:M420)-1)+11))</f>
        <v>82.6</v>
      </c>
      <c r="N420" s="6">
        <f>IF(ROWS(L$12:L420)&gt;COUNTA(البيانات!$A$4:$A$484),"",INDEX(البيانات!$A$4:$CP$484,ROWS($A$1:G409),7*(COLUMNS($H$12:N420)-1)+11))</f>
        <v>63</v>
      </c>
      <c r="O420" s="6">
        <f>IF(ROWS(M$12:M420)&gt;COUNTA(البيانات!$A$4:$A$484),"",INDEX(البيانات!$A$4:$CP$484,ROWS($A$1:H409),7*(COLUMNS($H$12:O420)-1)+11))</f>
        <v>80.900000000000006</v>
      </c>
      <c r="P420" s="6">
        <f>IF(ROWS(N$12:N420)&gt;COUNTA(البيانات!$A$4:$A$484),"",INDEX(البيانات!$A$4:$CP$484,ROWS($A$1:I409),7*(COLUMNS($H$12:P420)-1)+11))</f>
        <v>81.2</v>
      </c>
      <c r="Q420" s="6">
        <f>IF(ROWS(O$12:O420)&gt;COUNTA(البيانات!$A$4:$A$484),"",INDEX(البيانات!$A$4:$CP$484,ROWS($A$1:J409),7*(COLUMNS($H$12:Q420)-1)+11))</f>
        <v>0</v>
      </c>
      <c r="R420" s="6">
        <f>IF(ROWS(P$12:P420)&gt;COUNTA(البيانات!$A$4:$A$484),"",INDEX(البيانات!$A$4:$CP$484,ROWS($A$1:K409),7*(COLUMNS($H$12:R420)-1)+11))</f>
        <v>72.400000000000006</v>
      </c>
      <c r="S420" s="6">
        <f>IF(ROWS(Q$12:Q420)&gt;COUNTA(البيانات!$A$4:$A$484),"",INDEX(البيانات!$A$4:$CP$484,ROWS($A$1:L409),7*(COLUMNS($H$12:S420)-1)+11))</f>
        <v>0</v>
      </c>
      <c r="T420" s="5">
        <f>IF(ROWS(P$12:P420)&gt;COUNTA(البيانات!$A$4:$A$484),"",AVERAGE($H420:$S420))</f>
        <v>61.941666666666663</v>
      </c>
      <c r="U420" s="5" t="str">
        <f t="array" ref="U420">IF(ROWS($U$12:U420)&gt;$Y$11,"",INDEX($G$12:$G$492,SMALL(IF($G$12:$G$492&lt;&gt;"",IF(($T$12:$T$492&gt;=55)*($T$12:$T$492&lt;=60)+($T$12:$T$492&gt;=95)*($T$12:$T$492&lt;=100)=1,ROW($G$12:$G$492)-ROW($G$12)+1)),ROWS($U$12:U420))))</f>
        <v/>
      </c>
      <c r="V420" s="17" t="str">
        <f>IF(ROWS($V$12:V420)&gt;$Y$11,"",INDEX($T$12:$T$600,MATCH($U420,$G$12:$G$600,0)))</f>
        <v/>
      </c>
      <c r="W420" s="5"/>
    </row>
    <row r="421" spans="3:23" x14ac:dyDescent="0.35">
      <c r="C421" s="6" t="str">
        <f>IF(ROWS(B$12:B421)&gt;COUNTA(البيانات!A$4:A$484),"",INDEX(البيانات!$A$4:$CP$484,ROWS($A$1:A410),COLUMNS($B$12:B421)))</f>
        <v>مدرسة الامام محمد عبدة</v>
      </c>
      <c r="D421" s="6" t="str">
        <f>IF(ROWS(C$12:C421)&gt;COUNTA(البيانات!B$4:B$484),"",INDEX(البيانات!$A$4:$CP$484,ROWS($A$1:B410),COLUMNS($B$12:C421)))</f>
        <v>أدبي</v>
      </c>
      <c r="E421" s="6" t="str">
        <f>IF(ROWS(D$12:D421)&gt;COUNTA(البيانات!C$4:C$484),"",INDEX(البيانات!$A$4:$CP$484,ROWS($A$1:C410),COLUMNS($B$12:D421)))</f>
        <v>12 [أدبي]/1</v>
      </c>
      <c r="F421" s="6" t="str">
        <f>IF(ROWS(E$12:E421)&gt;COUNTA(البيانات!D$4:D$484),"",INDEX(البيانات!$A$4:$CP$484,ROWS($A$1:D410),COLUMNS($B$12:E421)))</f>
        <v>2013029949</v>
      </c>
      <c r="G421" s="6" t="str">
        <f>IF(ROWS(F$12:F421)&gt;COUNTA(البيانات!E$4:E$484),"",INDEX(البيانات!$A$4:$CP$484,ROWS($A$1:E410),COLUMNS($B$12:F421)))</f>
        <v>محمد يوسف 410</v>
      </c>
      <c r="H421" s="6">
        <f>IF(ROWS(F$12:F421)&gt;COUNTA(البيانات!$A$4:$A$484),"",INDEX(البيانات!$A$4:$CP$484,ROWS($A$1:A410),7*(COLUMNS($H$12:H421)-1)+11))</f>
        <v>76.400000000000006</v>
      </c>
      <c r="I421" s="6">
        <f>IF(ROWS(G$12:G421)&gt;COUNTA(البيانات!$A$4:$A$484),"",INDEX(البيانات!$A$4:$CP$484,ROWS($A$1:B410),7*(COLUMNS($H$12:I421)-1)+11))</f>
        <v>70.5</v>
      </c>
      <c r="J421" s="6">
        <f>IF(ROWS(H$12:H421)&gt;COUNTA(البيانات!$A$4:$A$484),"",INDEX(البيانات!$A$4:$CP$484,ROWS($A$1:C410),7*(COLUMNS($H$12:J421)-1)+11))</f>
        <v>68.8</v>
      </c>
      <c r="K421" s="6">
        <f>IF(ROWS(I$12:I421)&gt;COUNTA(البيانات!$A$4:$A$484),"",INDEX(البيانات!$A$4:$CP$484,ROWS($A$1:D410),7*(COLUMNS($H$12:K421)-1)+11))</f>
        <v>91.6</v>
      </c>
      <c r="L421" s="6">
        <f>IF(ROWS(J$12:J421)&gt;COUNTA(البيانات!$A$4:$A$484),"",INDEX(البيانات!$A$4:$CP$484,ROWS($A$1:E410),7*(COLUMNS($H$12:L421)-1)+11))</f>
        <v>83.3</v>
      </c>
      <c r="M421" s="6">
        <f>IF(ROWS(K$12:K421)&gt;COUNTA(البيانات!$A$4:$A$484),"",INDEX(البيانات!$A$4:$CP$484,ROWS($A$1:F410),7*(COLUMNS($H$12:M421)-1)+11))</f>
        <v>86.4</v>
      </c>
      <c r="N421" s="6">
        <f>IF(ROWS(L$12:L421)&gt;COUNTA(البيانات!$A$4:$A$484),"",INDEX(البيانات!$A$4:$CP$484,ROWS($A$1:G410),7*(COLUMNS($H$12:N421)-1)+11))</f>
        <v>68.5</v>
      </c>
      <c r="O421" s="6">
        <f>IF(ROWS(M$12:M421)&gt;COUNTA(البيانات!$A$4:$A$484),"",INDEX(البيانات!$A$4:$CP$484,ROWS($A$1:H410),7*(COLUMNS($H$12:O421)-1)+11))</f>
        <v>85.5</v>
      </c>
      <c r="P421" s="6">
        <f>IF(ROWS(N$12:N421)&gt;COUNTA(البيانات!$A$4:$A$484),"",INDEX(البيانات!$A$4:$CP$484,ROWS($A$1:I410),7*(COLUMNS($H$12:P421)-1)+11))</f>
        <v>84</v>
      </c>
      <c r="Q421" s="6">
        <f>IF(ROWS(O$12:O421)&gt;COUNTA(البيانات!$A$4:$A$484),"",INDEX(البيانات!$A$4:$CP$484,ROWS($A$1:J410),7*(COLUMNS($H$12:Q421)-1)+11))</f>
        <v>0</v>
      </c>
      <c r="R421" s="6">
        <f>IF(ROWS(P$12:P421)&gt;COUNTA(البيانات!$A$4:$A$484),"",INDEX(البيانات!$A$4:$CP$484,ROWS($A$1:K410),7*(COLUMNS($H$12:R421)-1)+11))</f>
        <v>80.599999999999994</v>
      </c>
      <c r="S421" s="6">
        <f>IF(ROWS(Q$12:Q421)&gt;COUNTA(البيانات!$A$4:$A$484),"",INDEX(البيانات!$A$4:$CP$484,ROWS($A$1:L410),7*(COLUMNS($H$12:S421)-1)+11))</f>
        <v>0</v>
      </c>
      <c r="T421" s="5">
        <f>IF(ROWS(P$12:P421)&gt;COUNTA(البيانات!$A$4:$A$484),"",AVERAGE($H421:$S421))</f>
        <v>66.3</v>
      </c>
      <c r="U421" s="5" t="str">
        <f t="array" ref="U421">IF(ROWS($U$12:U421)&gt;$Y$11,"",INDEX($G$12:$G$492,SMALL(IF($G$12:$G$492&lt;&gt;"",IF(($T$12:$T$492&gt;=55)*($T$12:$T$492&lt;=60)+($T$12:$T$492&gt;=95)*($T$12:$T$492&lt;=100)=1,ROW($G$12:$G$492)-ROW($G$12)+1)),ROWS($U$12:U421))))</f>
        <v/>
      </c>
      <c r="V421" s="17" t="str">
        <f>IF(ROWS($V$12:V421)&gt;$Y$11,"",INDEX($T$12:$T$600,MATCH($U421,$G$12:$G$600,0)))</f>
        <v/>
      </c>
      <c r="W421" s="5"/>
    </row>
    <row r="422" spans="3:23" x14ac:dyDescent="0.35">
      <c r="C422" s="6" t="str">
        <f>IF(ROWS(B$12:B422)&gt;COUNTA(البيانات!A$4:A$484),"",INDEX(البيانات!$A$4:$CP$484,ROWS($A$1:A411),COLUMNS($B$12:B422)))</f>
        <v>مدرسة الامام محمد عبدة</v>
      </c>
      <c r="D422" s="6" t="str">
        <f>IF(ROWS(C$12:C422)&gt;COUNTA(البيانات!B$4:B$484),"",INDEX(البيانات!$A$4:$CP$484,ROWS($A$1:B411),COLUMNS($B$12:C422)))</f>
        <v>أدبي</v>
      </c>
      <c r="E422" s="6" t="str">
        <f>IF(ROWS(D$12:D422)&gt;COUNTA(البيانات!C$4:C$484),"",INDEX(البيانات!$A$4:$CP$484,ROWS($A$1:C411),COLUMNS($B$12:D422)))</f>
        <v>12 [أدبي]/1</v>
      </c>
      <c r="F422" s="6" t="str">
        <f>IF(ROWS(E$12:E422)&gt;COUNTA(البيانات!D$4:D$484),"",INDEX(البيانات!$A$4:$CP$484,ROWS($A$1:D411),COLUMNS($B$12:E422)))</f>
        <v>2012014052</v>
      </c>
      <c r="G422" s="6" t="str">
        <f>IF(ROWS(F$12:F422)&gt;COUNTA(البيانات!E$4:E$484),"",INDEX(البيانات!$A$4:$CP$484,ROWS($A$1:E411),COLUMNS($B$12:F422)))</f>
        <v>محمد يوسف 411</v>
      </c>
      <c r="H422" s="6">
        <f>IF(ROWS(F$12:F422)&gt;COUNTA(البيانات!$A$4:$A$484),"",INDEX(البيانات!$A$4:$CP$484,ROWS($A$1:A411),7*(COLUMNS($H$12:H422)-1)+11))</f>
        <v>68.2</v>
      </c>
      <c r="I422" s="6">
        <f>IF(ROWS(G$12:G422)&gt;COUNTA(البيانات!$A$4:$A$484),"",INDEX(البيانات!$A$4:$CP$484,ROWS($A$1:B411),7*(COLUMNS($H$12:I422)-1)+11))</f>
        <v>67.2</v>
      </c>
      <c r="J422" s="6">
        <f>IF(ROWS(H$12:H422)&gt;COUNTA(البيانات!$A$4:$A$484),"",INDEX(البيانات!$A$4:$CP$484,ROWS($A$1:C411),7*(COLUMNS($H$12:J422)-1)+11))</f>
        <v>67.3</v>
      </c>
      <c r="K422" s="6">
        <f>IF(ROWS(I$12:I422)&gt;COUNTA(البيانات!$A$4:$A$484),"",INDEX(البيانات!$A$4:$CP$484,ROWS($A$1:D411),7*(COLUMNS($H$12:K422)-1)+11))</f>
        <v>79.8</v>
      </c>
      <c r="L422" s="6">
        <f>IF(ROWS(J$12:J422)&gt;COUNTA(البيانات!$A$4:$A$484),"",INDEX(البيانات!$A$4:$CP$484,ROWS($A$1:E411),7*(COLUMNS($H$12:L422)-1)+11))</f>
        <v>73.900000000000006</v>
      </c>
      <c r="M422" s="6">
        <f>IF(ROWS(K$12:K422)&gt;COUNTA(البيانات!$A$4:$A$484),"",INDEX(البيانات!$A$4:$CP$484,ROWS($A$1:F411),7*(COLUMNS($H$12:M422)-1)+11))</f>
        <v>83.4</v>
      </c>
      <c r="N422" s="6">
        <f>IF(ROWS(L$12:L422)&gt;COUNTA(البيانات!$A$4:$A$484),"",INDEX(البيانات!$A$4:$CP$484,ROWS($A$1:G411),7*(COLUMNS($H$12:N422)-1)+11))</f>
        <v>60.9</v>
      </c>
      <c r="O422" s="6">
        <f>IF(ROWS(M$12:M422)&gt;COUNTA(البيانات!$A$4:$A$484),"",INDEX(البيانات!$A$4:$CP$484,ROWS($A$1:H411),7*(COLUMNS($H$12:O422)-1)+11))</f>
        <v>84.8</v>
      </c>
      <c r="P422" s="6">
        <f>IF(ROWS(N$12:N422)&gt;COUNTA(البيانات!$A$4:$A$484),"",INDEX(البيانات!$A$4:$CP$484,ROWS($A$1:I411),7*(COLUMNS($H$12:P422)-1)+11))</f>
        <v>80.2</v>
      </c>
      <c r="Q422" s="6">
        <f>IF(ROWS(O$12:O422)&gt;COUNTA(البيانات!$A$4:$A$484),"",INDEX(البيانات!$A$4:$CP$484,ROWS($A$1:J411),7*(COLUMNS($H$12:Q422)-1)+11))</f>
        <v>0</v>
      </c>
      <c r="R422" s="6">
        <f>IF(ROWS(P$12:P422)&gt;COUNTA(البيانات!$A$4:$A$484),"",INDEX(البيانات!$A$4:$CP$484,ROWS($A$1:K411),7*(COLUMNS($H$12:R422)-1)+11))</f>
        <v>79.5</v>
      </c>
      <c r="S422" s="6">
        <f>IF(ROWS(Q$12:Q422)&gt;COUNTA(البيانات!$A$4:$A$484),"",INDEX(البيانات!$A$4:$CP$484,ROWS($A$1:L411),7*(COLUMNS($H$12:S422)-1)+11))</f>
        <v>0</v>
      </c>
      <c r="T422" s="5">
        <f>IF(ROWS(P$12:P422)&gt;COUNTA(البيانات!$A$4:$A$484),"",AVERAGE($H422:$S422))</f>
        <v>62.099999999999994</v>
      </c>
      <c r="U422" s="5" t="str">
        <f t="array" ref="U422">IF(ROWS($U$12:U422)&gt;$Y$11,"",INDEX($G$12:$G$492,SMALL(IF($G$12:$G$492&lt;&gt;"",IF(($T$12:$T$492&gt;=55)*($T$12:$T$492&lt;=60)+($T$12:$T$492&gt;=95)*($T$12:$T$492&lt;=100)=1,ROW($G$12:$G$492)-ROW($G$12)+1)),ROWS($U$12:U422))))</f>
        <v/>
      </c>
      <c r="V422" s="17" t="str">
        <f>IF(ROWS($V$12:V422)&gt;$Y$11,"",INDEX($T$12:$T$600,MATCH($U422,$G$12:$G$600,0)))</f>
        <v/>
      </c>
      <c r="W422" s="5"/>
    </row>
    <row r="423" spans="3:23" x14ac:dyDescent="0.35">
      <c r="C423" s="6" t="str">
        <f>IF(ROWS(B$12:B423)&gt;COUNTA(البيانات!A$4:A$484),"",INDEX(البيانات!$A$4:$CP$484,ROWS($A$1:A412),COLUMNS($B$12:B423)))</f>
        <v>مدرسة الامام محمد عبدة</v>
      </c>
      <c r="D423" s="6" t="str">
        <f>IF(ROWS(C$12:C423)&gt;COUNTA(البيانات!B$4:B$484),"",INDEX(البيانات!$A$4:$CP$484,ROWS($A$1:B412),COLUMNS($B$12:C423)))</f>
        <v>أدبي</v>
      </c>
      <c r="E423" s="6" t="str">
        <f>IF(ROWS(D$12:D423)&gt;COUNTA(البيانات!C$4:C$484),"",INDEX(البيانات!$A$4:$CP$484,ROWS($A$1:C412),COLUMNS($B$12:D423)))</f>
        <v>12 [أدبي]/1</v>
      </c>
      <c r="F423" s="6" t="str">
        <f>IF(ROWS(E$12:E423)&gt;COUNTA(البيانات!D$4:D$484),"",INDEX(البيانات!$A$4:$CP$484,ROWS($A$1:D412),COLUMNS($B$12:E423)))</f>
        <v>2011011873</v>
      </c>
      <c r="G423" s="6" t="str">
        <f>IF(ROWS(F$12:F423)&gt;COUNTA(البيانات!E$4:E$484),"",INDEX(البيانات!$A$4:$CP$484,ROWS($A$1:E412),COLUMNS($B$12:F423)))</f>
        <v>محمد يوسف 412</v>
      </c>
      <c r="H423" s="6">
        <f>IF(ROWS(F$12:F423)&gt;COUNTA(البيانات!$A$4:$A$484),"",INDEX(البيانات!$A$4:$CP$484,ROWS($A$1:A412),7*(COLUMNS($H$12:H423)-1)+11))</f>
        <v>71.2</v>
      </c>
      <c r="I423" s="6">
        <f>IF(ROWS(G$12:G423)&gt;COUNTA(البيانات!$A$4:$A$484),"",INDEX(البيانات!$A$4:$CP$484,ROWS($A$1:B412),7*(COLUMNS($H$12:I423)-1)+11))</f>
        <v>66.400000000000006</v>
      </c>
      <c r="J423" s="6">
        <f>IF(ROWS(H$12:H423)&gt;COUNTA(البيانات!$A$4:$A$484),"",INDEX(البيانات!$A$4:$CP$484,ROWS($A$1:C412),7*(COLUMNS($H$12:J423)-1)+11))</f>
        <v>66.900000000000006</v>
      </c>
      <c r="K423" s="6">
        <f>IF(ROWS(I$12:I423)&gt;COUNTA(البيانات!$A$4:$A$484),"",INDEX(البيانات!$A$4:$CP$484,ROWS($A$1:D412),7*(COLUMNS($H$12:K423)-1)+11))</f>
        <v>89.8</v>
      </c>
      <c r="L423" s="6">
        <f>IF(ROWS(J$12:J423)&gt;COUNTA(البيانات!$A$4:$A$484),"",INDEX(البيانات!$A$4:$CP$484,ROWS($A$1:E412),7*(COLUMNS($H$12:L423)-1)+11))</f>
        <v>72.3</v>
      </c>
      <c r="M423" s="6">
        <f>IF(ROWS(K$12:K423)&gt;COUNTA(البيانات!$A$4:$A$484),"",INDEX(البيانات!$A$4:$CP$484,ROWS($A$1:F412),7*(COLUMNS($H$12:M423)-1)+11))</f>
        <v>80</v>
      </c>
      <c r="N423" s="6">
        <f>IF(ROWS(L$12:L423)&gt;COUNTA(البيانات!$A$4:$A$484),"",INDEX(البيانات!$A$4:$CP$484,ROWS($A$1:G412),7*(COLUMNS($H$12:N423)-1)+11))</f>
        <v>79.8</v>
      </c>
      <c r="O423" s="6">
        <f>IF(ROWS(M$12:M423)&gt;COUNTA(البيانات!$A$4:$A$484),"",INDEX(البيانات!$A$4:$CP$484,ROWS($A$1:H412),7*(COLUMNS($H$12:O423)-1)+11))</f>
        <v>81.3</v>
      </c>
      <c r="P423" s="6">
        <f>IF(ROWS(N$12:N423)&gt;COUNTA(البيانات!$A$4:$A$484),"",INDEX(البيانات!$A$4:$CP$484,ROWS($A$1:I412),7*(COLUMNS($H$12:P423)-1)+11))</f>
        <v>78</v>
      </c>
      <c r="Q423" s="6">
        <f>IF(ROWS(O$12:O423)&gt;COUNTA(البيانات!$A$4:$A$484),"",INDEX(البيانات!$A$4:$CP$484,ROWS($A$1:J412),7*(COLUMNS($H$12:Q423)-1)+11))</f>
        <v>0</v>
      </c>
      <c r="R423" s="6">
        <f>IF(ROWS(P$12:P423)&gt;COUNTA(البيانات!$A$4:$A$484),"",INDEX(البيانات!$A$4:$CP$484,ROWS($A$1:K412),7*(COLUMNS($H$12:R423)-1)+11))</f>
        <v>75.900000000000006</v>
      </c>
      <c r="S423" s="6">
        <f>IF(ROWS(Q$12:Q423)&gt;COUNTA(البيانات!$A$4:$A$484),"",INDEX(البيانات!$A$4:$CP$484,ROWS($A$1:L412),7*(COLUMNS($H$12:S423)-1)+11))</f>
        <v>0</v>
      </c>
      <c r="T423" s="5">
        <f>IF(ROWS(P$12:P423)&gt;COUNTA(البيانات!$A$4:$A$484),"",AVERAGE($H423:$S423))</f>
        <v>63.466666666666661</v>
      </c>
      <c r="U423" s="5" t="str">
        <f t="array" ref="U423">IF(ROWS($U$12:U423)&gt;$Y$11,"",INDEX($G$12:$G$492,SMALL(IF($G$12:$G$492&lt;&gt;"",IF(($T$12:$T$492&gt;=55)*($T$12:$T$492&lt;=60)+($T$12:$T$492&gt;=95)*($T$12:$T$492&lt;=100)=1,ROW($G$12:$G$492)-ROW($G$12)+1)),ROWS($U$12:U423))))</f>
        <v/>
      </c>
      <c r="V423" s="17" t="str">
        <f>IF(ROWS($V$12:V423)&gt;$Y$11,"",INDEX($T$12:$T$600,MATCH($U423,$G$12:$G$600,0)))</f>
        <v/>
      </c>
      <c r="W423" s="5"/>
    </row>
    <row r="424" spans="3:23" x14ac:dyDescent="0.35">
      <c r="C424" s="6" t="str">
        <f>IF(ROWS(B$12:B424)&gt;COUNTA(البيانات!A$4:A$484),"",INDEX(البيانات!$A$4:$CP$484,ROWS($A$1:A413),COLUMNS($B$12:B424)))</f>
        <v>مدرسة الامام محمد عبدة</v>
      </c>
      <c r="D424" s="6" t="str">
        <f>IF(ROWS(C$12:C424)&gt;COUNTA(البيانات!B$4:B$484),"",INDEX(البيانات!$A$4:$CP$484,ROWS($A$1:B413),COLUMNS($B$12:C424)))</f>
        <v>أدبي</v>
      </c>
      <c r="E424" s="6" t="str">
        <f>IF(ROWS(D$12:D424)&gt;COUNTA(البيانات!C$4:C$484),"",INDEX(البيانات!$A$4:$CP$484,ROWS($A$1:C413),COLUMNS($B$12:D424)))</f>
        <v>12 [أدبي]/1</v>
      </c>
      <c r="F424" s="6" t="str">
        <f>IF(ROWS(E$12:E424)&gt;COUNTA(البيانات!D$4:D$484),"",INDEX(البيانات!$A$4:$CP$484,ROWS($A$1:D413),COLUMNS($B$12:E424)))</f>
        <v>2012014179</v>
      </c>
      <c r="G424" s="6" t="str">
        <f>IF(ROWS(F$12:F424)&gt;COUNTA(البيانات!E$4:E$484),"",INDEX(البيانات!$A$4:$CP$484,ROWS($A$1:E413),COLUMNS($B$12:F424)))</f>
        <v>محمد يوسف 413</v>
      </c>
      <c r="H424" s="6">
        <f>IF(ROWS(F$12:F424)&gt;COUNTA(البيانات!$A$4:$A$484),"",INDEX(البيانات!$A$4:$CP$484,ROWS($A$1:A413),7*(COLUMNS($H$12:H424)-1)+11))</f>
        <v>64.900000000000006</v>
      </c>
      <c r="I424" s="6">
        <f>IF(ROWS(G$12:G424)&gt;COUNTA(البيانات!$A$4:$A$484),"",INDEX(البيانات!$A$4:$CP$484,ROWS($A$1:B413),7*(COLUMNS($H$12:I424)-1)+11))</f>
        <v>71.400000000000006</v>
      </c>
      <c r="J424" s="6">
        <f>IF(ROWS(H$12:H424)&gt;COUNTA(البيانات!$A$4:$A$484),"",INDEX(البيانات!$A$4:$CP$484,ROWS($A$1:C413),7*(COLUMNS($H$12:J424)-1)+11))</f>
        <v>63.5</v>
      </c>
      <c r="K424" s="6">
        <f>IF(ROWS(I$12:I424)&gt;COUNTA(البيانات!$A$4:$A$484),"",INDEX(البيانات!$A$4:$CP$484,ROWS($A$1:D413),7*(COLUMNS($H$12:K424)-1)+11))</f>
        <v>76.900000000000006</v>
      </c>
      <c r="L424" s="6">
        <f>IF(ROWS(J$12:J424)&gt;COUNTA(البيانات!$A$4:$A$484),"",INDEX(البيانات!$A$4:$CP$484,ROWS($A$1:E413),7*(COLUMNS($H$12:L424)-1)+11))</f>
        <v>66.099999999999994</v>
      </c>
      <c r="M424" s="6">
        <f>IF(ROWS(K$12:K424)&gt;COUNTA(البيانات!$A$4:$A$484),"",INDEX(البيانات!$A$4:$CP$484,ROWS($A$1:F413),7*(COLUMNS($H$12:M424)-1)+11))</f>
        <v>76.5</v>
      </c>
      <c r="N424" s="6">
        <f>IF(ROWS(L$12:L424)&gt;COUNTA(البيانات!$A$4:$A$484),"",INDEX(البيانات!$A$4:$CP$484,ROWS($A$1:G413),7*(COLUMNS($H$12:N424)-1)+11))</f>
        <v>66.900000000000006</v>
      </c>
      <c r="O424" s="6">
        <f>IF(ROWS(M$12:M424)&gt;COUNTA(البيانات!$A$4:$A$484),"",INDEX(البيانات!$A$4:$CP$484,ROWS($A$1:H413),7*(COLUMNS($H$12:O424)-1)+11))</f>
        <v>76.3</v>
      </c>
      <c r="P424" s="6">
        <f>IF(ROWS(N$12:N424)&gt;COUNTA(البيانات!$A$4:$A$484),"",INDEX(البيانات!$A$4:$CP$484,ROWS($A$1:I413),7*(COLUMNS($H$12:P424)-1)+11))</f>
        <v>71.8</v>
      </c>
      <c r="Q424" s="6">
        <f>IF(ROWS(O$12:O424)&gt;COUNTA(البيانات!$A$4:$A$484),"",INDEX(البيانات!$A$4:$CP$484,ROWS($A$1:J413),7*(COLUMNS($H$12:Q424)-1)+11))</f>
        <v>0</v>
      </c>
      <c r="R424" s="6">
        <f>IF(ROWS(P$12:P424)&gt;COUNTA(البيانات!$A$4:$A$484),"",INDEX(البيانات!$A$4:$CP$484,ROWS($A$1:K413),7*(COLUMNS($H$12:R424)-1)+11))</f>
        <v>68.900000000000006</v>
      </c>
      <c r="S424" s="6">
        <f>IF(ROWS(Q$12:Q424)&gt;COUNTA(البيانات!$A$4:$A$484),"",INDEX(البيانات!$A$4:$CP$484,ROWS($A$1:L413),7*(COLUMNS($H$12:S424)-1)+11))</f>
        <v>0</v>
      </c>
      <c r="T424" s="5">
        <f>IF(ROWS(P$12:P424)&gt;COUNTA(البيانات!$A$4:$A$484),"",AVERAGE($H424:$S424))</f>
        <v>58.599999999999994</v>
      </c>
      <c r="U424" s="5" t="str">
        <f t="array" ref="U424">IF(ROWS($U$12:U424)&gt;$Y$11,"",INDEX($G$12:$G$492,SMALL(IF($G$12:$G$492&lt;&gt;"",IF(($T$12:$T$492&gt;=55)*($T$12:$T$492&lt;=60)+($T$12:$T$492&gt;=95)*($T$12:$T$492&lt;=100)=1,ROW($G$12:$G$492)-ROW($G$12)+1)),ROWS($U$12:U424))))</f>
        <v/>
      </c>
      <c r="V424" s="17" t="str">
        <f>IF(ROWS($V$12:V424)&gt;$Y$11,"",INDEX($T$12:$T$600,MATCH($U424,$G$12:$G$600,0)))</f>
        <v/>
      </c>
      <c r="W424" s="5"/>
    </row>
    <row r="425" spans="3:23" x14ac:dyDescent="0.35">
      <c r="C425" s="6" t="str">
        <f>IF(ROWS(B$12:B425)&gt;COUNTA(البيانات!A$4:A$484),"",INDEX(البيانات!$A$4:$CP$484,ROWS($A$1:A414),COLUMNS($B$12:B425)))</f>
        <v>مدرسة الامام محمد عبدة</v>
      </c>
      <c r="D425" s="6" t="str">
        <f>IF(ROWS(C$12:C425)&gt;COUNTA(البيانات!B$4:B$484),"",INDEX(البيانات!$A$4:$CP$484,ROWS($A$1:B414),COLUMNS($B$12:C425)))</f>
        <v>أدبي</v>
      </c>
      <c r="E425" s="6" t="str">
        <f>IF(ROWS(D$12:D425)&gt;COUNTA(البيانات!C$4:C$484),"",INDEX(البيانات!$A$4:$CP$484,ROWS($A$1:C414),COLUMNS($B$12:D425)))</f>
        <v>12 [أدبي]/1</v>
      </c>
      <c r="F425" s="6" t="str">
        <f>IF(ROWS(E$12:E425)&gt;COUNTA(البيانات!D$4:D$484),"",INDEX(البيانات!$A$4:$CP$484,ROWS($A$1:D414),COLUMNS($B$12:E425)))</f>
        <v>2012015873</v>
      </c>
      <c r="G425" s="6" t="str">
        <f>IF(ROWS(F$12:F425)&gt;COUNTA(البيانات!E$4:E$484),"",INDEX(البيانات!$A$4:$CP$484,ROWS($A$1:E414),COLUMNS($B$12:F425)))</f>
        <v>محمد يوسف 414</v>
      </c>
      <c r="H425" s="6">
        <f>IF(ROWS(F$12:F425)&gt;COUNTA(البيانات!$A$4:$A$484),"",INDEX(البيانات!$A$4:$CP$484,ROWS($A$1:A414),7*(COLUMNS($H$12:H425)-1)+11))</f>
        <v>70.3</v>
      </c>
      <c r="I425" s="6">
        <f>IF(ROWS(G$12:G425)&gt;COUNTA(البيانات!$A$4:$A$484),"",INDEX(البيانات!$A$4:$CP$484,ROWS($A$1:B414),7*(COLUMNS($H$12:I425)-1)+11))</f>
        <v>63.4</v>
      </c>
      <c r="J425" s="6">
        <f>IF(ROWS(H$12:H425)&gt;COUNTA(البيانات!$A$4:$A$484),"",INDEX(البيانات!$A$4:$CP$484,ROWS($A$1:C414),7*(COLUMNS($H$12:J425)-1)+11))</f>
        <v>63.5</v>
      </c>
      <c r="K425" s="6">
        <f>IF(ROWS(I$12:I425)&gt;COUNTA(البيانات!$A$4:$A$484),"",INDEX(البيانات!$A$4:$CP$484,ROWS($A$1:D414),7*(COLUMNS($H$12:K425)-1)+11))</f>
        <v>72.7</v>
      </c>
      <c r="L425" s="6">
        <f>IF(ROWS(J$12:J425)&gt;COUNTA(البيانات!$A$4:$A$484),"",INDEX(البيانات!$A$4:$CP$484,ROWS($A$1:E414),7*(COLUMNS($H$12:L425)-1)+11))</f>
        <v>66.599999999999994</v>
      </c>
      <c r="M425" s="6">
        <f>IF(ROWS(K$12:K425)&gt;COUNTA(البيانات!$A$4:$A$484),"",INDEX(البيانات!$A$4:$CP$484,ROWS($A$1:F414),7*(COLUMNS($H$12:M425)-1)+11))</f>
        <v>78.2</v>
      </c>
      <c r="N425" s="6">
        <f>IF(ROWS(L$12:L425)&gt;COUNTA(البيانات!$A$4:$A$484),"",INDEX(البيانات!$A$4:$CP$484,ROWS($A$1:G414),7*(COLUMNS($H$12:N425)-1)+11))</f>
        <v>61.2</v>
      </c>
      <c r="O425" s="6">
        <f>IF(ROWS(M$12:M425)&gt;COUNTA(البيانات!$A$4:$A$484),"",INDEX(البيانات!$A$4:$CP$484,ROWS($A$1:H414),7*(COLUMNS($H$12:O425)-1)+11))</f>
        <v>79.400000000000006</v>
      </c>
      <c r="P425" s="6">
        <f>IF(ROWS(N$12:N425)&gt;COUNTA(البيانات!$A$4:$A$484),"",INDEX(البيانات!$A$4:$CP$484,ROWS($A$1:I414),7*(COLUMNS($H$12:P425)-1)+11))</f>
        <v>60.6</v>
      </c>
      <c r="Q425" s="6">
        <f>IF(ROWS(O$12:O425)&gt;COUNTA(البيانات!$A$4:$A$484),"",INDEX(البيانات!$A$4:$CP$484,ROWS($A$1:J414),7*(COLUMNS($H$12:Q425)-1)+11))</f>
        <v>0</v>
      </c>
      <c r="R425" s="6">
        <f>IF(ROWS(P$12:P425)&gt;COUNTA(البيانات!$A$4:$A$484),"",INDEX(البيانات!$A$4:$CP$484,ROWS($A$1:K414),7*(COLUMNS($H$12:R425)-1)+11))</f>
        <v>69.7</v>
      </c>
      <c r="S425" s="6">
        <f>IF(ROWS(Q$12:Q425)&gt;COUNTA(البيانات!$A$4:$A$484),"",INDEX(البيانات!$A$4:$CP$484,ROWS($A$1:L414),7*(COLUMNS($H$12:S425)-1)+11))</f>
        <v>0</v>
      </c>
      <c r="T425" s="5">
        <f>IF(ROWS(P$12:P425)&gt;COUNTA(البيانات!$A$4:$A$484),"",AVERAGE($H425:$S425))</f>
        <v>57.133333333333333</v>
      </c>
      <c r="U425" s="5" t="str">
        <f t="array" ref="U425">IF(ROWS($U$12:U425)&gt;$Y$11,"",INDEX($G$12:$G$492,SMALL(IF($G$12:$G$492&lt;&gt;"",IF(($T$12:$T$492&gt;=55)*($T$12:$T$492&lt;=60)+($T$12:$T$492&gt;=95)*($T$12:$T$492&lt;=100)=1,ROW($G$12:$G$492)-ROW($G$12)+1)),ROWS($U$12:U425))))</f>
        <v/>
      </c>
      <c r="V425" s="17" t="str">
        <f>IF(ROWS($V$12:V425)&gt;$Y$11,"",INDEX($T$12:$T$600,MATCH($U425,$G$12:$G$600,0)))</f>
        <v/>
      </c>
      <c r="W425" s="5"/>
    </row>
    <row r="426" spans="3:23" x14ac:dyDescent="0.35">
      <c r="C426" s="6" t="str">
        <f>IF(ROWS(B$12:B426)&gt;COUNTA(البيانات!A$4:A$484),"",INDEX(البيانات!$A$4:$CP$484,ROWS($A$1:A415),COLUMNS($B$12:B426)))</f>
        <v>مدرسة الامام محمد عبدة</v>
      </c>
      <c r="D426" s="6" t="str">
        <f>IF(ROWS(C$12:C426)&gt;COUNTA(البيانات!B$4:B$484),"",INDEX(البيانات!$A$4:$CP$484,ROWS($A$1:B415),COLUMNS($B$12:C426)))</f>
        <v>أدبي</v>
      </c>
      <c r="E426" s="6" t="str">
        <f>IF(ROWS(D$12:D426)&gt;COUNTA(البيانات!C$4:C$484),"",INDEX(البيانات!$A$4:$CP$484,ROWS($A$1:C415),COLUMNS($B$12:D426)))</f>
        <v>12 [أدبي]/1</v>
      </c>
      <c r="F426" s="6" t="str">
        <f>IF(ROWS(E$12:E426)&gt;COUNTA(البيانات!D$4:D$484),"",INDEX(البيانات!$A$4:$CP$484,ROWS($A$1:D415),COLUMNS($B$12:E426)))</f>
        <v>2014028089</v>
      </c>
      <c r="G426" s="6" t="str">
        <f>IF(ROWS(F$12:F426)&gt;COUNTA(البيانات!E$4:E$484),"",INDEX(البيانات!$A$4:$CP$484,ROWS($A$1:E415),COLUMNS($B$12:F426)))</f>
        <v>محمد يوسف 415</v>
      </c>
      <c r="H426" s="6">
        <f>IF(ROWS(F$12:F426)&gt;COUNTA(البيانات!$A$4:$A$484),"",INDEX(البيانات!$A$4:$CP$484,ROWS($A$1:A415),7*(COLUMNS($H$12:H426)-1)+11))</f>
        <v>79.099999999999994</v>
      </c>
      <c r="I426" s="6">
        <f>IF(ROWS(G$12:G426)&gt;COUNTA(البيانات!$A$4:$A$484),"",INDEX(البيانات!$A$4:$CP$484,ROWS($A$1:B415),7*(COLUMNS($H$12:I426)-1)+11))</f>
        <v>79.400000000000006</v>
      </c>
      <c r="J426" s="6">
        <f>IF(ROWS(H$12:H426)&gt;COUNTA(البيانات!$A$4:$A$484),"",INDEX(البيانات!$A$4:$CP$484,ROWS($A$1:C415),7*(COLUMNS($H$12:J426)-1)+11))</f>
        <v>75.099999999999994</v>
      </c>
      <c r="K426" s="6">
        <f>IF(ROWS(I$12:I426)&gt;COUNTA(البيانات!$A$4:$A$484),"",INDEX(البيانات!$A$4:$CP$484,ROWS($A$1:D415),7*(COLUMNS($H$12:K426)-1)+11))</f>
        <v>88.8</v>
      </c>
      <c r="L426" s="6">
        <f>IF(ROWS(J$12:J426)&gt;COUNTA(البيانات!$A$4:$A$484),"",INDEX(البيانات!$A$4:$CP$484,ROWS($A$1:E415),7*(COLUMNS($H$12:L426)-1)+11))</f>
        <v>78.5</v>
      </c>
      <c r="M426" s="6">
        <f>IF(ROWS(K$12:K426)&gt;COUNTA(البيانات!$A$4:$A$484),"",INDEX(البيانات!$A$4:$CP$484,ROWS($A$1:F415),7*(COLUMNS($H$12:M426)-1)+11))</f>
        <v>88.9</v>
      </c>
      <c r="N426" s="6">
        <f>IF(ROWS(L$12:L426)&gt;COUNTA(البيانات!$A$4:$A$484),"",INDEX(البيانات!$A$4:$CP$484,ROWS($A$1:G415),7*(COLUMNS($H$12:N426)-1)+11))</f>
        <v>85</v>
      </c>
      <c r="O426" s="6">
        <f>IF(ROWS(M$12:M426)&gt;COUNTA(البيانات!$A$4:$A$484),"",INDEX(البيانات!$A$4:$CP$484,ROWS($A$1:H415),7*(COLUMNS($H$12:O426)-1)+11))</f>
        <v>87.6</v>
      </c>
      <c r="P426" s="6">
        <f>IF(ROWS(N$12:N426)&gt;COUNTA(البيانات!$A$4:$A$484),"",INDEX(البيانات!$A$4:$CP$484,ROWS($A$1:I415),7*(COLUMNS($H$12:P426)-1)+11))</f>
        <v>82.8</v>
      </c>
      <c r="Q426" s="6">
        <f>IF(ROWS(O$12:O426)&gt;COUNTA(البيانات!$A$4:$A$484),"",INDEX(البيانات!$A$4:$CP$484,ROWS($A$1:J415),7*(COLUMNS($H$12:Q426)-1)+11))</f>
        <v>0</v>
      </c>
      <c r="R426" s="6">
        <f>IF(ROWS(P$12:P426)&gt;COUNTA(البيانات!$A$4:$A$484),"",INDEX(البيانات!$A$4:$CP$484,ROWS($A$1:K415),7*(COLUMNS($H$12:R426)-1)+11))</f>
        <v>82.3</v>
      </c>
      <c r="S426" s="6">
        <f>IF(ROWS(Q$12:Q426)&gt;COUNTA(البيانات!$A$4:$A$484),"",INDEX(البيانات!$A$4:$CP$484,ROWS($A$1:L415),7*(COLUMNS($H$12:S426)-1)+11))</f>
        <v>0</v>
      </c>
      <c r="T426" s="5">
        <f>IF(ROWS(P$12:P426)&gt;COUNTA(البيانات!$A$4:$A$484),"",AVERAGE($H426:$S426))</f>
        <v>68.958333333333329</v>
      </c>
      <c r="U426" s="5" t="str">
        <f t="array" ref="U426">IF(ROWS($U$12:U426)&gt;$Y$11,"",INDEX($G$12:$G$492,SMALL(IF($G$12:$G$492&lt;&gt;"",IF(($T$12:$T$492&gt;=55)*($T$12:$T$492&lt;=60)+($T$12:$T$492&gt;=95)*($T$12:$T$492&lt;=100)=1,ROW($G$12:$G$492)-ROW($G$12)+1)),ROWS($U$12:U426))))</f>
        <v/>
      </c>
      <c r="V426" s="17" t="str">
        <f>IF(ROWS($V$12:V426)&gt;$Y$11,"",INDEX($T$12:$T$600,MATCH($U426,$G$12:$G$600,0)))</f>
        <v/>
      </c>
      <c r="W426" s="5"/>
    </row>
    <row r="427" spans="3:23" x14ac:dyDescent="0.35">
      <c r="C427" s="6" t="str">
        <f>IF(ROWS(B$12:B427)&gt;COUNTA(البيانات!A$4:A$484),"",INDEX(البيانات!$A$4:$CP$484,ROWS($A$1:A416),COLUMNS($B$12:B427)))</f>
        <v>مدرسة الامام محمد عبدة</v>
      </c>
      <c r="D427" s="6" t="str">
        <f>IF(ROWS(C$12:C427)&gt;COUNTA(البيانات!B$4:B$484),"",INDEX(البيانات!$A$4:$CP$484,ROWS($A$1:B416),COLUMNS($B$12:C427)))</f>
        <v>أدبي</v>
      </c>
      <c r="E427" s="6" t="str">
        <f>IF(ROWS(D$12:D427)&gt;COUNTA(البيانات!C$4:C$484),"",INDEX(البيانات!$A$4:$CP$484,ROWS($A$1:C416),COLUMNS($B$12:D427)))</f>
        <v>12 [أدبي]/1</v>
      </c>
      <c r="F427" s="6" t="str">
        <f>IF(ROWS(E$12:E427)&gt;COUNTA(البيانات!D$4:D$484),"",INDEX(البيانات!$A$4:$CP$484,ROWS($A$1:D416),COLUMNS($B$12:E427)))</f>
        <v>2013028180</v>
      </c>
      <c r="G427" s="6" t="str">
        <f>IF(ROWS(F$12:F427)&gt;COUNTA(البيانات!E$4:E$484),"",INDEX(البيانات!$A$4:$CP$484,ROWS($A$1:E416),COLUMNS($B$12:F427)))</f>
        <v>محمد يوسف 416</v>
      </c>
      <c r="H427" s="6">
        <f>IF(ROWS(F$12:F427)&gt;COUNTA(البيانات!$A$4:$A$484),"",INDEX(البيانات!$A$4:$CP$484,ROWS($A$1:A416),7*(COLUMNS($H$12:H427)-1)+11))</f>
        <v>59.2</v>
      </c>
      <c r="I427" s="6">
        <f>IF(ROWS(G$12:G427)&gt;COUNTA(البيانات!$A$4:$A$484),"",INDEX(البيانات!$A$4:$CP$484,ROWS($A$1:B416),7*(COLUMNS($H$12:I427)-1)+11))</f>
        <v>60</v>
      </c>
      <c r="J427" s="6">
        <f>IF(ROWS(H$12:H427)&gt;COUNTA(البيانات!$A$4:$A$484),"",INDEX(البيانات!$A$4:$CP$484,ROWS($A$1:C416),7*(COLUMNS($H$12:J427)-1)+11))</f>
        <v>60</v>
      </c>
      <c r="K427" s="6">
        <f>IF(ROWS(I$12:I427)&gt;COUNTA(البيانات!$A$4:$A$484),"",INDEX(البيانات!$A$4:$CP$484,ROWS($A$1:D416),7*(COLUMNS($H$12:K427)-1)+11))</f>
        <v>79.599999999999994</v>
      </c>
      <c r="L427" s="6">
        <f>IF(ROWS(J$12:J427)&gt;COUNTA(البيانات!$A$4:$A$484),"",INDEX(البيانات!$A$4:$CP$484,ROWS($A$1:E416),7*(COLUMNS($H$12:L427)-1)+11))</f>
        <v>68.400000000000006</v>
      </c>
      <c r="M427" s="6">
        <f>IF(ROWS(K$12:K427)&gt;COUNTA(البيانات!$A$4:$A$484),"",INDEX(البيانات!$A$4:$CP$484,ROWS($A$1:F416),7*(COLUMNS($H$12:M427)-1)+11))</f>
        <v>69.599999999999994</v>
      </c>
      <c r="N427" s="6">
        <f>IF(ROWS(L$12:L427)&gt;COUNTA(البيانات!$A$4:$A$484),"",INDEX(البيانات!$A$4:$CP$484,ROWS($A$1:G416),7*(COLUMNS($H$12:N427)-1)+11))</f>
        <v>60</v>
      </c>
      <c r="O427" s="6">
        <f>IF(ROWS(M$12:M427)&gt;COUNTA(البيانات!$A$4:$A$484),"",INDEX(البيانات!$A$4:$CP$484,ROWS($A$1:H416),7*(COLUMNS($H$12:O427)-1)+11))</f>
        <v>74.5</v>
      </c>
      <c r="P427" s="6">
        <f>IF(ROWS(N$12:N427)&gt;COUNTA(البيانات!$A$4:$A$484),"",INDEX(البيانات!$A$4:$CP$484,ROWS($A$1:I416),7*(COLUMNS($H$12:P427)-1)+11))</f>
        <v>78</v>
      </c>
      <c r="Q427" s="6">
        <f>IF(ROWS(O$12:O427)&gt;COUNTA(البيانات!$A$4:$A$484),"",INDEX(البيانات!$A$4:$CP$484,ROWS($A$1:J416),7*(COLUMNS($H$12:Q427)-1)+11))</f>
        <v>0</v>
      </c>
      <c r="R427" s="6">
        <f>IF(ROWS(P$12:P427)&gt;COUNTA(البيانات!$A$4:$A$484),"",INDEX(البيانات!$A$4:$CP$484,ROWS($A$1:K416),7*(COLUMNS($H$12:R427)-1)+11))</f>
        <v>69.5</v>
      </c>
      <c r="S427" s="6">
        <f>IF(ROWS(Q$12:Q427)&gt;COUNTA(البيانات!$A$4:$A$484),"",INDEX(البيانات!$A$4:$CP$484,ROWS($A$1:L416),7*(COLUMNS($H$12:S427)-1)+11))</f>
        <v>0</v>
      </c>
      <c r="T427" s="5">
        <f>IF(ROWS(P$12:P427)&gt;COUNTA(البيانات!$A$4:$A$484),"",AVERAGE($H427:$S427))</f>
        <v>56.566666666666663</v>
      </c>
      <c r="U427" s="5" t="str">
        <f t="array" ref="U427">IF(ROWS($U$12:U427)&gt;$Y$11,"",INDEX($G$12:$G$492,SMALL(IF($G$12:$G$492&lt;&gt;"",IF(($T$12:$T$492&gt;=55)*($T$12:$T$492&lt;=60)+($T$12:$T$492&gt;=95)*($T$12:$T$492&lt;=100)=1,ROW($G$12:$G$492)-ROW($G$12)+1)),ROWS($U$12:U427))))</f>
        <v/>
      </c>
      <c r="V427" s="17" t="str">
        <f>IF(ROWS($V$12:V427)&gt;$Y$11,"",INDEX($T$12:$T$600,MATCH($U427,$G$12:$G$600,0)))</f>
        <v/>
      </c>
      <c r="W427" s="5"/>
    </row>
    <row r="428" spans="3:23" x14ac:dyDescent="0.35">
      <c r="C428" s="6" t="str">
        <f>IF(ROWS(B$12:B428)&gt;COUNTA(البيانات!A$4:A$484),"",INDEX(البيانات!$A$4:$CP$484,ROWS($A$1:A417),COLUMNS($B$12:B428)))</f>
        <v>مدرسة الامام محمد عبدة</v>
      </c>
      <c r="D428" s="6" t="str">
        <f>IF(ROWS(C$12:C428)&gt;COUNTA(البيانات!B$4:B$484),"",INDEX(البيانات!$A$4:$CP$484,ROWS($A$1:B417),COLUMNS($B$12:C428)))</f>
        <v>أدبي</v>
      </c>
      <c r="E428" s="6" t="str">
        <f>IF(ROWS(D$12:D428)&gt;COUNTA(البيانات!C$4:C$484),"",INDEX(البيانات!$A$4:$CP$484,ROWS($A$1:C417),COLUMNS($B$12:D428)))</f>
        <v>12 [أدبي]/1</v>
      </c>
      <c r="F428" s="6" t="str">
        <f>IF(ROWS(E$12:E428)&gt;COUNTA(البيانات!D$4:D$484),"",INDEX(البيانات!$A$4:$CP$484,ROWS($A$1:D417),COLUMNS($B$12:E428)))</f>
        <v>2012018131</v>
      </c>
      <c r="G428" s="6" t="str">
        <f>IF(ROWS(F$12:F428)&gt;COUNTA(البيانات!E$4:E$484),"",INDEX(البيانات!$A$4:$CP$484,ROWS($A$1:E417),COLUMNS($B$12:F428)))</f>
        <v>محمد يوسف 417</v>
      </c>
      <c r="H428" s="6">
        <f>IF(ROWS(F$12:F428)&gt;COUNTA(البيانات!$A$4:$A$484),"",INDEX(البيانات!$A$4:$CP$484,ROWS($A$1:A417),7*(COLUMNS($H$12:H428)-1)+11))</f>
        <v>98.3</v>
      </c>
      <c r="I428" s="6">
        <f>IF(ROWS(G$12:G428)&gt;COUNTA(البيانات!$A$4:$A$484),"",INDEX(البيانات!$A$4:$CP$484,ROWS($A$1:B417),7*(COLUMNS($H$12:I428)-1)+11))</f>
        <v>95.4</v>
      </c>
      <c r="J428" s="6">
        <f>IF(ROWS(H$12:H428)&gt;COUNTA(البيانات!$A$4:$A$484),"",INDEX(البيانات!$A$4:$CP$484,ROWS($A$1:C417),7*(COLUMNS($H$12:J428)-1)+11))</f>
        <v>94.1</v>
      </c>
      <c r="K428" s="6">
        <f>IF(ROWS(I$12:I428)&gt;COUNTA(البيانات!$A$4:$A$484),"",INDEX(البيانات!$A$4:$CP$484,ROWS($A$1:D417),7*(COLUMNS($H$12:K428)-1)+11))</f>
        <v>100</v>
      </c>
      <c r="L428" s="6">
        <f>IF(ROWS(J$12:J428)&gt;COUNTA(البيانات!$A$4:$A$484),"",INDEX(البيانات!$A$4:$CP$484,ROWS($A$1:E417),7*(COLUMNS($H$12:L428)-1)+11))</f>
        <v>98.8</v>
      </c>
      <c r="M428" s="6">
        <f>IF(ROWS(K$12:K428)&gt;COUNTA(البيانات!$A$4:$A$484),"",INDEX(البيانات!$A$4:$CP$484,ROWS($A$1:F417),7*(COLUMNS($H$12:M428)-1)+11))</f>
        <v>99.7</v>
      </c>
      <c r="N428" s="6">
        <f>IF(ROWS(L$12:L428)&gt;COUNTA(البيانات!$A$4:$A$484),"",INDEX(البيانات!$A$4:$CP$484,ROWS($A$1:G417),7*(COLUMNS($H$12:N428)-1)+11))</f>
        <v>96.6</v>
      </c>
      <c r="O428" s="6">
        <f>IF(ROWS(M$12:M428)&gt;COUNTA(البيانات!$A$4:$A$484),"",INDEX(البيانات!$A$4:$CP$484,ROWS($A$1:H417),7*(COLUMNS($H$12:O428)-1)+11))</f>
        <v>97.1</v>
      </c>
      <c r="P428" s="6">
        <f>IF(ROWS(N$12:N428)&gt;COUNTA(البيانات!$A$4:$A$484),"",INDEX(البيانات!$A$4:$CP$484,ROWS($A$1:I417),7*(COLUMNS($H$12:P428)-1)+11))</f>
        <v>94.3</v>
      </c>
      <c r="Q428" s="6">
        <f>IF(ROWS(O$12:O428)&gt;COUNTA(البيانات!$A$4:$A$484),"",INDEX(البيانات!$A$4:$CP$484,ROWS($A$1:J417),7*(COLUMNS($H$12:Q428)-1)+11))</f>
        <v>0</v>
      </c>
      <c r="R428" s="6">
        <f>IF(ROWS(P$12:P428)&gt;COUNTA(البيانات!$A$4:$A$484),"",INDEX(البيانات!$A$4:$CP$484,ROWS($A$1:K417),7*(COLUMNS($H$12:R428)-1)+11))</f>
        <v>95.2</v>
      </c>
      <c r="S428" s="6">
        <f>IF(ROWS(Q$12:Q428)&gt;COUNTA(البيانات!$A$4:$A$484),"",INDEX(البيانات!$A$4:$CP$484,ROWS($A$1:L417),7*(COLUMNS($H$12:S428)-1)+11))</f>
        <v>0</v>
      </c>
      <c r="T428" s="5">
        <f>IF(ROWS(P$12:P428)&gt;COUNTA(البيانات!$A$4:$A$484),"",AVERAGE($H428:$S428))</f>
        <v>80.791666666666671</v>
      </c>
      <c r="U428" s="5" t="str">
        <f t="array" ref="U428">IF(ROWS($U$12:U428)&gt;$Y$11,"",INDEX($G$12:$G$492,SMALL(IF($G$12:$G$492&lt;&gt;"",IF(($T$12:$T$492&gt;=55)*($T$12:$T$492&lt;=60)+($T$12:$T$492&gt;=95)*($T$12:$T$492&lt;=100)=1,ROW($G$12:$G$492)-ROW($G$12)+1)),ROWS($U$12:U428))))</f>
        <v/>
      </c>
      <c r="V428" s="17" t="str">
        <f>IF(ROWS($V$12:V428)&gt;$Y$11,"",INDEX($T$12:$T$600,MATCH($U428,$G$12:$G$600,0)))</f>
        <v/>
      </c>
      <c r="W428" s="5"/>
    </row>
    <row r="429" spans="3:23" x14ac:dyDescent="0.35">
      <c r="C429" s="6" t="str">
        <f>IF(ROWS(B$12:B429)&gt;COUNTA(البيانات!A$4:A$484),"",INDEX(البيانات!$A$4:$CP$484,ROWS($A$1:A418),COLUMNS($B$12:B429)))</f>
        <v>مدرسة الامام محمد عبدة</v>
      </c>
      <c r="D429" s="6" t="str">
        <f>IF(ROWS(C$12:C429)&gt;COUNTA(البيانات!B$4:B$484),"",INDEX(البيانات!$A$4:$CP$484,ROWS($A$1:B418),COLUMNS($B$12:C429)))</f>
        <v>أدبي</v>
      </c>
      <c r="E429" s="6" t="str">
        <f>IF(ROWS(D$12:D429)&gt;COUNTA(البيانات!C$4:C$484),"",INDEX(البيانات!$A$4:$CP$484,ROWS($A$1:C418),COLUMNS($B$12:D429)))</f>
        <v>12 [أدبي]/1</v>
      </c>
      <c r="F429" s="6" t="str">
        <f>IF(ROWS(E$12:E429)&gt;COUNTA(البيانات!D$4:D$484),"",INDEX(البيانات!$A$4:$CP$484,ROWS($A$1:D418),COLUMNS($B$12:E429)))</f>
        <v>19819403</v>
      </c>
      <c r="G429" s="6" t="str">
        <f>IF(ROWS(F$12:F429)&gt;COUNTA(البيانات!E$4:E$484),"",INDEX(البيانات!$A$4:$CP$484,ROWS($A$1:E418),COLUMNS($B$12:F429)))</f>
        <v>محمد يوسف 418</v>
      </c>
      <c r="H429" s="6">
        <f>IF(ROWS(F$12:F429)&gt;COUNTA(البيانات!$A$4:$A$484),"",INDEX(البيانات!$A$4:$CP$484,ROWS($A$1:A418),7*(COLUMNS($H$12:H429)-1)+11))</f>
        <v>14.4</v>
      </c>
      <c r="I429" s="6">
        <f>IF(ROWS(G$12:G429)&gt;COUNTA(البيانات!$A$4:$A$484),"",INDEX(البيانات!$A$4:$CP$484,ROWS($A$1:B418),7*(COLUMNS($H$12:I429)-1)+11))</f>
        <v>23.8</v>
      </c>
      <c r="J429" s="6">
        <f>IF(ROWS(H$12:H429)&gt;COUNTA(البيانات!$A$4:$A$484),"",INDEX(البيانات!$A$4:$CP$484,ROWS($A$1:C418),7*(COLUMNS($H$12:J429)-1)+11))</f>
        <v>14.7</v>
      </c>
      <c r="K429" s="6">
        <f>IF(ROWS(I$12:I429)&gt;COUNTA(البيانات!$A$4:$A$484),"",INDEX(البيانات!$A$4:$CP$484,ROWS($A$1:D418),7*(COLUMNS($H$12:K429)-1)+11))</f>
        <v>23.5</v>
      </c>
      <c r="L429" s="6">
        <f>IF(ROWS(J$12:J429)&gt;COUNTA(البيانات!$A$4:$A$484),"",INDEX(البيانات!$A$4:$CP$484,ROWS($A$1:E418),7*(COLUMNS($H$12:L429)-1)+11))</f>
        <v>8.1</v>
      </c>
      <c r="M429" s="6">
        <f>IF(ROWS(K$12:K429)&gt;COUNTA(البيانات!$A$4:$A$484),"",INDEX(البيانات!$A$4:$CP$484,ROWS($A$1:F418),7*(COLUMNS($H$12:M429)-1)+11))</f>
        <v>22.8</v>
      </c>
      <c r="N429" s="6">
        <f>IF(ROWS(L$12:L429)&gt;COUNTA(البيانات!$A$4:$A$484),"",INDEX(البيانات!$A$4:$CP$484,ROWS($A$1:G418),7*(COLUMNS($H$12:N429)-1)+11))</f>
        <v>6.7</v>
      </c>
      <c r="O429" s="6">
        <f>IF(ROWS(M$12:M429)&gt;COUNTA(البيانات!$A$4:$A$484),"",INDEX(البيانات!$A$4:$CP$484,ROWS($A$1:H418),7*(COLUMNS($H$12:O429)-1)+11))</f>
        <v>0</v>
      </c>
      <c r="P429" s="6">
        <f>IF(ROWS(N$12:N429)&gt;COUNTA(البيانات!$A$4:$A$484),"",INDEX(البيانات!$A$4:$CP$484,ROWS($A$1:I418),7*(COLUMNS($H$12:P429)-1)+11))</f>
        <v>15.4</v>
      </c>
      <c r="Q429" s="6">
        <f>IF(ROWS(O$12:O429)&gt;COUNTA(البيانات!$A$4:$A$484),"",INDEX(البيانات!$A$4:$CP$484,ROWS($A$1:J418),7*(COLUMNS($H$12:Q429)-1)+11))</f>
        <v>0</v>
      </c>
      <c r="R429" s="6">
        <f>IF(ROWS(P$12:P429)&gt;COUNTA(البيانات!$A$4:$A$484),"",INDEX(البيانات!$A$4:$CP$484,ROWS($A$1:K418),7*(COLUMNS($H$12:R429)-1)+11))</f>
        <v>14.7</v>
      </c>
      <c r="S429" s="6">
        <f>IF(ROWS(Q$12:Q429)&gt;COUNTA(البيانات!$A$4:$A$484),"",INDEX(البيانات!$A$4:$CP$484,ROWS($A$1:L418),7*(COLUMNS($H$12:S429)-1)+11))</f>
        <v>0</v>
      </c>
      <c r="T429" s="5">
        <f>IF(ROWS(P$12:P429)&gt;COUNTA(البيانات!$A$4:$A$484),"",AVERAGE($H429:$S429))</f>
        <v>12.008333333333333</v>
      </c>
      <c r="U429" s="5" t="str">
        <f t="array" ref="U429">IF(ROWS($U$12:U429)&gt;$Y$11,"",INDEX($G$12:$G$492,SMALL(IF($G$12:$G$492&lt;&gt;"",IF(($T$12:$T$492&gt;=55)*($T$12:$T$492&lt;=60)+($T$12:$T$492&gt;=95)*($T$12:$T$492&lt;=100)=1,ROW($G$12:$G$492)-ROW($G$12)+1)),ROWS($U$12:U429))))</f>
        <v/>
      </c>
      <c r="V429" s="17" t="str">
        <f>IF(ROWS($V$12:V429)&gt;$Y$11,"",INDEX($T$12:$T$600,MATCH($U429,$G$12:$G$600,0)))</f>
        <v/>
      </c>
      <c r="W429" s="5"/>
    </row>
    <row r="430" spans="3:23" x14ac:dyDescent="0.35">
      <c r="C430" s="6" t="str">
        <f>IF(ROWS(B$12:B430)&gt;COUNTA(البيانات!A$4:A$484),"",INDEX(البيانات!$A$4:$CP$484,ROWS($A$1:A419),COLUMNS($B$12:B430)))</f>
        <v>مدرسة الامام محمد عبدة</v>
      </c>
      <c r="D430" s="6" t="str">
        <f>IF(ROWS(C$12:C430)&gt;COUNTA(البيانات!B$4:B$484),"",INDEX(البيانات!$A$4:$CP$484,ROWS($A$1:B419),COLUMNS($B$12:C430)))</f>
        <v>أدبي</v>
      </c>
      <c r="E430" s="6" t="str">
        <f>IF(ROWS(D$12:D430)&gt;COUNTA(البيانات!C$4:C$484),"",INDEX(البيانات!$A$4:$CP$484,ROWS($A$1:C419),COLUMNS($B$12:D430)))</f>
        <v>12 [أدبي]/1</v>
      </c>
      <c r="F430" s="6" t="str">
        <f>IF(ROWS(E$12:E430)&gt;COUNTA(البيانات!D$4:D$484),"",INDEX(البيانات!$A$4:$CP$484,ROWS($A$1:D419),COLUMNS($B$12:E430)))</f>
        <v>2013010578</v>
      </c>
      <c r="G430" s="6" t="str">
        <f>IF(ROWS(F$12:F430)&gt;COUNTA(البيانات!E$4:E$484),"",INDEX(البيانات!$A$4:$CP$484,ROWS($A$1:E419),COLUMNS($B$12:F430)))</f>
        <v>محمد يوسف 419</v>
      </c>
      <c r="H430" s="6">
        <f>IF(ROWS(F$12:F430)&gt;COUNTA(البيانات!$A$4:$A$484),"",INDEX(البيانات!$A$4:$CP$484,ROWS($A$1:A419),7*(COLUMNS($H$12:H430)-1)+11))</f>
        <v>23.8</v>
      </c>
      <c r="I430" s="6">
        <f>IF(ROWS(G$12:G430)&gt;COUNTA(البيانات!$A$4:$A$484),"",INDEX(البيانات!$A$4:$CP$484,ROWS($A$1:B419),7*(COLUMNS($H$12:I430)-1)+11))</f>
        <v>22.8</v>
      </c>
      <c r="J430" s="6">
        <f>IF(ROWS(H$12:H430)&gt;COUNTA(البيانات!$A$4:$A$484),"",INDEX(البيانات!$A$4:$CP$484,ROWS($A$1:C419),7*(COLUMNS($H$12:J430)-1)+11))</f>
        <v>11.6</v>
      </c>
      <c r="K430" s="6">
        <f>IF(ROWS(I$12:I430)&gt;COUNTA(البيانات!$A$4:$A$484),"",INDEX(البيانات!$A$4:$CP$484,ROWS($A$1:D419),7*(COLUMNS($H$12:K430)-1)+11))</f>
        <v>29.8</v>
      </c>
      <c r="L430" s="6">
        <f>IF(ROWS(J$12:J430)&gt;COUNTA(البيانات!$A$4:$A$484),"",INDEX(البيانات!$A$4:$CP$484,ROWS($A$1:E419),7*(COLUMNS($H$12:L430)-1)+11))</f>
        <v>17.5</v>
      </c>
      <c r="M430" s="6">
        <f>IF(ROWS(K$12:K430)&gt;COUNTA(البيانات!$A$4:$A$484),"",INDEX(البيانات!$A$4:$CP$484,ROWS($A$1:F419),7*(COLUMNS($H$12:M430)-1)+11))</f>
        <v>21</v>
      </c>
      <c r="N430" s="6">
        <f>IF(ROWS(L$12:L430)&gt;COUNTA(البيانات!$A$4:$A$484),"",INDEX(البيانات!$A$4:$CP$484,ROWS($A$1:G419),7*(COLUMNS($H$12:N430)-1)+11))</f>
        <v>0</v>
      </c>
      <c r="O430" s="6">
        <f>IF(ROWS(M$12:M430)&gt;COUNTA(البيانات!$A$4:$A$484),"",INDEX(البيانات!$A$4:$CP$484,ROWS($A$1:H419),7*(COLUMNS($H$12:O430)-1)+11))</f>
        <v>28</v>
      </c>
      <c r="P430" s="6">
        <f>IF(ROWS(N$12:N430)&gt;COUNTA(البيانات!$A$4:$A$484),"",INDEX(البيانات!$A$4:$CP$484,ROWS($A$1:I419),7*(COLUMNS($H$12:P430)-1)+11))</f>
        <v>17.5</v>
      </c>
      <c r="Q430" s="6">
        <f>IF(ROWS(O$12:O430)&gt;COUNTA(البيانات!$A$4:$A$484),"",INDEX(البيانات!$A$4:$CP$484,ROWS($A$1:J419),7*(COLUMNS($H$12:Q430)-1)+11))</f>
        <v>0</v>
      </c>
      <c r="R430" s="6">
        <f>IF(ROWS(P$12:P430)&gt;COUNTA(البيانات!$A$4:$A$484),"",INDEX(البيانات!$A$4:$CP$484,ROWS($A$1:K419),7*(COLUMNS($H$12:R430)-1)+11))</f>
        <v>25.2</v>
      </c>
      <c r="S430" s="6">
        <f>IF(ROWS(Q$12:Q430)&gt;COUNTA(البيانات!$A$4:$A$484),"",INDEX(البيانات!$A$4:$CP$484,ROWS($A$1:L419),7*(COLUMNS($H$12:S430)-1)+11))</f>
        <v>0</v>
      </c>
      <c r="T430" s="5">
        <f>IF(ROWS(P$12:P430)&gt;COUNTA(البيانات!$A$4:$A$484),"",AVERAGE($H430:$S430))</f>
        <v>16.433333333333334</v>
      </c>
      <c r="U430" s="5" t="str">
        <f t="array" ref="U430">IF(ROWS($U$12:U430)&gt;$Y$11,"",INDEX($G$12:$G$492,SMALL(IF($G$12:$G$492&lt;&gt;"",IF(($T$12:$T$492&gt;=55)*($T$12:$T$492&lt;=60)+($T$12:$T$492&gt;=95)*($T$12:$T$492&lt;=100)=1,ROW($G$12:$G$492)-ROW($G$12)+1)),ROWS($U$12:U430))))</f>
        <v/>
      </c>
      <c r="V430" s="17" t="str">
        <f>IF(ROWS($V$12:V430)&gt;$Y$11,"",INDEX($T$12:$T$600,MATCH($U430,$G$12:$G$600,0)))</f>
        <v/>
      </c>
      <c r="W430" s="5"/>
    </row>
    <row r="431" spans="3:23" x14ac:dyDescent="0.35">
      <c r="C431" s="6" t="str">
        <f>IF(ROWS(B$12:B431)&gt;COUNTA(البيانات!A$4:A$484),"",INDEX(البيانات!$A$4:$CP$484,ROWS($A$1:A420),COLUMNS($B$12:B431)))</f>
        <v>مدرسة الامام محمد عبدة</v>
      </c>
      <c r="D431" s="6" t="str">
        <f>IF(ROWS(C$12:C431)&gt;COUNTA(البيانات!B$4:B$484),"",INDEX(البيانات!$A$4:$CP$484,ROWS($A$1:B420),COLUMNS($B$12:C431)))</f>
        <v>أدبي</v>
      </c>
      <c r="E431" s="6" t="str">
        <f>IF(ROWS(D$12:D431)&gt;COUNTA(البيانات!C$4:C$484),"",INDEX(البيانات!$A$4:$CP$484,ROWS($A$1:C420),COLUMNS($B$12:D431)))</f>
        <v>12 [أدبي]/1</v>
      </c>
      <c r="F431" s="6" t="str">
        <f>IF(ROWS(E$12:E431)&gt;COUNTA(البيانات!D$4:D$484),"",INDEX(البيانات!$A$4:$CP$484,ROWS($A$1:D420),COLUMNS($B$12:E431)))</f>
        <v>70030688</v>
      </c>
      <c r="G431" s="6" t="str">
        <f>IF(ROWS(F$12:F431)&gt;COUNTA(البيانات!E$4:E$484),"",INDEX(البيانات!$A$4:$CP$484,ROWS($A$1:E420),COLUMNS($B$12:F431)))</f>
        <v>محمد يوسف 420</v>
      </c>
      <c r="H431" s="6">
        <f>IF(ROWS(F$12:F431)&gt;COUNTA(البيانات!$A$4:$A$484),"",INDEX(البيانات!$A$4:$CP$484,ROWS($A$1:A420),7*(COLUMNS($H$12:H431)-1)+11))</f>
        <v>0</v>
      </c>
      <c r="I431" s="6">
        <f>IF(ROWS(G$12:G431)&gt;COUNTA(البيانات!$A$4:$A$484),"",INDEX(البيانات!$A$4:$CP$484,ROWS($A$1:B420),7*(COLUMNS($H$12:I431)-1)+11))</f>
        <v>0</v>
      </c>
      <c r="J431" s="6">
        <f>IF(ROWS(H$12:H431)&gt;COUNTA(البيانات!$A$4:$A$484),"",INDEX(البيانات!$A$4:$CP$484,ROWS($A$1:C420),7*(COLUMNS($H$12:J431)-1)+11))</f>
        <v>0</v>
      </c>
      <c r="K431" s="6">
        <f>IF(ROWS(I$12:I431)&gt;COUNTA(البيانات!$A$4:$A$484),"",INDEX(البيانات!$A$4:$CP$484,ROWS($A$1:D420),7*(COLUMNS($H$12:K431)-1)+11))</f>
        <v>0</v>
      </c>
      <c r="L431" s="6">
        <f>IF(ROWS(J$12:J431)&gt;COUNTA(البيانات!$A$4:$A$484),"",INDEX(البيانات!$A$4:$CP$484,ROWS($A$1:E420),7*(COLUMNS($H$12:L431)-1)+11))</f>
        <v>0</v>
      </c>
      <c r="M431" s="6">
        <f>IF(ROWS(K$12:K431)&gt;COUNTA(البيانات!$A$4:$A$484),"",INDEX(البيانات!$A$4:$CP$484,ROWS($A$1:F420),7*(COLUMNS($H$12:M431)-1)+11))</f>
        <v>0</v>
      </c>
      <c r="N431" s="6">
        <f>IF(ROWS(L$12:L431)&gt;COUNTA(البيانات!$A$4:$A$484),"",INDEX(البيانات!$A$4:$CP$484,ROWS($A$1:G420),7*(COLUMNS($H$12:N431)-1)+11))</f>
        <v>0</v>
      </c>
      <c r="O431" s="6">
        <f>IF(ROWS(M$12:M431)&gt;COUNTA(البيانات!$A$4:$A$484),"",INDEX(البيانات!$A$4:$CP$484,ROWS($A$1:H420),7*(COLUMNS($H$12:O431)-1)+11))</f>
        <v>0</v>
      </c>
      <c r="P431" s="6">
        <f>IF(ROWS(N$12:N431)&gt;COUNTA(البيانات!$A$4:$A$484),"",INDEX(البيانات!$A$4:$CP$484,ROWS($A$1:I420),7*(COLUMNS($H$12:P431)-1)+11))</f>
        <v>0</v>
      </c>
      <c r="Q431" s="6">
        <f>IF(ROWS(O$12:O431)&gt;COUNTA(البيانات!$A$4:$A$484),"",INDEX(البيانات!$A$4:$CP$484,ROWS($A$1:J420),7*(COLUMNS($H$12:Q431)-1)+11))</f>
        <v>0</v>
      </c>
      <c r="R431" s="6">
        <f>IF(ROWS(P$12:P431)&gt;COUNTA(البيانات!$A$4:$A$484),"",INDEX(البيانات!$A$4:$CP$484,ROWS($A$1:K420),7*(COLUMNS($H$12:R431)-1)+11))</f>
        <v>0</v>
      </c>
      <c r="S431" s="6">
        <f>IF(ROWS(Q$12:Q431)&gt;COUNTA(البيانات!$A$4:$A$484),"",INDEX(البيانات!$A$4:$CP$484,ROWS($A$1:L420),7*(COLUMNS($H$12:S431)-1)+11))</f>
        <v>0</v>
      </c>
      <c r="T431" s="5">
        <f>IF(ROWS(P$12:P431)&gt;COUNTA(البيانات!$A$4:$A$484),"",AVERAGE($H431:$S431))</f>
        <v>0</v>
      </c>
      <c r="U431" s="5" t="str">
        <f t="array" ref="U431">IF(ROWS($U$12:U431)&gt;$Y$11,"",INDEX($G$12:$G$492,SMALL(IF($G$12:$G$492&lt;&gt;"",IF(($T$12:$T$492&gt;=55)*($T$12:$T$492&lt;=60)+($T$12:$T$492&gt;=95)*($T$12:$T$492&lt;=100)=1,ROW($G$12:$G$492)-ROW($G$12)+1)),ROWS($U$12:U431))))</f>
        <v/>
      </c>
      <c r="V431" s="17" t="str">
        <f>IF(ROWS($V$12:V431)&gt;$Y$11,"",INDEX($T$12:$T$600,MATCH($U431,$G$12:$G$600,0)))</f>
        <v/>
      </c>
      <c r="W431" s="5"/>
    </row>
    <row r="432" spans="3:23" x14ac:dyDescent="0.35">
      <c r="C432" s="6" t="str">
        <f>IF(ROWS(B$12:B432)&gt;COUNTA(البيانات!A$4:A$484),"",INDEX(البيانات!$A$4:$CP$484,ROWS($A$1:A421),COLUMNS($B$12:B432)))</f>
        <v>مدرسة الامام محمد عبدة</v>
      </c>
      <c r="D432" s="6" t="str">
        <f>IF(ROWS(C$12:C432)&gt;COUNTA(البيانات!B$4:B$484),"",INDEX(البيانات!$A$4:$CP$484,ROWS($A$1:B421),COLUMNS($B$12:C432)))</f>
        <v>أدبي</v>
      </c>
      <c r="E432" s="6" t="str">
        <f>IF(ROWS(D$12:D432)&gt;COUNTA(البيانات!C$4:C$484),"",INDEX(البيانات!$A$4:$CP$484,ROWS($A$1:C421),COLUMNS($B$12:D432)))</f>
        <v>12 [أدبي]/1</v>
      </c>
      <c r="F432" s="6" t="str">
        <f>IF(ROWS(E$12:E432)&gt;COUNTA(البيانات!D$4:D$484),"",INDEX(البيانات!$A$4:$CP$484,ROWS($A$1:D421),COLUMNS($B$12:E432)))</f>
        <v>70071386</v>
      </c>
      <c r="G432" s="6" t="str">
        <f>IF(ROWS(F$12:F432)&gt;COUNTA(البيانات!E$4:E$484),"",INDEX(البيانات!$A$4:$CP$484,ROWS($A$1:E421),COLUMNS($B$12:F432)))</f>
        <v>محمد يوسف 421</v>
      </c>
      <c r="H432" s="6">
        <f>IF(ROWS(F$12:F432)&gt;COUNTA(البيانات!$A$4:$A$484),"",INDEX(البيانات!$A$4:$CP$484,ROWS($A$1:A421),7*(COLUMNS($H$12:H432)-1)+11))</f>
        <v>0</v>
      </c>
      <c r="I432" s="6">
        <f>IF(ROWS(G$12:G432)&gt;COUNTA(البيانات!$A$4:$A$484),"",INDEX(البيانات!$A$4:$CP$484,ROWS($A$1:B421),7*(COLUMNS($H$12:I432)-1)+11))</f>
        <v>0</v>
      </c>
      <c r="J432" s="6">
        <f>IF(ROWS(H$12:H432)&gt;COUNTA(البيانات!$A$4:$A$484),"",INDEX(البيانات!$A$4:$CP$484,ROWS($A$1:C421),7*(COLUMNS($H$12:J432)-1)+11))</f>
        <v>0</v>
      </c>
      <c r="K432" s="6">
        <f>IF(ROWS(I$12:I432)&gt;COUNTA(البيانات!$A$4:$A$484),"",INDEX(البيانات!$A$4:$CP$484,ROWS($A$1:D421),7*(COLUMNS($H$12:K432)-1)+11))</f>
        <v>7.4</v>
      </c>
      <c r="L432" s="6">
        <f>IF(ROWS(J$12:J432)&gt;COUNTA(البيانات!$A$4:$A$484),"",INDEX(البيانات!$A$4:$CP$484,ROWS($A$1:E421),7*(COLUMNS($H$12:L432)-1)+11))</f>
        <v>0</v>
      </c>
      <c r="M432" s="6">
        <f>IF(ROWS(K$12:K432)&gt;COUNTA(البيانات!$A$4:$A$484),"",INDEX(البيانات!$A$4:$CP$484,ROWS($A$1:F421),7*(COLUMNS($H$12:M432)-1)+11))</f>
        <v>0</v>
      </c>
      <c r="N432" s="6">
        <f>IF(ROWS(L$12:L432)&gt;COUNTA(البيانات!$A$4:$A$484),"",INDEX(البيانات!$A$4:$CP$484,ROWS($A$1:G421),7*(COLUMNS($H$12:N432)-1)+11))</f>
        <v>0</v>
      </c>
      <c r="O432" s="6">
        <f>IF(ROWS(M$12:M432)&gt;COUNTA(البيانات!$A$4:$A$484),"",INDEX(البيانات!$A$4:$CP$484,ROWS($A$1:H421),7*(COLUMNS($H$12:O432)-1)+11))</f>
        <v>0</v>
      </c>
      <c r="P432" s="6">
        <f>IF(ROWS(N$12:N432)&gt;COUNTA(البيانات!$A$4:$A$484),"",INDEX(البيانات!$A$4:$CP$484,ROWS($A$1:I421),7*(COLUMNS($H$12:P432)-1)+11))</f>
        <v>0</v>
      </c>
      <c r="Q432" s="6">
        <f>IF(ROWS(O$12:O432)&gt;COUNTA(البيانات!$A$4:$A$484),"",INDEX(البيانات!$A$4:$CP$484,ROWS($A$1:J421),7*(COLUMNS($H$12:Q432)-1)+11))</f>
        <v>0</v>
      </c>
      <c r="R432" s="6">
        <f>IF(ROWS(P$12:P432)&gt;COUNTA(البيانات!$A$4:$A$484),"",INDEX(البيانات!$A$4:$CP$484,ROWS($A$1:K421),7*(COLUMNS($H$12:R432)-1)+11))</f>
        <v>0</v>
      </c>
      <c r="S432" s="6">
        <f>IF(ROWS(Q$12:Q432)&gt;COUNTA(البيانات!$A$4:$A$484),"",INDEX(البيانات!$A$4:$CP$484,ROWS($A$1:L421),7*(COLUMNS($H$12:S432)-1)+11))</f>
        <v>0</v>
      </c>
      <c r="T432" s="5">
        <f>IF(ROWS(P$12:P432)&gt;COUNTA(البيانات!$A$4:$A$484),"",AVERAGE($H432:$S432))</f>
        <v>0.6166666666666667</v>
      </c>
      <c r="U432" s="5" t="str">
        <f t="array" ref="U432">IF(ROWS($U$12:U432)&gt;$Y$11,"",INDEX($G$12:$G$492,SMALL(IF($G$12:$G$492&lt;&gt;"",IF(($T$12:$T$492&gt;=55)*($T$12:$T$492&lt;=60)+($T$12:$T$492&gt;=95)*($T$12:$T$492&lt;=100)=1,ROW($G$12:$G$492)-ROW($G$12)+1)),ROWS($U$12:U432))))</f>
        <v/>
      </c>
      <c r="V432" s="17" t="str">
        <f>IF(ROWS($V$12:V432)&gt;$Y$11,"",INDEX($T$12:$T$600,MATCH($U432,$G$12:$G$600,0)))</f>
        <v/>
      </c>
      <c r="W432" s="5"/>
    </row>
    <row r="433" spans="3:23" x14ac:dyDescent="0.35">
      <c r="C433" s="6" t="str">
        <f>IF(ROWS(B$12:B433)&gt;COUNTA(البيانات!A$4:A$484),"",INDEX(البيانات!$A$4:$CP$484,ROWS($A$1:A422),COLUMNS($B$12:B433)))</f>
        <v>مدرسة الامام محمد عبدة</v>
      </c>
      <c r="D433" s="6" t="str">
        <f>IF(ROWS(C$12:C433)&gt;COUNTA(البيانات!B$4:B$484),"",INDEX(البيانات!$A$4:$CP$484,ROWS($A$1:B422),COLUMNS($B$12:C433)))</f>
        <v>أدبي</v>
      </c>
      <c r="E433" s="6" t="str">
        <f>IF(ROWS(D$12:D433)&gt;COUNTA(البيانات!C$4:C$484),"",INDEX(البيانات!$A$4:$CP$484,ROWS($A$1:C422),COLUMNS($B$12:D433)))</f>
        <v>12 [أدبي]/1</v>
      </c>
      <c r="F433" s="6" t="str">
        <f>IF(ROWS(E$12:E433)&gt;COUNTA(البيانات!D$4:D$484),"",INDEX(البيانات!$A$4:$CP$484,ROWS($A$1:D422),COLUMNS($B$12:E433)))</f>
        <v>70105725</v>
      </c>
      <c r="G433" s="6" t="str">
        <f>IF(ROWS(F$12:F433)&gt;COUNTA(البيانات!E$4:E$484),"",INDEX(البيانات!$A$4:$CP$484,ROWS($A$1:E422),COLUMNS($B$12:F433)))</f>
        <v>محمد يوسف 422</v>
      </c>
      <c r="H433" s="6">
        <f>IF(ROWS(F$12:F433)&gt;COUNTA(البيانات!$A$4:$A$484),"",INDEX(البيانات!$A$4:$CP$484,ROWS($A$1:A422),7*(COLUMNS($H$12:H433)-1)+11))</f>
        <v>67.400000000000006</v>
      </c>
      <c r="I433" s="6">
        <f>IF(ROWS(G$12:G433)&gt;COUNTA(البيانات!$A$4:$A$484),"",INDEX(البيانات!$A$4:$CP$484,ROWS($A$1:B422),7*(COLUMNS($H$12:I433)-1)+11))</f>
        <v>63.3</v>
      </c>
      <c r="J433" s="6">
        <f>IF(ROWS(H$12:H433)&gt;COUNTA(البيانات!$A$4:$A$484),"",INDEX(البيانات!$A$4:$CP$484,ROWS($A$1:C422),7*(COLUMNS($H$12:J433)-1)+11))</f>
        <v>30</v>
      </c>
      <c r="K433" s="6">
        <f>IF(ROWS(I$12:I433)&gt;COUNTA(البيانات!$A$4:$A$484),"",INDEX(البيانات!$A$4:$CP$484,ROWS($A$1:D422),7*(COLUMNS($H$12:K433)-1)+11))</f>
        <v>77.8</v>
      </c>
      <c r="L433" s="6">
        <f>IF(ROWS(J$12:J433)&gt;COUNTA(البيانات!$A$4:$A$484),"",INDEX(البيانات!$A$4:$CP$484,ROWS($A$1:E422),7*(COLUMNS($H$12:L433)-1)+11))</f>
        <v>63</v>
      </c>
      <c r="M433" s="6">
        <f>IF(ROWS(K$12:K433)&gt;COUNTA(البيانات!$A$4:$A$484),"",INDEX(البيانات!$A$4:$CP$484,ROWS($A$1:F422),7*(COLUMNS($H$12:M433)-1)+11))</f>
        <v>81.900000000000006</v>
      </c>
      <c r="N433" s="6">
        <f>IF(ROWS(L$12:L433)&gt;COUNTA(البيانات!$A$4:$A$484),"",INDEX(البيانات!$A$4:$CP$484,ROWS($A$1:G422),7*(COLUMNS($H$12:N433)-1)+11))</f>
        <v>39</v>
      </c>
      <c r="O433" s="6">
        <f>IF(ROWS(M$12:M433)&gt;COUNTA(البيانات!$A$4:$A$484),"",INDEX(البيانات!$A$4:$CP$484,ROWS($A$1:H422),7*(COLUMNS($H$12:O433)-1)+11))</f>
        <v>75.3</v>
      </c>
      <c r="P433" s="6">
        <f>IF(ROWS(N$12:N433)&gt;COUNTA(البيانات!$A$4:$A$484),"",INDEX(البيانات!$A$4:$CP$484,ROWS($A$1:I422),7*(COLUMNS($H$12:P433)-1)+11))</f>
        <v>69</v>
      </c>
      <c r="Q433" s="6">
        <f>IF(ROWS(O$12:O433)&gt;COUNTA(البيانات!$A$4:$A$484),"",INDEX(البيانات!$A$4:$CP$484,ROWS($A$1:J422),7*(COLUMNS($H$12:Q433)-1)+11))</f>
        <v>0</v>
      </c>
      <c r="R433" s="6">
        <f>IF(ROWS(P$12:P433)&gt;COUNTA(البيانات!$A$4:$A$484),"",INDEX(البيانات!$A$4:$CP$484,ROWS($A$1:K422),7*(COLUMNS($H$12:R433)-1)+11))</f>
        <v>65.900000000000006</v>
      </c>
      <c r="S433" s="6">
        <f>IF(ROWS(Q$12:Q433)&gt;COUNTA(البيانات!$A$4:$A$484),"",INDEX(البيانات!$A$4:$CP$484,ROWS($A$1:L422),7*(COLUMNS($H$12:S433)-1)+11))</f>
        <v>0</v>
      </c>
      <c r="T433" s="5">
        <f>IF(ROWS(P$12:P433)&gt;COUNTA(البيانات!$A$4:$A$484),"",AVERAGE($H433:$S433))</f>
        <v>52.716666666666669</v>
      </c>
      <c r="U433" s="5" t="str">
        <f t="array" ref="U433">IF(ROWS($U$12:U433)&gt;$Y$11,"",INDEX($G$12:$G$492,SMALL(IF($G$12:$G$492&lt;&gt;"",IF(($T$12:$T$492&gt;=55)*($T$12:$T$492&lt;=60)+($T$12:$T$492&gt;=95)*($T$12:$T$492&lt;=100)=1,ROW($G$12:$G$492)-ROW($G$12)+1)),ROWS($U$12:U433))))</f>
        <v/>
      </c>
      <c r="V433" s="17" t="str">
        <f>IF(ROWS($V$12:V433)&gt;$Y$11,"",INDEX($T$12:$T$600,MATCH($U433,$G$12:$G$600,0)))</f>
        <v/>
      </c>
      <c r="W433" s="5"/>
    </row>
    <row r="434" spans="3:23" x14ac:dyDescent="0.35">
      <c r="C434" s="6" t="str">
        <f>IF(ROWS(B$12:B434)&gt;COUNTA(البيانات!A$4:A$484),"",INDEX(البيانات!$A$4:$CP$484,ROWS($A$1:A423),COLUMNS($B$12:B434)))</f>
        <v>مدرسة الامام محمد عبدة</v>
      </c>
      <c r="D434" s="6" t="str">
        <f>IF(ROWS(C$12:C434)&gt;COUNTA(البيانات!B$4:B$484),"",INDEX(البيانات!$A$4:$CP$484,ROWS($A$1:B423),COLUMNS($B$12:C434)))</f>
        <v>أدبي</v>
      </c>
      <c r="E434" s="6" t="str">
        <f>IF(ROWS(D$12:D434)&gt;COUNTA(البيانات!C$4:C$484),"",INDEX(البيانات!$A$4:$CP$484,ROWS($A$1:C423),COLUMNS($B$12:D434)))</f>
        <v>12 [أدبي]/1</v>
      </c>
      <c r="F434" s="6" t="str">
        <f>IF(ROWS(E$12:E434)&gt;COUNTA(البيانات!D$4:D$484),"",INDEX(البيانات!$A$4:$CP$484,ROWS($A$1:D423),COLUMNS($B$12:E434)))</f>
        <v>2014018269</v>
      </c>
      <c r="G434" s="6" t="str">
        <f>IF(ROWS(F$12:F434)&gt;COUNTA(البيانات!E$4:E$484),"",INDEX(البيانات!$A$4:$CP$484,ROWS($A$1:E423),COLUMNS($B$12:F434)))</f>
        <v>محمد يوسف 423</v>
      </c>
      <c r="H434" s="6">
        <f>IF(ROWS(F$12:F434)&gt;COUNTA(البيانات!$A$4:$A$484),"",INDEX(البيانات!$A$4:$CP$484,ROWS($A$1:A423),7*(COLUMNS($H$12:H434)-1)+11))</f>
        <v>93</v>
      </c>
      <c r="I434" s="6">
        <f>IF(ROWS(G$12:G434)&gt;COUNTA(البيانات!$A$4:$A$484),"",INDEX(البيانات!$A$4:$CP$484,ROWS($A$1:B423),7*(COLUMNS($H$12:I434)-1)+11))</f>
        <v>91.6</v>
      </c>
      <c r="J434" s="6">
        <f>IF(ROWS(H$12:H434)&gt;COUNTA(البيانات!$A$4:$A$484),"",INDEX(البيانات!$A$4:$CP$484,ROWS($A$1:C423),7*(COLUMNS($H$12:J434)-1)+11))</f>
        <v>74.7</v>
      </c>
      <c r="K434" s="6">
        <f>IF(ROWS(I$12:I434)&gt;COUNTA(البيانات!$A$4:$A$484),"",INDEX(البيانات!$A$4:$CP$484,ROWS($A$1:D423),7*(COLUMNS($H$12:K434)-1)+11))</f>
        <v>100</v>
      </c>
      <c r="L434" s="6">
        <f>IF(ROWS(J$12:J434)&gt;COUNTA(البيانات!$A$4:$A$484),"",INDEX(البيانات!$A$4:$CP$484,ROWS($A$1:E423),7*(COLUMNS($H$12:L434)-1)+11))</f>
        <v>100</v>
      </c>
      <c r="M434" s="6">
        <f>IF(ROWS(K$12:K434)&gt;COUNTA(البيانات!$A$4:$A$484),"",INDEX(البيانات!$A$4:$CP$484,ROWS($A$1:F423),7*(COLUMNS($H$12:M434)-1)+11))</f>
        <v>98.7</v>
      </c>
      <c r="N434" s="6">
        <f>IF(ROWS(L$12:L434)&gt;COUNTA(البيانات!$A$4:$A$484),"",INDEX(البيانات!$A$4:$CP$484,ROWS($A$1:G423),7*(COLUMNS($H$12:N434)-1)+11))</f>
        <v>98.6</v>
      </c>
      <c r="O434" s="6">
        <f>IF(ROWS(M$12:M434)&gt;COUNTA(البيانات!$A$4:$A$484),"",INDEX(البيانات!$A$4:$CP$484,ROWS($A$1:H423),7*(COLUMNS($H$12:O434)-1)+11))</f>
        <v>97.4</v>
      </c>
      <c r="P434" s="6">
        <f>IF(ROWS(N$12:N434)&gt;COUNTA(البيانات!$A$4:$A$484),"",INDEX(البيانات!$A$4:$CP$484,ROWS($A$1:I423),7*(COLUMNS($H$12:P434)-1)+11))</f>
        <v>89.1</v>
      </c>
      <c r="Q434" s="6">
        <f>IF(ROWS(O$12:O434)&gt;COUNTA(البيانات!$A$4:$A$484),"",INDEX(البيانات!$A$4:$CP$484,ROWS($A$1:J423),7*(COLUMNS($H$12:Q434)-1)+11))</f>
        <v>0</v>
      </c>
      <c r="R434" s="6">
        <f>IF(ROWS(P$12:P434)&gt;COUNTA(البيانات!$A$4:$A$484),"",INDEX(البيانات!$A$4:$CP$484,ROWS($A$1:K423),7*(COLUMNS($H$12:R434)-1)+11))</f>
        <v>98.7</v>
      </c>
      <c r="S434" s="6">
        <f>IF(ROWS(Q$12:Q434)&gt;COUNTA(البيانات!$A$4:$A$484),"",INDEX(البيانات!$A$4:$CP$484,ROWS($A$1:L423),7*(COLUMNS($H$12:S434)-1)+11))</f>
        <v>0</v>
      </c>
      <c r="T434" s="5">
        <f>IF(ROWS(P$12:P434)&gt;COUNTA(البيانات!$A$4:$A$484),"",AVERAGE($H434:$S434))</f>
        <v>78.483333333333334</v>
      </c>
      <c r="U434" s="5" t="str">
        <f t="array" ref="U434">IF(ROWS($U$12:U434)&gt;$Y$11,"",INDEX($G$12:$G$492,SMALL(IF($G$12:$G$492&lt;&gt;"",IF(($T$12:$T$492&gt;=55)*($T$12:$T$492&lt;=60)+($T$12:$T$492&gt;=95)*($T$12:$T$492&lt;=100)=1,ROW($G$12:$G$492)-ROW($G$12)+1)),ROWS($U$12:U434))))</f>
        <v/>
      </c>
      <c r="V434" s="17" t="str">
        <f>IF(ROWS($V$12:V434)&gt;$Y$11,"",INDEX($T$12:$T$600,MATCH($U434,$G$12:$G$600,0)))</f>
        <v/>
      </c>
      <c r="W434" s="5"/>
    </row>
    <row r="435" spans="3:23" x14ac:dyDescent="0.35">
      <c r="C435" s="6" t="str">
        <f>IF(ROWS(B$12:B435)&gt;COUNTA(البيانات!A$4:A$484),"",INDEX(البيانات!$A$4:$CP$484,ROWS($A$1:A424),COLUMNS($B$12:B435)))</f>
        <v>مدرسة الامام محمد عبدة</v>
      </c>
      <c r="D435" s="6" t="str">
        <f>IF(ROWS(C$12:C435)&gt;COUNTA(البيانات!B$4:B$484),"",INDEX(البيانات!$A$4:$CP$484,ROWS($A$1:B424),COLUMNS($B$12:C435)))</f>
        <v>أدبي</v>
      </c>
      <c r="E435" s="6" t="str">
        <f>IF(ROWS(D$12:D435)&gt;COUNTA(البيانات!C$4:C$484),"",INDEX(البيانات!$A$4:$CP$484,ROWS($A$1:C424),COLUMNS($B$12:D435)))</f>
        <v>12 [أدبي]/1</v>
      </c>
      <c r="F435" s="6" t="str">
        <f>IF(ROWS(E$12:E435)&gt;COUNTA(البيانات!D$4:D$484),"",INDEX(البيانات!$A$4:$CP$484,ROWS($A$1:D424),COLUMNS($B$12:E435)))</f>
        <v>70097748</v>
      </c>
      <c r="G435" s="6" t="str">
        <f>IF(ROWS(F$12:F435)&gt;COUNTA(البيانات!E$4:E$484),"",INDEX(البيانات!$A$4:$CP$484,ROWS($A$1:E424),COLUMNS($B$12:F435)))</f>
        <v>محمد يوسف 424</v>
      </c>
      <c r="H435" s="6">
        <f>IF(ROWS(F$12:F435)&gt;COUNTA(البيانات!$A$4:$A$484),"",INDEX(البيانات!$A$4:$CP$484,ROWS($A$1:A424),7*(COLUMNS($H$12:H435)-1)+11))</f>
        <v>70.400000000000006</v>
      </c>
      <c r="I435" s="6">
        <f>IF(ROWS(G$12:G435)&gt;COUNTA(البيانات!$A$4:$A$484),"",INDEX(البيانات!$A$4:$CP$484,ROWS($A$1:B424),7*(COLUMNS($H$12:I435)-1)+11))</f>
        <v>63.7</v>
      </c>
      <c r="J435" s="6">
        <f>IF(ROWS(H$12:H435)&gt;COUNTA(البيانات!$A$4:$A$484),"",INDEX(البيانات!$A$4:$CP$484,ROWS($A$1:C424),7*(COLUMNS($H$12:J435)-1)+11))</f>
        <v>62</v>
      </c>
      <c r="K435" s="6">
        <f>IF(ROWS(I$12:I435)&gt;COUNTA(البيانات!$A$4:$A$484),"",INDEX(البيانات!$A$4:$CP$484,ROWS($A$1:D424),7*(COLUMNS($H$12:K435)-1)+11))</f>
        <v>83.6</v>
      </c>
      <c r="L435" s="6">
        <f>IF(ROWS(J$12:J435)&gt;COUNTA(البيانات!$A$4:$A$484),"",INDEX(البيانات!$A$4:$CP$484,ROWS($A$1:E424),7*(COLUMNS($H$12:L435)-1)+11))</f>
        <v>69</v>
      </c>
      <c r="M435" s="6">
        <f>IF(ROWS(K$12:K435)&gt;COUNTA(البيانات!$A$4:$A$484),"",INDEX(البيانات!$A$4:$CP$484,ROWS($A$1:F424),7*(COLUMNS($H$12:M435)-1)+11))</f>
        <v>76.7</v>
      </c>
      <c r="N435" s="6">
        <f>IF(ROWS(L$12:L435)&gt;COUNTA(البيانات!$A$4:$A$484),"",INDEX(البيانات!$A$4:$CP$484,ROWS($A$1:G424),7*(COLUMNS($H$12:N435)-1)+11))</f>
        <v>66</v>
      </c>
      <c r="O435" s="6">
        <f>IF(ROWS(M$12:M435)&gt;COUNTA(البيانات!$A$4:$A$484),"",INDEX(البيانات!$A$4:$CP$484,ROWS($A$1:H424),7*(COLUMNS($H$12:O435)-1)+11))</f>
        <v>60</v>
      </c>
      <c r="P435" s="6">
        <f>IF(ROWS(N$12:N435)&gt;COUNTA(البيانات!$A$4:$A$484),"",INDEX(البيانات!$A$4:$CP$484,ROWS($A$1:I424),7*(COLUMNS($H$12:P435)-1)+11))</f>
        <v>66.5</v>
      </c>
      <c r="Q435" s="6">
        <f>IF(ROWS(O$12:O435)&gt;COUNTA(البيانات!$A$4:$A$484),"",INDEX(البيانات!$A$4:$CP$484,ROWS($A$1:J424),7*(COLUMNS($H$12:Q435)-1)+11))</f>
        <v>0</v>
      </c>
      <c r="R435" s="6">
        <f>IF(ROWS(P$12:P435)&gt;COUNTA(البيانات!$A$4:$A$484),"",INDEX(البيانات!$A$4:$CP$484,ROWS($A$1:K424),7*(COLUMNS($H$12:R435)-1)+11))</f>
        <v>62.3</v>
      </c>
      <c r="S435" s="6">
        <f>IF(ROWS(Q$12:Q435)&gt;COUNTA(البيانات!$A$4:$A$484),"",INDEX(البيانات!$A$4:$CP$484,ROWS($A$1:L424),7*(COLUMNS($H$12:S435)-1)+11))</f>
        <v>0</v>
      </c>
      <c r="T435" s="5">
        <f>IF(ROWS(P$12:P435)&gt;COUNTA(البيانات!$A$4:$A$484),"",AVERAGE($H435:$S435))</f>
        <v>56.683333333333337</v>
      </c>
      <c r="U435" s="5" t="str">
        <f t="array" ref="U435">IF(ROWS($U$12:U435)&gt;$Y$11,"",INDEX($G$12:$G$492,SMALL(IF($G$12:$G$492&lt;&gt;"",IF(($T$12:$T$492&gt;=55)*($T$12:$T$492&lt;=60)+($T$12:$T$492&gt;=95)*($T$12:$T$492&lt;=100)=1,ROW($G$12:$G$492)-ROW($G$12)+1)),ROWS($U$12:U435))))</f>
        <v/>
      </c>
      <c r="V435" s="17" t="str">
        <f>IF(ROWS($V$12:V435)&gt;$Y$11,"",INDEX($T$12:$T$600,MATCH($U435,$G$12:$G$600,0)))</f>
        <v/>
      </c>
      <c r="W435" s="5"/>
    </row>
    <row r="436" spans="3:23" x14ac:dyDescent="0.35">
      <c r="C436" s="6" t="str">
        <f>IF(ROWS(B$12:B436)&gt;COUNTA(البيانات!A$4:A$484),"",INDEX(البيانات!$A$4:$CP$484,ROWS($A$1:A425),COLUMNS($B$12:B436)))</f>
        <v>مدرسة الامام محمد عبدة</v>
      </c>
      <c r="D436" s="6" t="str">
        <f>IF(ROWS(C$12:C436)&gt;COUNTA(البيانات!B$4:B$484),"",INDEX(البيانات!$A$4:$CP$484,ROWS($A$1:B425),COLUMNS($B$12:C436)))</f>
        <v>أدبي</v>
      </c>
      <c r="E436" s="6" t="str">
        <f>IF(ROWS(D$12:D436)&gt;COUNTA(البيانات!C$4:C$484),"",INDEX(البيانات!$A$4:$CP$484,ROWS($A$1:C425),COLUMNS($B$12:D436)))</f>
        <v>12 [أدبي]/1</v>
      </c>
      <c r="F436" s="6" t="str">
        <f>IF(ROWS(E$12:E436)&gt;COUNTA(البيانات!D$4:D$484),"",INDEX(البيانات!$A$4:$CP$484,ROWS($A$1:D425),COLUMNS($B$12:E436)))</f>
        <v>2011016720</v>
      </c>
      <c r="G436" s="6" t="str">
        <f>IF(ROWS(F$12:F436)&gt;COUNTA(البيانات!E$4:E$484),"",INDEX(البيانات!$A$4:$CP$484,ROWS($A$1:E425),COLUMNS($B$12:F436)))</f>
        <v>محمد يوسف 425</v>
      </c>
      <c r="H436" s="6">
        <f>IF(ROWS(F$12:F436)&gt;COUNTA(البيانات!$A$4:$A$484),"",INDEX(البيانات!$A$4:$CP$484,ROWS($A$1:A425),7*(COLUMNS($H$12:H436)-1)+11))</f>
        <v>84.3</v>
      </c>
      <c r="I436" s="6">
        <f>IF(ROWS(G$12:G436)&gt;COUNTA(البيانات!$A$4:$A$484),"",INDEX(البيانات!$A$4:$CP$484,ROWS($A$1:B425),7*(COLUMNS($H$12:I436)-1)+11))</f>
        <v>82.5</v>
      </c>
      <c r="J436" s="6">
        <f>IF(ROWS(H$12:H436)&gt;COUNTA(البيانات!$A$4:$A$484),"",INDEX(البيانات!$A$4:$CP$484,ROWS($A$1:C425),7*(COLUMNS($H$12:J436)-1)+11))</f>
        <v>66</v>
      </c>
      <c r="K436" s="6">
        <f>IF(ROWS(I$12:I436)&gt;COUNTA(البيانات!$A$4:$A$484),"",INDEX(البيانات!$A$4:$CP$484,ROWS($A$1:D425),7*(COLUMNS($H$12:K436)-1)+11))</f>
        <v>93.9</v>
      </c>
      <c r="L436" s="6">
        <f>IF(ROWS(J$12:J436)&gt;COUNTA(البيانات!$A$4:$A$484),"",INDEX(البيانات!$A$4:$CP$484,ROWS($A$1:E425),7*(COLUMNS($H$12:L436)-1)+11))</f>
        <v>79.3</v>
      </c>
      <c r="M436" s="6">
        <f>IF(ROWS(K$12:K436)&gt;COUNTA(البيانات!$A$4:$A$484),"",INDEX(البيانات!$A$4:$CP$484,ROWS($A$1:F425),7*(COLUMNS($H$12:M436)-1)+11))</f>
        <v>91.8</v>
      </c>
      <c r="N436" s="6">
        <f>IF(ROWS(L$12:L436)&gt;COUNTA(البيانات!$A$4:$A$484),"",INDEX(البيانات!$A$4:$CP$484,ROWS($A$1:G425),7*(COLUMNS($H$12:N436)-1)+11))</f>
        <v>86.3</v>
      </c>
      <c r="O436" s="6">
        <f>IF(ROWS(M$12:M436)&gt;COUNTA(البيانات!$A$4:$A$484),"",INDEX(البيانات!$A$4:$CP$484,ROWS($A$1:H425),7*(COLUMNS($H$12:O436)-1)+11))</f>
        <v>95.3</v>
      </c>
      <c r="P436" s="6">
        <f>IF(ROWS(N$12:N436)&gt;COUNTA(البيانات!$A$4:$A$484),"",INDEX(البيانات!$A$4:$CP$484,ROWS($A$1:I425),7*(COLUMNS($H$12:P436)-1)+11))</f>
        <v>75.7</v>
      </c>
      <c r="Q436" s="6">
        <f>IF(ROWS(O$12:O436)&gt;COUNTA(البيانات!$A$4:$A$484),"",INDEX(البيانات!$A$4:$CP$484,ROWS($A$1:J425),7*(COLUMNS($H$12:Q436)-1)+11))</f>
        <v>0</v>
      </c>
      <c r="R436" s="6">
        <f>IF(ROWS(P$12:P436)&gt;COUNTA(البيانات!$A$4:$A$484),"",INDEX(البيانات!$A$4:$CP$484,ROWS($A$1:K425),7*(COLUMNS($H$12:R436)-1)+11))</f>
        <v>91.7</v>
      </c>
      <c r="S436" s="6">
        <f>IF(ROWS(Q$12:Q436)&gt;COUNTA(البيانات!$A$4:$A$484),"",INDEX(البيانات!$A$4:$CP$484,ROWS($A$1:L425),7*(COLUMNS($H$12:S436)-1)+11))</f>
        <v>0</v>
      </c>
      <c r="T436" s="5">
        <f>IF(ROWS(P$12:P436)&gt;COUNTA(البيانات!$A$4:$A$484),"",AVERAGE($H436:$S436))</f>
        <v>70.566666666666677</v>
      </c>
      <c r="U436" s="5" t="str">
        <f t="array" ref="U436">IF(ROWS($U$12:U436)&gt;$Y$11,"",INDEX($G$12:$G$492,SMALL(IF($G$12:$G$492&lt;&gt;"",IF(($T$12:$T$492&gt;=55)*($T$12:$T$492&lt;=60)+($T$12:$T$492&gt;=95)*($T$12:$T$492&lt;=100)=1,ROW($G$12:$G$492)-ROW($G$12)+1)),ROWS($U$12:U436))))</f>
        <v/>
      </c>
      <c r="V436" s="17" t="str">
        <f>IF(ROWS($V$12:V436)&gt;$Y$11,"",INDEX($T$12:$T$600,MATCH($U436,$G$12:$G$600,0)))</f>
        <v/>
      </c>
      <c r="W436" s="5"/>
    </row>
    <row r="437" spans="3:23" x14ac:dyDescent="0.35">
      <c r="C437" s="6" t="str">
        <f>IF(ROWS(B$12:B437)&gt;COUNTA(البيانات!A$4:A$484),"",INDEX(البيانات!$A$4:$CP$484,ROWS($A$1:A426),COLUMNS($B$12:B437)))</f>
        <v>مدرسة الامام محمد عبدة</v>
      </c>
      <c r="D437" s="6" t="str">
        <f>IF(ROWS(C$12:C437)&gt;COUNTA(البيانات!B$4:B$484),"",INDEX(البيانات!$A$4:$CP$484,ROWS($A$1:B426),COLUMNS($B$12:C437)))</f>
        <v>أدبي</v>
      </c>
      <c r="E437" s="6" t="str">
        <f>IF(ROWS(D$12:D437)&gt;COUNTA(البيانات!C$4:C$484),"",INDEX(البيانات!$A$4:$CP$484,ROWS($A$1:C426),COLUMNS($B$12:D437)))</f>
        <v>12 [أدبي]/1</v>
      </c>
      <c r="F437" s="6" t="str">
        <f>IF(ROWS(E$12:E437)&gt;COUNTA(البيانات!D$4:D$484),"",INDEX(البيانات!$A$4:$CP$484,ROWS($A$1:D426),COLUMNS($B$12:E437)))</f>
        <v>2011029868</v>
      </c>
      <c r="G437" s="6" t="str">
        <f>IF(ROWS(F$12:F437)&gt;COUNTA(البيانات!E$4:E$484),"",INDEX(البيانات!$A$4:$CP$484,ROWS($A$1:E426),COLUMNS($B$12:F437)))</f>
        <v>محمد يوسف 426</v>
      </c>
      <c r="H437" s="6">
        <f>IF(ROWS(F$12:F437)&gt;COUNTA(البيانات!$A$4:$A$484),"",INDEX(البيانات!$A$4:$CP$484,ROWS($A$1:A426),7*(COLUMNS($H$12:H437)-1)+11))</f>
        <v>0</v>
      </c>
      <c r="I437" s="6">
        <f>IF(ROWS(G$12:G437)&gt;COUNTA(البيانات!$A$4:$A$484),"",INDEX(البيانات!$A$4:$CP$484,ROWS($A$1:B426),7*(COLUMNS($H$12:I437)-1)+11))</f>
        <v>0</v>
      </c>
      <c r="J437" s="6">
        <f>IF(ROWS(H$12:H437)&gt;COUNTA(البيانات!$A$4:$A$484),"",INDEX(البيانات!$A$4:$CP$484,ROWS($A$1:C426),7*(COLUMNS($H$12:J437)-1)+11))</f>
        <v>0</v>
      </c>
      <c r="K437" s="6">
        <f>IF(ROWS(I$12:I437)&gt;COUNTA(البيانات!$A$4:$A$484),"",INDEX(البيانات!$A$4:$CP$484,ROWS($A$1:D426),7*(COLUMNS($H$12:K437)-1)+11))</f>
        <v>0</v>
      </c>
      <c r="L437" s="6">
        <f>IF(ROWS(J$12:J437)&gt;COUNTA(البيانات!$A$4:$A$484),"",INDEX(البيانات!$A$4:$CP$484,ROWS($A$1:E426),7*(COLUMNS($H$12:L437)-1)+11))</f>
        <v>0</v>
      </c>
      <c r="M437" s="6">
        <f>IF(ROWS(K$12:K437)&gt;COUNTA(البيانات!$A$4:$A$484),"",INDEX(البيانات!$A$4:$CP$484,ROWS($A$1:F426),7*(COLUMNS($H$12:M437)-1)+11))</f>
        <v>0</v>
      </c>
      <c r="N437" s="6">
        <f>IF(ROWS(L$12:L437)&gt;COUNTA(البيانات!$A$4:$A$484),"",INDEX(البيانات!$A$4:$CP$484,ROWS($A$1:G426),7*(COLUMNS($H$12:N437)-1)+11))</f>
        <v>0</v>
      </c>
      <c r="O437" s="6">
        <f>IF(ROWS(M$12:M437)&gt;COUNTA(البيانات!$A$4:$A$484),"",INDEX(البيانات!$A$4:$CP$484,ROWS($A$1:H426),7*(COLUMNS($H$12:O437)-1)+11))</f>
        <v>0</v>
      </c>
      <c r="P437" s="6">
        <f>IF(ROWS(N$12:N437)&gt;COUNTA(البيانات!$A$4:$A$484),"",INDEX(البيانات!$A$4:$CP$484,ROWS($A$1:I426),7*(COLUMNS($H$12:P437)-1)+11))</f>
        <v>0</v>
      </c>
      <c r="Q437" s="6">
        <f>IF(ROWS(O$12:O437)&gt;COUNTA(البيانات!$A$4:$A$484),"",INDEX(البيانات!$A$4:$CP$484,ROWS($A$1:J426),7*(COLUMNS($H$12:Q437)-1)+11))</f>
        <v>0</v>
      </c>
      <c r="R437" s="6">
        <f>IF(ROWS(P$12:P437)&gt;COUNTA(البيانات!$A$4:$A$484),"",INDEX(البيانات!$A$4:$CP$484,ROWS($A$1:K426),7*(COLUMNS($H$12:R437)-1)+11))</f>
        <v>0</v>
      </c>
      <c r="S437" s="6">
        <f>IF(ROWS(Q$12:Q437)&gt;COUNTA(البيانات!$A$4:$A$484),"",INDEX(البيانات!$A$4:$CP$484,ROWS($A$1:L426),7*(COLUMNS($H$12:S437)-1)+11))</f>
        <v>0</v>
      </c>
      <c r="T437" s="5">
        <f>IF(ROWS(P$12:P437)&gt;COUNTA(البيانات!$A$4:$A$484),"",AVERAGE($H437:$S437))</f>
        <v>0</v>
      </c>
      <c r="U437" s="5" t="str">
        <f t="array" ref="U437">IF(ROWS($U$12:U437)&gt;$Y$11,"",INDEX($G$12:$G$492,SMALL(IF($G$12:$G$492&lt;&gt;"",IF(($T$12:$T$492&gt;=55)*($T$12:$T$492&lt;=60)+($T$12:$T$492&gt;=95)*($T$12:$T$492&lt;=100)=1,ROW($G$12:$G$492)-ROW($G$12)+1)),ROWS($U$12:U437))))</f>
        <v/>
      </c>
      <c r="V437" s="17" t="str">
        <f>IF(ROWS($V$12:V437)&gt;$Y$11,"",INDEX($T$12:$T$600,MATCH($U437,$G$12:$G$600,0)))</f>
        <v/>
      </c>
      <c r="W437" s="5"/>
    </row>
    <row r="438" spans="3:23" x14ac:dyDescent="0.35">
      <c r="C438" s="6" t="str">
        <f>IF(ROWS(B$12:B438)&gt;COUNTA(البيانات!A$4:A$484),"",INDEX(البيانات!$A$4:$CP$484,ROWS($A$1:A427),COLUMNS($B$12:B438)))</f>
        <v>مدرسة الامام محمد عبدة</v>
      </c>
      <c r="D438" s="6" t="str">
        <f>IF(ROWS(C$12:C438)&gt;COUNTA(البيانات!B$4:B$484),"",INDEX(البيانات!$A$4:$CP$484,ROWS($A$1:B427),COLUMNS($B$12:C438)))</f>
        <v>أدبي</v>
      </c>
      <c r="E438" s="6" t="str">
        <f>IF(ROWS(D$12:D438)&gt;COUNTA(البيانات!C$4:C$484),"",INDEX(البيانات!$A$4:$CP$484,ROWS($A$1:C427),COLUMNS($B$12:D438)))</f>
        <v>12 [أدبي]/1</v>
      </c>
      <c r="F438" s="6" t="str">
        <f>IF(ROWS(E$12:E438)&gt;COUNTA(البيانات!D$4:D$484),"",INDEX(البيانات!$A$4:$CP$484,ROWS($A$1:D427),COLUMNS($B$12:E438)))</f>
        <v>2011029871</v>
      </c>
      <c r="G438" s="6" t="str">
        <f>IF(ROWS(F$12:F438)&gt;COUNTA(البيانات!E$4:E$484),"",INDEX(البيانات!$A$4:$CP$484,ROWS($A$1:E427),COLUMNS($B$12:F438)))</f>
        <v>محمد يوسف 427</v>
      </c>
      <c r="H438" s="6">
        <f>IF(ROWS(F$12:F438)&gt;COUNTA(البيانات!$A$4:$A$484),"",INDEX(البيانات!$A$4:$CP$484,ROWS($A$1:A427),7*(COLUMNS($H$12:H438)-1)+11))</f>
        <v>17.2</v>
      </c>
      <c r="I438" s="6">
        <f>IF(ROWS(G$12:G438)&gt;COUNTA(البيانات!$A$4:$A$484),"",INDEX(البيانات!$A$4:$CP$484,ROWS($A$1:B427),7*(COLUMNS($H$12:I438)-1)+11))</f>
        <v>18.899999999999999</v>
      </c>
      <c r="J438" s="6">
        <f>IF(ROWS(H$12:H438)&gt;COUNTA(البيانات!$A$4:$A$484),"",INDEX(البيانات!$A$4:$CP$484,ROWS($A$1:C427),7*(COLUMNS($H$12:J438)-1)+11))</f>
        <v>13</v>
      </c>
      <c r="K438" s="6">
        <f>IF(ROWS(I$12:I438)&gt;COUNTA(البيانات!$A$4:$A$484),"",INDEX(البيانات!$A$4:$CP$484,ROWS($A$1:D427),7*(COLUMNS($H$12:K438)-1)+11))</f>
        <v>26.3</v>
      </c>
      <c r="L438" s="6">
        <f>IF(ROWS(J$12:J438)&gt;COUNTA(البيانات!$A$4:$A$484),"",INDEX(البيانات!$A$4:$CP$484,ROWS($A$1:E427),7*(COLUMNS($H$12:L438)-1)+11))</f>
        <v>12.6</v>
      </c>
      <c r="M438" s="6">
        <f>IF(ROWS(K$12:K438)&gt;COUNTA(البيانات!$A$4:$A$484),"",INDEX(البيانات!$A$4:$CP$484,ROWS($A$1:F427),7*(COLUMNS($H$12:M438)-1)+11))</f>
        <v>21</v>
      </c>
      <c r="N438" s="6">
        <f>IF(ROWS(L$12:L438)&gt;COUNTA(البيانات!$A$4:$A$484),"",INDEX(البيانات!$A$4:$CP$484,ROWS($A$1:G427),7*(COLUMNS($H$12:N438)-1)+11))</f>
        <v>12.3</v>
      </c>
      <c r="O438" s="6">
        <f>IF(ROWS(M$12:M438)&gt;COUNTA(البيانات!$A$4:$A$484),"",INDEX(البيانات!$A$4:$CP$484,ROWS($A$1:H427),7*(COLUMNS($H$12:O438)-1)+11))</f>
        <v>21</v>
      </c>
      <c r="P438" s="6">
        <f>IF(ROWS(N$12:N438)&gt;COUNTA(البيانات!$A$4:$A$484),"",INDEX(البيانات!$A$4:$CP$484,ROWS($A$1:I427),7*(COLUMNS($H$12:P438)-1)+11))</f>
        <v>21.4</v>
      </c>
      <c r="Q438" s="6">
        <f>IF(ROWS(O$12:O438)&gt;COUNTA(البيانات!$A$4:$A$484),"",INDEX(البيانات!$A$4:$CP$484,ROWS($A$1:J427),7*(COLUMNS($H$12:Q438)-1)+11))</f>
        <v>0</v>
      </c>
      <c r="R438" s="6">
        <f>IF(ROWS(P$12:P438)&gt;COUNTA(البيانات!$A$4:$A$484),"",INDEX(البيانات!$A$4:$CP$484,ROWS($A$1:K427),7*(COLUMNS($H$12:R438)-1)+11))</f>
        <v>14</v>
      </c>
      <c r="S438" s="6">
        <f>IF(ROWS(Q$12:Q438)&gt;COUNTA(البيانات!$A$4:$A$484),"",INDEX(البيانات!$A$4:$CP$484,ROWS($A$1:L427),7*(COLUMNS($H$12:S438)-1)+11))</f>
        <v>0</v>
      </c>
      <c r="T438" s="5">
        <f>IF(ROWS(P$12:P438)&gt;COUNTA(البيانات!$A$4:$A$484),"",AVERAGE($H438:$S438))</f>
        <v>14.808333333333332</v>
      </c>
      <c r="U438" s="5" t="str">
        <f t="array" ref="U438">IF(ROWS($U$12:U438)&gt;$Y$11,"",INDEX($G$12:$G$492,SMALL(IF($G$12:$G$492&lt;&gt;"",IF(($T$12:$T$492&gt;=55)*($T$12:$T$492&lt;=60)+($T$12:$T$492&gt;=95)*($T$12:$T$492&lt;=100)=1,ROW($G$12:$G$492)-ROW($G$12)+1)),ROWS($U$12:U438))))</f>
        <v/>
      </c>
      <c r="V438" s="17" t="str">
        <f>IF(ROWS($V$12:V438)&gt;$Y$11,"",INDEX($T$12:$T$600,MATCH($U438,$G$12:$G$600,0)))</f>
        <v/>
      </c>
      <c r="W438" s="5"/>
    </row>
    <row r="439" spans="3:23" x14ac:dyDescent="0.35">
      <c r="C439" s="6" t="str">
        <f>IF(ROWS(B$12:B439)&gt;COUNTA(البيانات!A$4:A$484),"",INDEX(البيانات!$A$4:$CP$484,ROWS($A$1:A428),COLUMNS($B$12:B439)))</f>
        <v>مدرسة الامام محمد عبدة</v>
      </c>
      <c r="D439" s="6" t="str">
        <f>IF(ROWS(C$12:C439)&gt;COUNTA(البيانات!B$4:B$484),"",INDEX(البيانات!$A$4:$CP$484,ROWS($A$1:B428),COLUMNS($B$12:C439)))</f>
        <v>أدبي</v>
      </c>
      <c r="E439" s="6" t="str">
        <f>IF(ROWS(D$12:D439)&gt;COUNTA(البيانات!C$4:C$484),"",INDEX(البيانات!$A$4:$CP$484,ROWS($A$1:C428),COLUMNS($B$12:D439)))</f>
        <v>12 [أدبي]/1</v>
      </c>
      <c r="F439" s="6" t="str">
        <f>IF(ROWS(E$12:E439)&gt;COUNTA(البيانات!D$4:D$484),"",INDEX(البيانات!$A$4:$CP$484,ROWS($A$1:D428),COLUMNS($B$12:E439)))</f>
        <v>2012027440</v>
      </c>
      <c r="G439" s="6" t="str">
        <f>IF(ROWS(F$12:F439)&gt;COUNTA(البيانات!E$4:E$484),"",INDEX(البيانات!$A$4:$CP$484,ROWS($A$1:E428),COLUMNS($B$12:F439)))</f>
        <v>محمد يوسف 428</v>
      </c>
      <c r="H439" s="6">
        <f>IF(ROWS(F$12:F439)&gt;COUNTA(البيانات!$A$4:$A$484),"",INDEX(البيانات!$A$4:$CP$484,ROWS($A$1:A428),7*(COLUMNS($H$12:H439)-1)+11))</f>
        <v>31.2</v>
      </c>
      <c r="I439" s="6">
        <f>IF(ROWS(G$12:G439)&gt;COUNTA(البيانات!$A$4:$A$484),"",INDEX(البيانات!$A$4:$CP$484,ROWS($A$1:B428),7*(COLUMNS($H$12:I439)-1)+11))</f>
        <v>43.2</v>
      </c>
      <c r="J439" s="6">
        <f>IF(ROWS(H$12:H439)&gt;COUNTA(البيانات!$A$4:$A$484),"",INDEX(البيانات!$A$4:$CP$484,ROWS($A$1:C428),7*(COLUMNS($H$12:J439)-1)+11))</f>
        <v>27.5</v>
      </c>
      <c r="K439" s="6">
        <f>IF(ROWS(I$12:I439)&gt;COUNTA(البيانات!$A$4:$A$484),"",INDEX(البيانات!$A$4:$CP$484,ROWS($A$1:D428),7*(COLUMNS($H$12:K439)-1)+11))</f>
        <v>32.6</v>
      </c>
      <c r="L439" s="6">
        <f>IF(ROWS(J$12:J439)&gt;COUNTA(البيانات!$A$4:$A$484),"",INDEX(البيانات!$A$4:$CP$484,ROWS($A$1:E428),7*(COLUMNS($H$12:L439)-1)+11))</f>
        <v>18.899999999999999</v>
      </c>
      <c r="M439" s="6">
        <f>IF(ROWS(K$12:K439)&gt;COUNTA(البيانات!$A$4:$A$484),"",INDEX(البيانات!$A$4:$CP$484,ROWS($A$1:F428),7*(COLUMNS($H$12:M439)-1)+11))</f>
        <v>50.9</v>
      </c>
      <c r="N439" s="6">
        <f>IF(ROWS(L$12:L439)&gt;COUNTA(البيانات!$A$4:$A$484),"",INDEX(البيانات!$A$4:$CP$484,ROWS($A$1:G428),7*(COLUMNS($H$12:N439)-1)+11))</f>
        <v>29.2</v>
      </c>
      <c r="O439" s="6">
        <f>IF(ROWS(M$12:M439)&gt;COUNTA(البيانات!$A$4:$A$484),"",INDEX(البيانات!$A$4:$CP$484,ROWS($A$1:H428),7*(COLUMNS($H$12:O439)-1)+11))</f>
        <v>39.299999999999997</v>
      </c>
      <c r="P439" s="6">
        <f>IF(ROWS(N$12:N439)&gt;COUNTA(البيانات!$A$4:$A$484),"",INDEX(البيانات!$A$4:$CP$484,ROWS($A$1:I428),7*(COLUMNS($H$12:P439)-1)+11))</f>
        <v>30.9</v>
      </c>
      <c r="Q439" s="6">
        <f>IF(ROWS(O$12:O439)&gt;COUNTA(البيانات!$A$4:$A$484),"",INDEX(البيانات!$A$4:$CP$484,ROWS($A$1:J428),7*(COLUMNS($H$12:Q439)-1)+11))</f>
        <v>0</v>
      </c>
      <c r="R439" s="6">
        <f>IF(ROWS(P$12:P439)&gt;COUNTA(البيانات!$A$4:$A$484),"",INDEX(البيانات!$A$4:$CP$484,ROWS($A$1:K428),7*(COLUMNS($H$12:R439)-1)+11))</f>
        <v>33.9</v>
      </c>
      <c r="S439" s="6">
        <f>IF(ROWS(Q$12:Q439)&gt;COUNTA(البيانات!$A$4:$A$484),"",INDEX(البيانات!$A$4:$CP$484,ROWS($A$1:L428),7*(COLUMNS($H$12:S439)-1)+11))</f>
        <v>0</v>
      </c>
      <c r="T439" s="5">
        <f>IF(ROWS(P$12:P439)&gt;COUNTA(البيانات!$A$4:$A$484),"",AVERAGE($H439:$S439))</f>
        <v>28.133333333333329</v>
      </c>
      <c r="U439" s="5" t="str">
        <f t="array" ref="U439">IF(ROWS($U$12:U439)&gt;$Y$11,"",INDEX($G$12:$G$492,SMALL(IF($G$12:$G$492&lt;&gt;"",IF(($T$12:$T$492&gt;=55)*($T$12:$T$492&lt;=60)+($T$12:$T$492&gt;=95)*($T$12:$T$492&lt;=100)=1,ROW($G$12:$G$492)-ROW($G$12)+1)),ROWS($U$12:U439))))</f>
        <v/>
      </c>
      <c r="V439" s="17" t="str">
        <f>IF(ROWS($V$12:V439)&gt;$Y$11,"",INDEX($T$12:$T$600,MATCH($U439,$G$12:$G$600,0)))</f>
        <v/>
      </c>
      <c r="W439" s="5"/>
    </row>
    <row r="440" spans="3:23" x14ac:dyDescent="0.35">
      <c r="C440" s="6" t="str">
        <f>IF(ROWS(B$12:B440)&gt;COUNTA(البيانات!A$4:A$484),"",INDEX(البيانات!$A$4:$CP$484,ROWS($A$1:A429),COLUMNS($B$12:B440)))</f>
        <v>مدرسة الامام محمد عبدة</v>
      </c>
      <c r="D440" s="6" t="str">
        <f>IF(ROWS(C$12:C440)&gt;COUNTA(البيانات!B$4:B$484),"",INDEX(البيانات!$A$4:$CP$484,ROWS($A$1:B429),COLUMNS($B$12:C440)))</f>
        <v>أدبي</v>
      </c>
      <c r="E440" s="6" t="str">
        <f>IF(ROWS(D$12:D440)&gt;COUNTA(البيانات!C$4:C$484),"",INDEX(البيانات!$A$4:$CP$484,ROWS($A$1:C429),COLUMNS($B$12:D440)))</f>
        <v>12 [أدبي]/1</v>
      </c>
      <c r="F440" s="6" t="str">
        <f>IF(ROWS(E$12:E440)&gt;COUNTA(البيانات!D$4:D$484),"",INDEX(البيانات!$A$4:$CP$484,ROWS($A$1:D429),COLUMNS($B$12:E440)))</f>
        <v>70102290</v>
      </c>
      <c r="G440" s="6" t="str">
        <f>IF(ROWS(F$12:F440)&gt;COUNTA(البيانات!E$4:E$484),"",INDEX(البيانات!$A$4:$CP$484,ROWS($A$1:E429),COLUMNS($B$12:F440)))</f>
        <v>محمد يوسف 429</v>
      </c>
      <c r="H440" s="6">
        <f>IF(ROWS(F$12:F440)&gt;COUNTA(البيانات!$A$4:$A$484),"",INDEX(البيانات!$A$4:$CP$484,ROWS($A$1:A429),7*(COLUMNS($H$12:H440)-1)+11))</f>
        <v>0</v>
      </c>
      <c r="I440" s="6">
        <f>IF(ROWS(G$12:G440)&gt;COUNTA(البيانات!$A$4:$A$484),"",INDEX(البيانات!$A$4:$CP$484,ROWS($A$1:B429),7*(COLUMNS($H$12:I440)-1)+11))</f>
        <v>0</v>
      </c>
      <c r="J440" s="6">
        <f>IF(ROWS(H$12:H440)&gt;COUNTA(البيانات!$A$4:$A$484),"",INDEX(البيانات!$A$4:$CP$484,ROWS($A$1:C429),7*(COLUMNS($H$12:J440)-1)+11))</f>
        <v>0</v>
      </c>
      <c r="K440" s="6">
        <f>IF(ROWS(I$12:I440)&gt;COUNTA(البيانات!$A$4:$A$484),"",INDEX(البيانات!$A$4:$CP$484,ROWS($A$1:D429),7*(COLUMNS($H$12:K440)-1)+11))</f>
        <v>0</v>
      </c>
      <c r="L440" s="6">
        <f>IF(ROWS(J$12:J440)&gt;COUNTA(البيانات!$A$4:$A$484),"",INDEX(البيانات!$A$4:$CP$484,ROWS($A$1:E429),7*(COLUMNS($H$12:L440)-1)+11))</f>
        <v>0</v>
      </c>
      <c r="M440" s="6">
        <f>IF(ROWS(K$12:K440)&gt;COUNTA(البيانات!$A$4:$A$484),"",INDEX(البيانات!$A$4:$CP$484,ROWS($A$1:F429),7*(COLUMNS($H$12:M440)-1)+11))</f>
        <v>0</v>
      </c>
      <c r="N440" s="6">
        <f>IF(ROWS(L$12:L440)&gt;COUNTA(البيانات!$A$4:$A$484),"",INDEX(البيانات!$A$4:$CP$484,ROWS($A$1:G429),7*(COLUMNS($H$12:N440)-1)+11))</f>
        <v>0</v>
      </c>
      <c r="O440" s="6">
        <f>IF(ROWS(M$12:M440)&gt;COUNTA(البيانات!$A$4:$A$484),"",INDEX(البيانات!$A$4:$CP$484,ROWS($A$1:H429),7*(COLUMNS($H$12:O440)-1)+11))</f>
        <v>0</v>
      </c>
      <c r="P440" s="6">
        <f>IF(ROWS(N$12:N440)&gt;COUNTA(البيانات!$A$4:$A$484),"",INDEX(البيانات!$A$4:$CP$484,ROWS($A$1:I429),7*(COLUMNS($H$12:P440)-1)+11))</f>
        <v>0</v>
      </c>
      <c r="Q440" s="6">
        <f>IF(ROWS(O$12:O440)&gt;COUNTA(البيانات!$A$4:$A$484),"",INDEX(البيانات!$A$4:$CP$484,ROWS($A$1:J429),7*(COLUMNS($H$12:Q440)-1)+11))</f>
        <v>0</v>
      </c>
      <c r="R440" s="6">
        <f>IF(ROWS(P$12:P440)&gt;COUNTA(البيانات!$A$4:$A$484),"",INDEX(البيانات!$A$4:$CP$484,ROWS($A$1:K429),7*(COLUMNS($H$12:R440)-1)+11))</f>
        <v>0</v>
      </c>
      <c r="S440" s="6">
        <f>IF(ROWS(Q$12:Q440)&gt;COUNTA(البيانات!$A$4:$A$484),"",INDEX(البيانات!$A$4:$CP$484,ROWS($A$1:L429),7*(COLUMNS($H$12:S440)-1)+11))</f>
        <v>0</v>
      </c>
      <c r="T440" s="5">
        <f>IF(ROWS(P$12:P440)&gt;COUNTA(البيانات!$A$4:$A$484),"",AVERAGE($H440:$S440))</f>
        <v>0</v>
      </c>
      <c r="U440" s="5" t="str">
        <f t="array" ref="U440">IF(ROWS($U$12:U440)&gt;$Y$11,"",INDEX($G$12:$G$492,SMALL(IF($G$12:$G$492&lt;&gt;"",IF(($T$12:$T$492&gt;=55)*($T$12:$T$492&lt;=60)+($T$12:$T$492&gt;=95)*($T$12:$T$492&lt;=100)=1,ROW($G$12:$G$492)-ROW($G$12)+1)),ROWS($U$12:U440))))</f>
        <v/>
      </c>
      <c r="V440" s="17" t="str">
        <f>IF(ROWS($V$12:V440)&gt;$Y$11,"",INDEX($T$12:$T$600,MATCH($U440,$G$12:$G$600,0)))</f>
        <v/>
      </c>
      <c r="W440" s="5"/>
    </row>
    <row r="441" spans="3:23" x14ac:dyDescent="0.35">
      <c r="C441" s="6" t="str">
        <f>IF(ROWS(B$12:B441)&gt;COUNTA(البيانات!A$4:A$484),"",INDEX(البيانات!$A$4:$CP$484,ROWS($A$1:A430),COLUMNS($B$12:B441)))</f>
        <v>مدرسة الامام محمد عبدة</v>
      </c>
      <c r="D441" s="6" t="str">
        <f>IF(ROWS(C$12:C441)&gt;COUNTA(البيانات!B$4:B$484),"",INDEX(البيانات!$A$4:$CP$484,ROWS($A$1:B430),COLUMNS($B$12:C441)))</f>
        <v>أدبي</v>
      </c>
      <c r="E441" s="6" t="str">
        <f>IF(ROWS(D$12:D441)&gt;COUNTA(البيانات!C$4:C$484),"",INDEX(البيانات!$A$4:$CP$484,ROWS($A$1:C430),COLUMNS($B$12:D441)))</f>
        <v>12 [أدبي]/1</v>
      </c>
      <c r="F441" s="6" t="str">
        <f>IF(ROWS(E$12:E441)&gt;COUNTA(البيانات!D$4:D$484),"",INDEX(البيانات!$A$4:$CP$484,ROWS($A$1:D430),COLUMNS($B$12:E441)))</f>
        <v>2014027994</v>
      </c>
      <c r="G441" s="6" t="str">
        <f>IF(ROWS(F$12:F441)&gt;COUNTA(البيانات!E$4:E$484),"",INDEX(البيانات!$A$4:$CP$484,ROWS($A$1:E430),COLUMNS($B$12:F441)))</f>
        <v>محمد يوسف 430</v>
      </c>
      <c r="H441" s="6">
        <f>IF(ROWS(F$12:F441)&gt;COUNTA(البيانات!$A$4:$A$484),"",INDEX(البيانات!$A$4:$CP$484,ROWS($A$1:A430),7*(COLUMNS($H$12:H441)-1)+11))</f>
        <v>78.8</v>
      </c>
      <c r="I441" s="6">
        <f>IF(ROWS(G$12:G441)&gt;COUNTA(البيانات!$A$4:$A$484),"",INDEX(البيانات!$A$4:$CP$484,ROWS($A$1:B430),7*(COLUMNS($H$12:I441)-1)+11))</f>
        <v>79.3</v>
      </c>
      <c r="J441" s="6">
        <f>IF(ROWS(H$12:H441)&gt;COUNTA(البيانات!$A$4:$A$484),"",INDEX(البيانات!$A$4:$CP$484,ROWS($A$1:C430),7*(COLUMNS($H$12:J441)-1)+11))</f>
        <v>60</v>
      </c>
      <c r="K441" s="6">
        <f>IF(ROWS(I$12:I441)&gt;COUNTA(البيانات!$A$4:$A$484),"",INDEX(البيانات!$A$4:$CP$484,ROWS($A$1:D430),7*(COLUMNS($H$12:K441)-1)+11))</f>
        <v>77.5</v>
      </c>
      <c r="L441" s="6">
        <f>IF(ROWS(J$12:J441)&gt;COUNTA(البيانات!$A$4:$A$484),"",INDEX(البيانات!$A$4:$CP$484,ROWS($A$1:E430),7*(COLUMNS($H$12:L441)-1)+11))</f>
        <v>69.7</v>
      </c>
      <c r="M441" s="6">
        <f>IF(ROWS(K$12:K441)&gt;COUNTA(البيانات!$A$4:$A$484),"",INDEX(البيانات!$A$4:$CP$484,ROWS($A$1:F430),7*(COLUMNS($H$12:M441)-1)+11))</f>
        <v>89</v>
      </c>
      <c r="N441" s="6">
        <f>IF(ROWS(L$12:L441)&gt;COUNTA(البيانات!$A$4:$A$484),"",INDEX(البيانات!$A$4:$CP$484,ROWS($A$1:G430),7*(COLUMNS($H$12:N441)-1)+11))</f>
        <v>75</v>
      </c>
      <c r="O441" s="6">
        <f>IF(ROWS(M$12:M441)&gt;COUNTA(البيانات!$A$4:$A$484),"",INDEX(البيانات!$A$4:$CP$484,ROWS($A$1:H430),7*(COLUMNS($H$12:O441)-1)+11))</f>
        <v>88</v>
      </c>
      <c r="P441" s="6">
        <f>IF(ROWS(N$12:N441)&gt;COUNTA(البيانات!$A$4:$A$484),"",INDEX(البيانات!$A$4:$CP$484,ROWS($A$1:I430),7*(COLUMNS($H$12:P441)-1)+11))</f>
        <v>64.599999999999994</v>
      </c>
      <c r="Q441" s="6">
        <f>IF(ROWS(O$12:O441)&gt;COUNTA(البيانات!$A$4:$A$484),"",INDEX(البيانات!$A$4:$CP$484,ROWS($A$1:J430),7*(COLUMNS($H$12:Q441)-1)+11))</f>
        <v>0</v>
      </c>
      <c r="R441" s="6">
        <f>IF(ROWS(P$12:P441)&gt;COUNTA(البيانات!$A$4:$A$484),"",INDEX(البيانات!$A$4:$CP$484,ROWS($A$1:K430),7*(COLUMNS($H$12:R441)-1)+11))</f>
        <v>72</v>
      </c>
      <c r="S441" s="6">
        <f>IF(ROWS(Q$12:Q441)&gt;COUNTA(البيانات!$A$4:$A$484),"",INDEX(البيانات!$A$4:$CP$484,ROWS($A$1:L430),7*(COLUMNS($H$12:S441)-1)+11))</f>
        <v>0</v>
      </c>
      <c r="T441" s="5">
        <f>IF(ROWS(P$12:P441)&gt;COUNTA(البيانات!$A$4:$A$484),"",AVERAGE($H441:$S441))</f>
        <v>62.824999999999996</v>
      </c>
      <c r="U441" s="5" t="str">
        <f t="array" ref="U441">IF(ROWS($U$12:U441)&gt;$Y$11,"",INDEX($G$12:$G$492,SMALL(IF($G$12:$G$492&lt;&gt;"",IF(($T$12:$T$492&gt;=55)*($T$12:$T$492&lt;=60)+($T$12:$T$492&gt;=95)*($T$12:$T$492&lt;=100)=1,ROW($G$12:$G$492)-ROW($G$12)+1)),ROWS($U$12:U441))))</f>
        <v/>
      </c>
      <c r="V441" s="17" t="str">
        <f>IF(ROWS($V$12:V441)&gt;$Y$11,"",INDEX($T$12:$T$600,MATCH($U441,$G$12:$G$600,0)))</f>
        <v/>
      </c>
      <c r="W441" s="5"/>
    </row>
    <row r="442" spans="3:23" x14ac:dyDescent="0.35">
      <c r="C442" s="6" t="str">
        <f>IF(ROWS(B$12:B442)&gt;COUNTA(البيانات!A$4:A$484),"",INDEX(البيانات!$A$4:$CP$484,ROWS($A$1:A431),COLUMNS($B$12:B442)))</f>
        <v>مدرسة الامام محمد عبدة</v>
      </c>
      <c r="D442" s="6" t="str">
        <f>IF(ROWS(C$12:C442)&gt;COUNTA(البيانات!B$4:B$484),"",INDEX(البيانات!$A$4:$CP$484,ROWS($A$1:B431),COLUMNS($B$12:C442)))</f>
        <v>أدبي</v>
      </c>
      <c r="E442" s="6" t="str">
        <f>IF(ROWS(D$12:D442)&gt;COUNTA(البيانات!C$4:C$484),"",INDEX(البيانات!$A$4:$CP$484,ROWS($A$1:C431),COLUMNS($B$12:D442)))</f>
        <v>12 [أدبي]/1</v>
      </c>
      <c r="F442" s="6" t="str">
        <f>IF(ROWS(E$12:E442)&gt;COUNTA(البيانات!D$4:D$484),"",INDEX(البيانات!$A$4:$CP$484,ROWS($A$1:D431),COLUMNS($B$12:E442)))</f>
        <v>2014018242</v>
      </c>
      <c r="G442" s="6" t="str">
        <f>IF(ROWS(F$12:F442)&gt;COUNTA(البيانات!E$4:E$484),"",INDEX(البيانات!$A$4:$CP$484,ROWS($A$1:E431),COLUMNS($B$12:F442)))</f>
        <v>محمد يوسف 431</v>
      </c>
      <c r="H442" s="6">
        <f>IF(ROWS(F$12:F442)&gt;COUNTA(البيانات!$A$4:$A$484),"",INDEX(البيانات!$A$4:$CP$484,ROWS($A$1:A431),7*(COLUMNS($H$12:H442)-1)+11))</f>
        <v>0</v>
      </c>
      <c r="I442" s="6">
        <f>IF(ROWS(G$12:G442)&gt;COUNTA(البيانات!$A$4:$A$484),"",INDEX(البيانات!$A$4:$CP$484,ROWS($A$1:B431),7*(COLUMNS($H$12:I442)-1)+11))</f>
        <v>0</v>
      </c>
      <c r="J442" s="6">
        <f>IF(ROWS(H$12:H442)&gt;COUNTA(البيانات!$A$4:$A$484),"",INDEX(البيانات!$A$4:$CP$484,ROWS($A$1:C431),7*(COLUMNS($H$12:J442)-1)+11))</f>
        <v>0</v>
      </c>
      <c r="K442" s="6">
        <f>IF(ROWS(I$12:I442)&gt;COUNTA(البيانات!$A$4:$A$484),"",INDEX(البيانات!$A$4:$CP$484,ROWS($A$1:D431),7*(COLUMNS($H$12:K442)-1)+11))</f>
        <v>0</v>
      </c>
      <c r="L442" s="6">
        <f>IF(ROWS(J$12:J442)&gt;COUNTA(البيانات!$A$4:$A$484),"",INDEX(البيانات!$A$4:$CP$484,ROWS($A$1:E431),7*(COLUMNS($H$12:L442)-1)+11))</f>
        <v>0</v>
      </c>
      <c r="M442" s="6">
        <f>IF(ROWS(K$12:K442)&gt;COUNTA(البيانات!$A$4:$A$484),"",INDEX(البيانات!$A$4:$CP$484,ROWS($A$1:F431),7*(COLUMNS($H$12:M442)-1)+11))</f>
        <v>0</v>
      </c>
      <c r="N442" s="6">
        <f>IF(ROWS(L$12:L442)&gt;COUNTA(البيانات!$A$4:$A$484),"",INDEX(البيانات!$A$4:$CP$484,ROWS($A$1:G431),7*(COLUMNS($H$12:N442)-1)+11))</f>
        <v>0</v>
      </c>
      <c r="O442" s="6">
        <f>IF(ROWS(M$12:M442)&gt;COUNTA(البيانات!$A$4:$A$484),"",INDEX(البيانات!$A$4:$CP$484,ROWS($A$1:H431),7*(COLUMNS($H$12:O442)-1)+11))</f>
        <v>0</v>
      </c>
      <c r="P442" s="6">
        <f>IF(ROWS(N$12:N442)&gt;COUNTA(البيانات!$A$4:$A$484),"",INDEX(البيانات!$A$4:$CP$484,ROWS($A$1:I431),7*(COLUMNS($H$12:P442)-1)+11))</f>
        <v>0</v>
      </c>
      <c r="Q442" s="6">
        <f>IF(ROWS(O$12:O442)&gt;COUNTA(البيانات!$A$4:$A$484),"",INDEX(البيانات!$A$4:$CP$484,ROWS($A$1:J431),7*(COLUMNS($H$12:Q442)-1)+11))</f>
        <v>0</v>
      </c>
      <c r="R442" s="6">
        <f>IF(ROWS(P$12:P442)&gt;COUNTA(البيانات!$A$4:$A$484),"",INDEX(البيانات!$A$4:$CP$484,ROWS($A$1:K431),7*(COLUMNS($H$12:R442)-1)+11))</f>
        <v>0</v>
      </c>
      <c r="S442" s="6">
        <f>IF(ROWS(Q$12:Q442)&gt;COUNTA(البيانات!$A$4:$A$484),"",INDEX(البيانات!$A$4:$CP$484,ROWS($A$1:L431),7*(COLUMNS($H$12:S442)-1)+11))</f>
        <v>0</v>
      </c>
      <c r="T442" s="5">
        <f>IF(ROWS(P$12:P442)&gt;COUNTA(البيانات!$A$4:$A$484),"",AVERAGE($H442:$S442))</f>
        <v>0</v>
      </c>
      <c r="U442" s="5" t="str">
        <f t="array" ref="U442">IF(ROWS($U$12:U442)&gt;$Y$11,"",INDEX($G$12:$G$492,SMALL(IF($G$12:$G$492&lt;&gt;"",IF(($T$12:$T$492&gt;=55)*($T$12:$T$492&lt;=60)+($T$12:$T$492&gt;=95)*($T$12:$T$492&lt;=100)=1,ROW($G$12:$G$492)-ROW($G$12)+1)),ROWS($U$12:U442))))</f>
        <v/>
      </c>
      <c r="V442" s="17" t="str">
        <f>IF(ROWS($V$12:V442)&gt;$Y$11,"",INDEX($T$12:$T$600,MATCH($U442,$G$12:$G$600,0)))</f>
        <v/>
      </c>
      <c r="W442" s="5"/>
    </row>
    <row r="443" spans="3:23" x14ac:dyDescent="0.35">
      <c r="C443" s="6" t="str">
        <f>IF(ROWS(B$12:B443)&gt;COUNTA(البيانات!A$4:A$484),"",INDEX(البيانات!$A$4:$CP$484,ROWS($A$1:A432),COLUMNS($B$12:B443)))</f>
        <v>مدرسة الامام محمد عبدة</v>
      </c>
      <c r="D443" s="6" t="str">
        <f>IF(ROWS(C$12:C443)&gt;COUNTA(البيانات!B$4:B$484),"",INDEX(البيانات!$A$4:$CP$484,ROWS($A$1:B432),COLUMNS($B$12:C443)))</f>
        <v>أدبي</v>
      </c>
      <c r="E443" s="6" t="str">
        <f>IF(ROWS(D$12:D443)&gt;COUNTA(البيانات!C$4:C$484),"",INDEX(البيانات!$A$4:$CP$484,ROWS($A$1:C432),COLUMNS($B$12:D443)))</f>
        <v>12 [أدبي]/1</v>
      </c>
      <c r="F443" s="6" t="str">
        <f>IF(ROWS(E$12:E443)&gt;COUNTA(البيانات!D$4:D$484),"",INDEX(البيانات!$A$4:$CP$484,ROWS($A$1:D432),COLUMNS($B$12:E443)))</f>
        <v>21001588</v>
      </c>
      <c r="G443" s="6" t="str">
        <f>IF(ROWS(F$12:F443)&gt;COUNTA(البيانات!E$4:E$484),"",INDEX(البيانات!$A$4:$CP$484,ROWS($A$1:E432),COLUMNS($B$12:F443)))</f>
        <v>محمد يوسف 432</v>
      </c>
      <c r="H443" s="6">
        <f>IF(ROWS(F$12:F443)&gt;COUNTA(البيانات!$A$4:$A$484),"",INDEX(البيانات!$A$4:$CP$484,ROWS($A$1:A432),7*(COLUMNS($H$12:H443)-1)+11))</f>
        <v>66</v>
      </c>
      <c r="I443" s="6">
        <f>IF(ROWS(G$12:G443)&gt;COUNTA(البيانات!$A$4:$A$484),"",INDEX(البيانات!$A$4:$CP$484,ROWS($A$1:B432),7*(COLUMNS($H$12:I443)-1)+11))</f>
        <v>60</v>
      </c>
      <c r="J443" s="6">
        <f>IF(ROWS(H$12:H443)&gt;COUNTA(البيانات!$A$4:$A$484),"",INDEX(البيانات!$A$4:$CP$484,ROWS($A$1:C432),7*(COLUMNS($H$12:J443)-1)+11))</f>
        <v>28</v>
      </c>
      <c r="K443" s="6">
        <f>IF(ROWS(I$12:I443)&gt;COUNTA(البيانات!$A$4:$A$484),"",INDEX(البيانات!$A$4:$CP$484,ROWS($A$1:D432),7*(COLUMNS($H$12:K443)-1)+11))</f>
        <v>68.400000000000006</v>
      </c>
      <c r="L443" s="6">
        <f>IF(ROWS(J$12:J443)&gt;COUNTA(البيانات!$A$4:$A$484),"",INDEX(البيانات!$A$4:$CP$484,ROWS($A$1:E432),7*(COLUMNS($H$12:L443)-1)+11))</f>
        <v>73</v>
      </c>
      <c r="M443" s="6">
        <f>IF(ROWS(K$12:K443)&gt;COUNTA(البيانات!$A$4:$A$484),"",INDEX(البيانات!$A$4:$CP$484,ROWS($A$1:F432),7*(COLUMNS($H$12:M443)-1)+11))</f>
        <v>78.900000000000006</v>
      </c>
      <c r="N443" s="6">
        <f>IF(ROWS(L$12:L443)&gt;COUNTA(البيانات!$A$4:$A$484),"",INDEX(البيانات!$A$4:$CP$484,ROWS($A$1:G432),7*(COLUMNS($H$12:N443)-1)+11))</f>
        <v>80.2</v>
      </c>
      <c r="O443" s="6">
        <f>IF(ROWS(M$12:M443)&gt;COUNTA(البيانات!$A$4:$A$484),"",INDEX(البيانات!$A$4:$CP$484,ROWS($A$1:H432),7*(COLUMNS($H$12:O443)-1)+11))</f>
        <v>68.400000000000006</v>
      </c>
      <c r="P443" s="6">
        <f>IF(ROWS(N$12:N443)&gt;COUNTA(البيانات!$A$4:$A$484),"",INDEX(البيانات!$A$4:$CP$484,ROWS($A$1:I432),7*(COLUMNS($H$12:P443)-1)+11))</f>
        <v>44</v>
      </c>
      <c r="Q443" s="6">
        <f>IF(ROWS(O$12:O443)&gt;COUNTA(البيانات!$A$4:$A$484),"",INDEX(البيانات!$A$4:$CP$484,ROWS($A$1:J432),7*(COLUMNS($H$12:Q443)-1)+11))</f>
        <v>0</v>
      </c>
      <c r="R443" s="6">
        <f>IF(ROWS(P$12:P443)&gt;COUNTA(البيانات!$A$4:$A$484),"",INDEX(البيانات!$A$4:$CP$484,ROWS($A$1:K432),7*(COLUMNS($H$12:R443)-1)+11))</f>
        <v>68.3</v>
      </c>
      <c r="S443" s="6">
        <f>IF(ROWS(Q$12:Q443)&gt;COUNTA(البيانات!$A$4:$A$484),"",INDEX(البيانات!$A$4:$CP$484,ROWS($A$1:L432),7*(COLUMNS($H$12:S443)-1)+11))</f>
        <v>0</v>
      </c>
      <c r="T443" s="5">
        <f>IF(ROWS(P$12:P443)&gt;COUNTA(البيانات!$A$4:$A$484),"",AVERAGE($H443:$S443))</f>
        <v>52.93333333333333</v>
      </c>
      <c r="U443" s="5" t="str">
        <f t="array" ref="U443">IF(ROWS($U$12:U443)&gt;$Y$11,"",INDEX($G$12:$G$492,SMALL(IF($G$12:$G$492&lt;&gt;"",IF(($T$12:$T$492&gt;=55)*($T$12:$T$492&lt;=60)+($T$12:$T$492&gt;=95)*($T$12:$T$492&lt;=100)=1,ROW($G$12:$G$492)-ROW($G$12)+1)),ROWS($U$12:U443))))</f>
        <v/>
      </c>
      <c r="V443" s="17" t="str">
        <f>IF(ROWS($V$12:V443)&gt;$Y$11,"",INDEX($T$12:$T$600,MATCH($U443,$G$12:$G$600,0)))</f>
        <v/>
      </c>
      <c r="W443" s="5"/>
    </row>
    <row r="444" spans="3:23" x14ac:dyDescent="0.35">
      <c r="C444" s="6" t="str">
        <f>IF(ROWS(B$12:B444)&gt;COUNTA(البيانات!A$4:A$484),"",INDEX(البيانات!$A$4:$CP$484,ROWS($A$1:A433),COLUMNS($B$12:B444)))</f>
        <v>مدرسة الامام محمد عبدة</v>
      </c>
      <c r="D444" s="6" t="str">
        <f>IF(ROWS(C$12:C444)&gt;COUNTA(البيانات!B$4:B$484),"",INDEX(البيانات!$A$4:$CP$484,ROWS($A$1:B433),COLUMNS($B$12:C444)))</f>
        <v>أدبي</v>
      </c>
      <c r="E444" s="6" t="str">
        <f>IF(ROWS(D$12:D444)&gt;COUNTA(البيانات!C$4:C$484),"",INDEX(البيانات!$A$4:$CP$484,ROWS($A$1:C433),COLUMNS($B$12:D444)))</f>
        <v>12 [أدبي]/1</v>
      </c>
      <c r="F444" s="6" t="str">
        <f>IF(ROWS(E$12:E444)&gt;COUNTA(البيانات!D$4:D$484),"",INDEX(البيانات!$A$4:$CP$484,ROWS($A$1:D433),COLUMNS($B$12:E444)))</f>
        <v>70087312</v>
      </c>
      <c r="G444" s="6" t="str">
        <f>IF(ROWS(F$12:F444)&gt;COUNTA(البيانات!E$4:E$484),"",INDEX(البيانات!$A$4:$CP$484,ROWS($A$1:E433),COLUMNS($B$12:F444)))</f>
        <v>محمد يوسف 433</v>
      </c>
      <c r="H444" s="6">
        <f>IF(ROWS(F$12:F444)&gt;COUNTA(البيانات!$A$4:$A$484),"",INDEX(البيانات!$A$4:$CP$484,ROWS($A$1:A433),7*(COLUMNS($H$12:H444)-1)+11))</f>
        <v>38.6</v>
      </c>
      <c r="I444" s="6">
        <f>IF(ROWS(G$12:G444)&gt;COUNTA(البيانات!$A$4:$A$484),"",INDEX(البيانات!$A$4:$CP$484,ROWS($A$1:B433),7*(COLUMNS($H$12:I444)-1)+11))</f>
        <v>54.4</v>
      </c>
      <c r="J444" s="6">
        <f>IF(ROWS(H$12:H444)&gt;COUNTA(البيانات!$A$4:$A$484),"",INDEX(البيانات!$A$4:$CP$484,ROWS($A$1:C433),7*(COLUMNS($H$12:J444)-1)+11))</f>
        <v>37.299999999999997</v>
      </c>
      <c r="K444" s="6">
        <f>IF(ROWS(I$12:I444)&gt;COUNTA(البيانات!$A$4:$A$484),"",INDEX(البيانات!$A$4:$CP$484,ROWS($A$1:D433),7*(COLUMNS($H$12:K444)-1)+11))</f>
        <v>50.5</v>
      </c>
      <c r="L444" s="6">
        <f>IF(ROWS(J$12:J444)&gt;COUNTA(البيانات!$A$4:$A$484),"",INDEX(البيانات!$A$4:$CP$484,ROWS($A$1:E433),7*(COLUMNS($H$12:L444)-1)+11))</f>
        <v>31.3</v>
      </c>
      <c r="M444" s="6">
        <f>IF(ROWS(K$12:K444)&gt;COUNTA(البيانات!$A$4:$A$484),"",INDEX(البيانات!$A$4:$CP$484,ROWS($A$1:F433),7*(COLUMNS($H$12:M444)-1)+11))</f>
        <v>52</v>
      </c>
      <c r="N444" s="6">
        <f>IF(ROWS(L$12:L444)&gt;COUNTA(البيانات!$A$4:$A$484),"",INDEX(البيانات!$A$4:$CP$484,ROWS($A$1:G433),7*(COLUMNS($H$12:N444)-1)+11))</f>
        <v>10.9</v>
      </c>
      <c r="O444" s="6">
        <f>IF(ROWS(M$12:M444)&gt;COUNTA(البيانات!$A$4:$A$484),"",INDEX(البيانات!$A$4:$CP$484,ROWS($A$1:H433),7*(COLUMNS($H$12:O444)-1)+11))</f>
        <v>6.3</v>
      </c>
      <c r="P444" s="6">
        <f>IF(ROWS(N$12:N444)&gt;COUNTA(البيانات!$A$4:$A$484),"",INDEX(البيانات!$A$4:$CP$484,ROWS($A$1:I433),7*(COLUMNS($H$12:P444)-1)+11))</f>
        <v>44.5</v>
      </c>
      <c r="Q444" s="6">
        <f>IF(ROWS(O$12:O444)&gt;COUNTA(البيانات!$A$4:$A$484),"",INDEX(البيانات!$A$4:$CP$484,ROWS($A$1:J433),7*(COLUMNS($H$12:Q444)-1)+11))</f>
        <v>0</v>
      </c>
      <c r="R444" s="6">
        <f>IF(ROWS(P$12:P444)&gt;COUNTA(البيانات!$A$4:$A$484),"",INDEX(البيانات!$A$4:$CP$484,ROWS($A$1:K433),7*(COLUMNS($H$12:R444)-1)+11))</f>
        <v>33.799999999999997</v>
      </c>
      <c r="S444" s="6">
        <f>IF(ROWS(Q$12:Q444)&gt;COUNTA(البيانات!$A$4:$A$484),"",INDEX(البيانات!$A$4:$CP$484,ROWS($A$1:L433),7*(COLUMNS($H$12:S444)-1)+11))</f>
        <v>0</v>
      </c>
      <c r="T444" s="5">
        <f>IF(ROWS(P$12:P444)&gt;COUNTA(البيانات!$A$4:$A$484),"",AVERAGE($H444:$S444))</f>
        <v>29.966666666666669</v>
      </c>
      <c r="U444" s="5" t="str">
        <f t="array" ref="U444">IF(ROWS($U$12:U444)&gt;$Y$11,"",INDEX($G$12:$G$492,SMALL(IF($G$12:$G$492&lt;&gt;"",IF(($T$12:$T$492&gt;=55)*($T$12:$T$492&lt;=60)+($T$12:$T$492&gt;=95)*($T$12:$T$492&lt;=100)=1,ROW($G$12:$G$492)-ROW($G$12)+1)),ROWS($U$12:U444))))</f>
        <v/>
      </c>
      <c r="V444" s="17" t="str">
        <f>IF(ROWS($V$12:V444)&gt;$Y$11,"",INDEX($T$12:$T$600,MATCH($U444,$G$12:$G$600,0)))</f>
        <v/>
      </c>
      <c r="W444" s="5"/>
    </row>
    <row r="445" spans="3:23" x14ac:dyDescent="0.35">
      <c r="C445" s="6" t="str">
        <f>IF(ROWS(B$12:B445)&gt;COUNTA(البيانات!A$4:A$484),"",INDEX(البيانات!$A$4:$CP$484,ROWS($A$1:A434),COLUMNS($B$12:B445)))</f>
        <v>مدرسة الامام محمد عبدة</v>
      </c>
      <c r="D445" s="6" t="str">
        <f>IF(ROWS(C$12:C445)&gt;COUNTA(البيانات!B$4:B$484),"",INDEX(البيانات!$A$4:$CP$484,ROWS($A$1:B434),COLUMNS($B$12:C445)))</f>
        <v>أدبي</v>
      </c>
      <c r="E445" s="6" t="str">
        <f>IF(ROWS(D$12:D445)&gt;COUNTA(البيانات!C$4:C$484),"",INDEX(البيانات!$A$4:$CP$484,ROWS($A$1:C434),COLUMNS($B$12:D445)))</f>
        <v>12 [أدبي]/1</v>
      </c>
      <c r="F445" s="6" t="str">
        <f>IF(ROWS(E$12:E445)&gt;COUNTA(البيانات!D$4:D$484),"",INDEX(البيانات!$A$4:$CP$484,ROWS($A$1:D434),COLUMNS($B$12:E445)))</f>
        <v>2014018261</v>
      </c>
      <c r="G445" s="6" t="str">
        <f>IF(ROWS(F$12:F445)&gt;COUNTA(البيانات!E$4:E$484),"",INDEX(البيانات!$A$4:$CP$484,ROWS($A$1:E434),COLUMNS($B$12:F445)))</f>
        <v>محمد يوسف 434</v>
      </c>
      <c r="H445" s="6">
        <f>IF(ROWS(F$12:F445)&gt;COUNTA(البيانات!$A$4:$A$484),"",INDEX(البيانات!$A$4:$CP$484,ROWS($A$1:A434),7*(COLUMNS($H$12:H445)-1)+11))</f>
        <v>0</v>
      </c>
      <c r="I445" s="6">
        <f>IF(ROWS(G$12:G445)&gt;COUNTA(البيانات!$A$4:$A$484),"",INDEX(البيانات!$A$4:$CP$484,ROWS($A$1:B434),7*(COLUMNS($H$12:I445)-1)+11))</f>
        <v>0</v>
      </c>
      <c r="J445" s="6">
        <f>IF(ROWS(H$12:H445)&gt;COUNTA(البيانات!$A$4:$A$484),"",INDEX(البيانات!$A$4:$CP$484,ROWS($A$1:C434),7*(COLUMNS($H$12:J445)-1)+11))</f>
        <v>0</v>
      </c>
      <c r="K445" s="6">
        <f>IF(ROWS(I$12:I445)&gt;COUNTA(البيانات!$A$4:$A$484),"",INDEX(البيانات!$A$4:$CP$484,ROWS($A$1:D434),7*(COLUMNS($H$12:K445)-1)+11))</f>
        <v>0</v>
      </c>
      <c r="L445" s="6">
        <f>IF(ROWS(J$12:J445)&gt;COUNTA(البيانات!$A$4:$A$484),"",INDEX(البيانات!$A$4:$CP$484,ROWS($A$1:E434),7*(COLUMNS($H$12:L445)-1)+11))</f>
        <v>0</v>
      </c>
      <c r="M445" s="6">
        <f>IF(ROWS(K$12:K445)&gt;COUNTA(البيانات!$A$4:$A$484),"",INDEX(البيانات!$A$4:$CP$484,ROWS($A$1:F434),7*(COLUMNS($H$12:M445)-1)+11))</f>
        <v>0</v>
      </c>
      <c r="N445" s="6">
        <f>IF(ROWS(L$12:L445)&gt;COUNTA(البيانات!$A$4:$A$484),"",INDEX(البيانات!$A$4:$CP$484,ROWS($A$1:G434),7*(COLUMNS($H$12:N445)-1)+11))</f>
        <v>0</v>
      </c>
      <c r="O445" s="6">
        <f>IF(ROWS(M$12:M445)&gt;COUNTA(البيانات!$A$4:$A$484),"",INDEX(البيانات!$A$4:$CP$484,ROWS($A$1:H434),7*(COLUMNS($H$12:O445)-1)+11))</f>
        <v>0</v>
      </c>
      <c r="P445" s="6">
        <f>IF(ROWS(N$12:N445)&gt;COUNTA(البيانات!$A$4:$A$484),"",INDEX(البيانات!$A$4:$CP$484,ROWS($A$1:I434),7*(COLUMNS($H$12:P445)-1)+11))</f>
        <v>0</v>
      </c>
      <c r="Q445" s="6">
        <f>IF(ROWS(O$12:O445)&gt;COUNTA(البيانات!$A$4:$A$484),"",INDEX(البيانات!$A$4:$CP$484,ROWS($A$1:J434),7*(COLUMNS($H$12:Q445)-1)+11))</f>
        <v>0</v>
      </c>
      <c r="R445" s="6">
        <f>IF(ROWS(P$12:P445)&gt;COUNTA(البيانات!$A$4:$A$484),"",INDEX(البيانات!$A$4:$CP$484,ROWS($A$1:K434),7*(COLUMNS($H$12:R445)-1)+11))</f>
        <v>0</v>
      </c>
      <c r="S445" s="6">
        <f>IF(ROWS(Q$12:Q445)&gt;COUNTA(البيانات!$A$4:$A$484),"",INDEX(البيانات!$A$4:$CP$484,ROWS($A$1:L434),7*(COLUMNS($H$12:S445)-1)+11))</f>
        <v>0</v>
      </c>
      <c r="T445" s="5">
        <f>IF(ROWS(P$12:P445)&gt;COUNTA(البيانات!$A$4:$A$484),"",AVERAGE($H445:$S445))</f>
        <v>0</v>
      </c>
      <c r="U445" s="5" t="str">
        <f t="array" ref="U445">IF(ROWS($U$12:U445)&gt;$Y$11,"",INDEX($G$12:$G$492,SMALL(IF($G$12:$G$492&lt;&gt;"",IF(($T$12:$T$492&gt;=55)*($T$12:$T$492&lt;=60)+($T$12:$T$492&gt;=95)*($T$12:$T$492&lt;=100)=1,ROW($G$12:$G$492)-ROW($G$12)+1)),ROWS($U$12:U445))))</f>
        <v/>
      </c>
      <c r="V445" s="17" t="str">
        <f>IF(ROWS($V$12:V445)&gt;$Y$11,"",INDEX($T$12:$T$600,MATCH($U445,$G$12:$G$600,0)))</f>
        <v/>
      </c>
      <c r="W445" s="5"/>
    </row>
    <row r="446" spans="3:23" x14ac:dyDescent="0.35">
      <c r="C446" s="6" t="str">
        <f>IF(ROWS(B$12:B446)&gt;COUNTA(البيانات!A$4:A$484),"",INDEX(البيانات!$A$4:$CP$484,ROWS($A$1:A435),COLUMNS($B$12:B446)))</f>
        <v>مدرسة الامام محمد عبدة</v>
      </c>
      <c r="D446" s="6" t="str">
        <f>IF(ROWS(C$12:C446)&gt;COUNTA(البيانات!B$4:B$484),"",INDEX(البيانات!$A$4:$CP$484,ROWS($A$1:B435),COLUMNS($B$12:C446)))</f>
        <v>أدبي</v>
      </c>
      <c r="E446" s="6" t="str">
        <f>IF(ROWS(D$12:D446)&gt;COUNTA(البيانات!C$4:C$484),"",INDEX(البيانات!$A$4:$CP$484,ROWS($A$1:C435),COLUMNS($B$12:D446)))</f>
        <v>12 [أدبي]/1</v>
      </c>
      <c r="F446" s="6" t="str">
        <f>IF(ROWS(E$12:E446)&gt;COUNTA(البيانات!D$4:D$484),"",INDEX(البيانات!$A$4:$CP$484,ROWS($A$1:D435),COLUMNS($B$12:E446)))</f>
        <v>2014028728</v>
      </c>
      <c r="G446" s="6" t="str">
        <f>IF(ROWS(F$12:F446)&gt;COUNTA(البيانات!E$4:E$484),"",INDEX(البيانات!$A$4:$CP$484,ROWS($A$1:E435),COLUMNS($B$12:F446)))</f>
        <v>محمد يوسف 435</v>
      </c>
      <c r="H446" s="6">
        <f>IF(ROWS(F$12:F446)&gt;COUNTA(البيانات!$A$4:$A$484),"",INDEX(البيانات!$A$4:$CP$484,ROWS($A$1:A435),7*(COLUMNS($H$12:H446)-1)+11))</f>
        <v>24.5</v>
      </c>
      <c r="I446" s="6">
        <f>IF(ROWS(G$12:G446)&gt;COUNTA(البيانات!$A$4:$A$484),"",INDEX(البيانات!$A$4:$CP$484,ROWS($A$1:B435),7*(COLUMNS($H$12:I446)-1)+11))</f>
        <v>23</v>
      </c>
      <c r="J446" s="6">
        <f>IF(ROWS(H$12:H446)&gt;COUNTA(البيانات!$A$4:$A$484),"",INDEX(البيانات!$A$4:$CP$484,ROWS($A$1:C435),7*(COLUMNS($H$12:J446)-1)+11))</f>
        <v>14</v>
      </c>
      <c r="K446" s="6">
        <f>IF(ROWS(I$12:I446)&gt;COUNTA(البيانات!$A$4:$A$484),"",INDEX(البيانات!$A$4:$CP$484,ROWS($A$1:D435),7*(COLUMNS($H$12:K446)-1)+11))</f>
        <v>30.3</v>
      </c>
      <c r="L446" s="6">
        <f>IF(ROWS(J$12:J446)&gt;COUNTA(البيانات!$A$4:$A$484),"",INDEX(البيانات!$A$4:$CP$484,ROWS($A$1:E435),7*(COLUMNS($H$12:L446)-1)+11))</f>
        <v>25.4</v>
      </c>
      <c r="M446" s="6">
        <f>IF(ROWS(K$12:K446)&gt;COUNTA(البيانات!$A$4:$A$484),"",INDEX(البيانات!$A$4:$CP$484,ROWS($A$1:F435),7*(COLUMNS($H$12:M446)-1)+11))</f>
        <v>26.5</v>
      </c>
      <c r="N446" s="6">
        <f>IF(ROWS(L$12:L446)&gt;COUNTA(البيانات!$A$4:$A$484),"",INDEX(البيانات!$A$4:$CP$484,ROWS($A$1:G435),7*(COLUMNS($H$12:N446)-1)+11))</f>
        <v>28</v>
      </c>
      <c r="O446" s="6">
        <f>IF(ROWS(M$12:M446)&gt;COUNTA(البيانات!$A$4:$A$484),"",INDEX(البيانات!$A$4:$CP$484,ROWS($A$1:H435),7*(COLUMNS($H$12:O446)-1)+11))</f>
        <v>29.7</v>
      </c>
      <c r="P446" s="6">
        <f>IF(ROWS(N$12:N446)&gt;COUNTA(البيانات!$A$4:$A$484),"",INDEX(البيانات!$A$4:$CP$484,ROWS($A$1:I435),7*(COLUMNS($H$12:P446)-1)+11))</f>
        <v>24</v>
      </c>
      <c r="Q446" s="6">
        <f>IF(ROWS(O$12:O446)&gt;COUNTA(البيانات!$A$4:$A$484),"",INDEX(البيانات!$A$4:$CP$484,ROWS($A$1:J435),7*(COLUMNS($H$12:Q446)-1)+11))</f>
        <v>0</v>
      </c>
      <c r="R446" s="6">
        <f>IF(ROWS(P$12:P446)&gt;COUNTA(البيانات!$A$4:$A$484),"",INDEX(البيانات!$A$4:$CP$484,ROWS($A$1:K435),7*(COLUMNS($H$12:R446)-1)+11))</f>
        <v>27.4</v>
      </c>
      <c r="S446" s="6">
        <f>IF(ROWS(Q$12:Q446)&gt;COUNTA(البيانات!$A$4:$A$484),"",INDEX(البيانات!$A$4:$CP$484,ROWS($A$1:L435),7*(COLUMNS($H$12:S446)-1)+11))</f>
        <v>0</v>
      </c>
      <c r="T446" s="5">
        <f>IF(ROWS(P$12:P446)&gt;COUNTA(البيانات!$A$4:$A$484),"",AVERAGE($H446:$S446))</f>
        <v>21.066666666666666</v>
      </c>
      <c r="U446" s="5" t="str">
        <f t="array" ref="U446">IF(ROWS($U$12:U446)&gt;$Y$11,"",INDEX($G$12:$G$492,SMALL(IF($G$12:$G$492&lt;&gt;"",IF(($T$12:$T$492&gt;=55)*($T$12:$T$492&lt;=60)+($T$12:$T$492&gt;=95)*($T$12:$T$492&lt;=100)=1,ROW($G$12:$G$492)-ROW($G$12)+1)),ROWS($U$12:U446))))</f>
        <v/>
      </c>
      <c r="V446" s="17" t="str">
        <f>IF(ROWS($V$12:V446)&gt;$Y$11,"",INDEX($T$12:$T$600,MATCH($U446,$G$12:$G$600,0)))</f>
        <v/>
      </c>
      <c r="W446" s="5"/>
    </row>
    <row r="447" spans="3:23" x14ac:dyDescent="0.35">
      <c r="C447" s="6" t="str">
        <f>IF(ROWS(B$12:B447)&gt;COUNTA(البيانات!A$4:A$484),"",INDEX(البيانات!$A$4:$CP$484,ROWS($A$1:A436),COLUMNS($B$12:B447)))</f>
        <v>مدرسة الامام محمد عبدة</v>
      </c>
      <c r="D447" s="6" t="str">
        <f>IF(ROWS(C$12:C447)&gt;COUNTA(البيانات!B$4:B$484),"",INDEX(البيانات!$A$4:$CP$484,ROWS($A$1:B436),COLUMNS($B$12:C447)))</f>
        <v>أدبي</v>
      </c>
      <c r="E447" s="6" t="str">
        <f>IF(ROWS(D$12:D447)&gt;COUNTA(البيانات!C$4:C$484),"",INDEX(البيانات!$A$4:$CP$484,ROWS($A$1:C436),COLUMNS($B$12:D447)))</f>
        <v>12 [أدبي]/1</v>
      </c>
      <c r="F447" s="6" t="str">
        <f>IF(ROWS(E$12:E447)&gt;COUNTA(البيانات!D$4:D$484),"",INDEX(البيانات!$A$4:$CP$484,ROWS($A$1:D436),COLUMNS($B$12:E447)))</f>
        <v>19922031</v>
      </c>
      <c r="G447" s="6" t="str">
        <f>IF(ROWS(F$12:F447)&gt;COUNTA(البيانات!E$4:E$484),"",INDEX(البيانات!$A$4:$CP$484,ROWS($A$1:E436),COLUMNS($B$12:F447)))</f>
        <v>محمد يوسف 436</v>
      </c>
      <c r="H447" s="6">
        <f>IF(ROWS(F$12:F447)&gt;COUNTA(البيانات!$A$4:$A$484),"",INDEX(البيانات!$A$4:$CP$484,ROWS($A$1:A436),7*(COLUMNS($H$12:H447)-1)+11))</f>
        <v>14.7</v>
      </c>
      <c r="I447" s="6">
        <f>IF(ROWS(G$12:G447)&gt;COUNTA(البيانات!$A$4:$A$484),"",INDEX(البيانات!$A$4:$CP$484,ROWS($A$1:B436),7*(COLUMNS($H$12:I447)-1)+11))</f>
        <v>20</v>
      </c>
      <c r="J447" s="6">
        <f>IF(ROWS(H$12:H447)&gt;COUNTA(البيانات!$A$4:$A$484),"",INDEX(البيانات!$A$4:$CP$484,ROWS($A$1:C436),7*(COLUMNS($H$12:J447)-1)+11))</f>
        <v>7.4</v>
      </c>
      <c r="K447" s="6">
        <f>IF(ROWS(I$12:I447)&gt;COUNTA(البيانات!$A$4:$A$484),"",INDEX(البيانات!$A$4:$CP$484,ROWS($A$1:D436),7*(COLUMNS($H$12:K447)-1)+11))</f>
        <v>18.899999999999999</v>
      </c>
      <c r="L447" s="6">
        <f>IF(ROWS(J$12:J447)&gt;COUNTA(البيانات!$A$4:$A$484),"",INDEX(البيانات!$A$4:$CP$484,ROWS($A$1:E436),7*(COLUMNS($H$12:L447)-1)+11))</f>
        <v>7.7</v>
      </c>
      <c r="M447" s="6">
        <f>IF(ROWS(K$12:K447)&gt;COUNTA(البيانات!$A$4:$A$484),"",INDEX(البيانات!$A$4:$CP$484,ROWS($A$1:F436),7*(COLUMNS($H$12:M447)-1)+11))</f>
        <v>13</v>
      </c>
      <c r="N447" s="6">
        <f>IF(ROWS(L$12:L447)&gt;COUNTA(البيانات!$A$4:$A$484),"",INDEX(البيانات!$A$4:$CP$484,ROWS($A$1:G436),7*(COLUMNS($H$12:N447)-1)+11))</f>
        <v>6</v>
      </c>
      <c r="O447" s="6">
        <f>IF(ROWS(M$12:M447)&gt;COUNTA(البيانات!$A$4:$A$484),"",INDEX(البيانات!$A$4:$CP$484,ROWS($A$1:H436),7*(COLUMNS($H$12:O447)-1)+11))</f>
        <v>13.3</v>
      </c>
      <c r="P447" s="6">
        <f>IF(ROWS(N$12:N447)&gt;COUNTA(البيانات!$A$4:$A$484),"",INDEX(البيانات!$A$4:$CP$484,ROWS($A$1:I436),7*(COLUMNS($H$12:P447)-1)+11))</f>
        <v>16.100000000000001</v>
      </c>
      <c r="Q447" s="6">
        <f>IF(ROWS(O$12:O447)&gt;COUNTA(البيانات!$A$4:$A$484),"",INDEX(البيانات!$A$4:$CP$484,ROWS($A$1:J436),7*(COLUMNS($H$12:Q447)-1)+11))</f>
        <v>0</v>
      </c>
      <c r="R447" s="6">
        <f>IF(ROWS(P$12:P447)&gt;COUNTA(البيانات!$A$4:$A$484),"",INDEX(البيانات!$A$4:$CP$484,ROWS($A$1:K436),7*(COLUMNS($H$12:R447)-1)+11))</f>
        <v>8.8000000000000007</v>
      </c>
      <c r="S447" s="6">
        <f>IF(ROWS(Q$12:Q447)&gt;COUNTA(البيانات!$A$4:$A$484),"",INDEX(البيانات!$A$4:$CP$484,ROWS($A$1:L436),7*(COLUMNS($H$12:S447)-1)+11))</f>
        <v>0</v>
      </c>
      <c r="T447" s="5">
        <f>IF(ROWS(P$12:P447)&gt;COUNTA(البيانات!$A$4:$A$484),"",AVERAGE($H447:$S447))</f>
        <v>10.491666666666665</v>
      </c>
      <c r="U447" s="5" t="str">
        <f t="array" ref="U447">IF(ROWS($U$12:U447)&gt;$Y$11,"",INDEX($G$12:$G$492,SMALL(IF($G$12:$G$492&lt;&gt;"",IF(($T$12:$T$492&gt;=55)*($T$12:$T$492&lt;=60)+($T$12:$T$492&gt;=95)*($T$12:$T$492&lt;=100)=1,ROW($G$12:$G$492)-ROW($G$12)+1)),ROWS($U$12:U447))))</f>
        <v/>
      </c>
      <c r="V447" s="17" t="str">
        <f>IF(ROWS($V$12:V447)&gt;$Y$11,"",INDEX($T$12:$T$600,MATCH($U447,$G$12:$G$600,0)))</f>
        <v/>
      </c>
      <c r="W447" s="5"/>
    </row>
    <row r="448" spans="3:23" x14ac:dyDescent="0.35">
      <c r="C448" s="6" t="str">
        <f>IF(ROWS(B$12:B448)&gt;COUNTA(البيانات!A$4:A$484),"",INDEX(البيانات!$A$4:$CP$484,ROWS($A$1:A437),COLUMNS($B$12:B448)))</f>
        <v>مدرسة الامام محمد عبدة</v>
      </c>
      <c r="D448" s="6" t="str">
        <f>IF(ROWS(C$12:C448)&gt;COUNTA(البيانات!B$4:B$484),"",INDEX(البيانات!$A$4:$CP$484,ROWS($A$1:B437),COLUMNS($B$12:C448)))</f>
        <v>أدبي</v>
      </c>
      <c r="E448" s="6" t="str">
        <f>IF(ROWS(D$12:D448)&gt;COUNTA(البيانات!C$4:C$484),"",INDEX(البيانات!$A$4:$CP$484,ROWS($A$1:C437),COLUMNS($B$12:D448)))</f>
        <v>12 [أدبي]/1</v>
      </c>
      <c r="F448" s="6" t="str">
        <f>IF(ROWS(E$12:E448)&gt;COUNTA(البيانات!D$4:D$484),"",INDEX(البيانات!$A$4:$CP$484,ROWS($A$1:D437),COLUMNS($B$12:E448)))</f>
        <v>2014027965</v>
      </c>
      <c r="G448" s="6" t="str">
        <f>IF(ROWS(F$12:F448)&gt;COUNTA(البيانات!E$4:E$484),"",INDEX(البيانات!$A$4:$CP$484,ROWS($A$1:E437),COLUMNS($B$12:F448)))</f>
        <v>محمد يوسف 437</v>
      </c>
      <c r="H448" s="6">
        <f>IF(ROWS(F$12:F448)&gt;COUNTA(البيانات!$A$4:$A$484),"",INDEX(البيانات!$A$4:$CP$484,ROWS($A$1:A437),7*(COLUMNS($H$12:H448)-1)+11))</f>
        <v>10.5</v>
      </c>
      <c r="I448" s="6">
        <f>IF(ROWS(G$12:G448)&gt;COUNTA(البيانات!$A$4:$A$484),"",INDEX(البيانات!$A$4:$CP$484,ROWS($A$1:B437),7*(COLUMNS($H$12:I448)-1)+11))</f>
        <v>15.1</v>
      </c>
      <c r="J448" s="6">
        <f>IF(ROWS(H$12:H448)&gt;COUNTA(البيانات!$A$4:$A$484),"",INDEX(البيانات!$A$4:$CP$484,ROWS($A$1:C437),7*(COLUMNS($H$12:J448)-1)+11))</f>
        <v>7</v>
      </c>
      <c r="K448" s="6">
        <f>IF(ROWS(I$12:I448)&gt;COUNTA(البيانات!$A$4:$A$484),"",INDEX(البيانات!$A$4:$CP$484,ROWS($A$1:D437),7*(COLUMNS($H$12:K448)-1)+11))</f>
        <v>16.5</v>
      </c>
      <c r="L448" s="6">
        <f>IF(ROWS(J$12:J448)&gt;COUNTA(البيانات!$A$4:$A$484),"",INDEX(البيانات!$A$4:$CP$484,ROWS($A$1:E437),7*(COLUMNS($H$12:L448)-1)+11))</f>
        <v>8.1</v>
      </c>
      <c r="M448" s="6">
        <f>IF(ROWS(K$12:K448)&gt;COUNTA(البيانات!$A$4:$A$484),"",INDEX(البيانات!$A$4:$CP$484,ROWS($A$1:F437),7*(COLUMNS($H$12:M448)-1)+11))</f>
        <v>17.5</v>
      </c>
      <c r="N448" s="6">
        <f>IF(ROWS(L$12:L448)&gt;COUNTA(البيانات!$A$4:$A$484),"",INDEX(البيانات!$A$4:$CP$484,ROWS($A$1:G437),7*(COLUMNS($H$12:N448)-1)+11))</f>
        <v>3.9</v>
      </c>
      <c r="O448" s="6">
        <f>IF(ROWS(M$12:M448)&gt;COUNTA(البيانات!$A$4:$A$484),"",INDEX(البيانات!$A$4:$CP$484,ROWS($A$1:H437),7*(COLUMNS($H$12:O448)-1)+11))</f>
        <v>7.4</v>
      </c>
      <c r="P448" s="6">
        <f>IF(ROWS(N$12:N448)&gt;COUNTA(البيانات!$A$4:$A$484),"",INDEX(البيانات!$A$4:$CP$484,ROWS($A$1:I437),7*(COLUMNS($H$12:P448)-1)+11))</f>
        <v>9.5</v>
      </c>
      <c r="Q448" s="6">
        <f>IF(ROWS(O$12:O448)&gt;COUNTA(البيانات!$A$4:$A$484),"",INDEX(البيانات!$A$4:$CP$484,ROWS($A$1:J437),7*(COLUMNS($H$12:Q448)-1)+11))</f>
        <v>0</v>
      </c>
      <c r="R448" s="6">
        <f>IF(ROWS(P$12:P448)&gt;COUNTA(البيانات!$A$4:$A$484),"",INDEX(البيانات!$A$4:$CP$484,ROWS($A$1:K437),7*(COLUMNS($H$12:R448)-1)+11))</f>
        <v>7.7</v>
      </c>
      <c r="S448" s="6">
        <f>IF(ROWS(Q$12:Q448)&gt;COUNTA(البيانات!$A$4:$A$484),"",INDEX(البيانات!$A$4:$CP$484,ROWS($A$1:L437),7*(COLUMNS($H$12:S448)-1)+11))</f>
        <v>0</v>
      </c>
      <c r="T448" s="5">
        <f>IF(ROWS(P$12:P448)&gt;COUNTA(البيانات!$A$4:$A$484),"",AVERAGE($H448:$S448))</f>
        <v>8.6000000000000014</v>
      </c>
      <c r="U448" s="5" t="str">
        <f t="array" ref="U448">IF(ROWS($U$12:U448)&gt;$Y$11,"",INDEX($G$12:$G$492,SMALL(IF($G$12:$G$492&lt;&gt;"",IF(($T$12:$T$492&gt;=55)*($T$12:$T$492&lt;=60)+($T$12:$T$492&gt;=95)*($T$12:$T$492&lt;=100)=1,ROW($G$12:$G$492)-ROW($G$12)+1)),ROWS($U$12:U448))))</f>
        <v/>
      </c>
      <c r="V448" s="17" t="str">
        <f>IF(ROWS($V$12:V448)&gt;$Y$11,"",INDEX($T$12:$T$600,MATCH($U448,$G$12:$G$600,0)))</f>
        <v/>
      </c>
      <c r="W448" s="5"/>
    </row>
    <row r="449" spans="3:23" x14ac:dyDescent="0.35">
      <c r="C449" s="6" t="str">
        <f>IF(ROWS(B$12:B449)&gt;COUNTA(البيانات!A$4:A$484),"",INDEX(البيانات!$A$4:$CP$484,ROWS($A$1:A438),COLUMNS($B$12:B449)))</f>
        <v>مدرسة الامام محمد عبدة</v>
      </c>
      <c r="D449" s="6" t="str">
        <f>IF(ROWS(C$12:C449)&gt;COUNTA(البيانات!B$4:B$484),"",INDEX(البيانات!$A$4:$CP$484,ROWS($A$1:B438),COLUMNS($B$12:C449)))</f>
        <v>أدبي</v>
      </c>
      <c r="E449" s="6" t="str">
        <f>IF(ROWS(D$12:D449)&gt;COUNTA(البيانات!C$4:C$484),"",INDEX(البيانات!$A$4:$CP$484,ROWS($A$1:C438),COLUMNS($B$12:D449)))</f>
        <v>12 [أدبي]/1</v>
      </c>
      <c r="F449" s="6" t="str">
        <f>IF(ROWS(E$12:E449)&gt;COUNTA(البيانات!D$4:D$484),"",INDEX(البيانات!$A$4:$CP$484,ROWS($A$1:D438),COLUMNS($B$12:E449)))</f>
        <v>2012027059</v>
      </c>
      <c r="G449" s="6" t="str">
        <f>IF(ROWS(F$12:F449)&gt;COUNTA(البيانات!E$4:E$484),"",INDEX(البيانات!$A$4:$CP$484,ROWS($A$1:E438),COLUMNS($B$12:F449)))</f>
        <v>محمد يوسف 438</v>
      </c>
      <c r="H449" s="6">
        <f>IF(ROWS(F$12:F449)&gt;COUNTA(البيانات!$A$4:$A$484),"",INDEX(البيانات!$A$4:$CP$484,ROWS($A$1:A438),7*(COLUMNS($H$12:H449)-1)+11))</f>
        <v>89.2</v>
      </c>
      <c r="I449" s="6">
        <f>IF(ROWS(G$12:G449)&gt;COUNTA(البيانات!$A$4:$A$484),"",INDEX(البيانات!$A$4:$CP$484,ROWS($A$1:B438),7*(COLUMNS($H$12:I449)-1)+11))</f>
        <v>79.5</v>
      </c>
      <c r="J449" s="6">
        <f>IF(ROWS(H$12:H449)&gt;COUNTA(البيانات!$A$4:$A$484),"",INDEX(البيانات!$A$4:$CP$484,ROWS($A$1:C438),7*(COLUMNS($H$12:J449)-1)+11))</f>
        <v>60</v>
      </c>
      <c r="K449" s="6">
        <f>IF(ROWS(I$12:I449)&gt;COUNTA(البيانات!$A$4:$A$484),"",INDEX(البيانات!$A$4:$CP$484,ROWS($A$1:D438),7*(COLUMNS($H$12:K449)-1)+11))</f>
        <v>98.7</v>
      </c>
      <c r="L449" s="6">
        <f>IF(ROWS(J$12:J449)&gt;COUNTA(البيانات!$A$4:$A$484),"",INDEX(البيانات!$A$4:$CP$484,ROWS($A$1:E438),7*(COLUMNS($H$12:L449)-1)+11))</f>
        <v>81.8</v>
      </c>
      <c r="M449" s="6">
        <f>IF(ROWS(K$12:K449)&gt;COUNTA(البيانات!$A$4:$A$484),"",INDEX(البيانات!$A$4:$CP$484,ROWS($A$1:F438),7*(COLUMNS($H$12:M449)-1)+11))</f>
        <v>91.8</v>
      </c>
      <c r="N449" s="6">
        <f>IF(ROWS(L$12:L449)&gt;COUNTA(البيانات!$A$4:$A$484),"",INDEX(البيانات!$A$4:$CP$484,ROWS($A$1:G438),7*(COLUMNS($H$12:N449)-1)+11))</f>
        <v>72.8</v>
      </c>
      <c r="O449" s="6">
        <f>IF(ROWS(M$12:M449)&gt;COUNTA(البيانات!$A$4:$A$484),"",INDEX(البيانات!$A$4:$CP$484,ROWS($A$1:H438),7*(COLUMNS($H$12:O449)-1)+11))</f>
        <v>84.5</v>
      </c>
      <c r="P449" s="6">
        <f>IF(ROWS(N$12:N449)&gt;COUNTA(البيانات!$A$4:$A$484),"",INDEX(البيانات!$A$4:$CP$484,ROWS($A$1:I438),7*(COLUMNS($H$12:P449)-1)+11))</f>
        <v>76.099999999999994</v>
      </c>
      <c r="Q449" s="6">
        <f>IF(ROWS(O$12:O449)&gt;COUNTA(البيانات!$A$4:$A$484),"",INDEX(البيانات!$A$4:$CP$484,ROWS($A$1:J438),7*(COLUMNS($H$12:Q449)-1)+11))</f>
        <v>0</v>
      </c>
      <c r="R449" s="6">
        <f>IF(ROWS(P$12:P449)&gt;COUNTA(البيانات!$A$4:$A$484),"",INDEX(البيانات!$A$4:$CP$484,ROWS($A$1:K438),7*(COLUMNS($H$12:R449)-1)+11))</f>
        <v>91</v>
      </c>
      <c r="S449" s="6">
        <f>IF(ROWS(Q$12:Q449)&gt;COUNTA(البيانات!$A$4:$A$484),"",INDEX(البيانات!$A$4:$CP$484,ROWS($A$1:L438),7*(COLUMNS($H$12:S449)-1)+11))</f>
        <v>0</v>
      </c>
      <c r="T449" s="5">
        <f>IF(ROWS(P$12:P449)&gt;COUNTA(البيانات!$A$4:$A$484),"",AVERAGE($H449:$S449))</f>
        <v>68.783333333333331</v>
      </c>
      <c r="U449" s="5" t="str">
        <f t="array" ref="U449">IF(ROWS($U$12:U449)&gt;$Y$11,"",INDEX($G$12:$G$492,SMALL(IF($G$12:$G$492&lt;&gt;"",IF(($T$12:$T$492&gt;=55)*($T$12:$T$492&lt;=60)+($T$12:$T$492&gt;=95)*($T$12:$T$492&lt;=100)=1,ROW($G$12:$G$492)-ROW($G$12)+1)),ROWS($U$12:U449))))</f>
        <v/>
      </c>
      <c r="V449" s="17" t="str">
        <f>IF(ROWS($V$12:V449)&gt;$Y$11,"",INDEX($T$12:$T$600,MATCH($U449,$G$12:$G$600,0)))</f>
        <v/>
      </c>
      <c r="W449" s="5"/>
    </row>
    <row r="450" spans="3:23" x14ac:dyDescent="0.35">
      <c r="C450" s="6" t="str">
        <f>IF(ROWS(B$12:B450)&gt;COUNTA(البيانات!A$4:A$484),"",INDEX(البيانات!$A$4:$CP$484,ROWS($A$1:A439),COLUMNS($B$12:B450)))</f>
        <v>مدرسة الامام محمد عبدة</v>
      </c>
      <c r="D450" s="6" t="str">
        <f>IF(ROWS(C$12:C450)&gt;COUNTA(البيانات!B$4:B$484),"",INDEX(البيانات!$A$4:$CP$484,ROWS($A$1:B439),COLUMNS($B$12:C450)))</f>
        <v>أدبي</v>
      </c>
      <c r="E450" s="6" t="str">
        <f>IF(ROWS(D$12:D450)&gt;COUNTA(البيانات!C$4:C$484),"",INDEX(البيانات!$A$4:$CP$484,ROWS($A$1:C439),COLUMNS($B$12:D450)))</f>
        <v>12 [أدبي]/1</v>
      </c>
      <c r="F450" s="6" t="str">
        <f>IF(ROWS(E$12:E450)&gt;COUNTA(البيانات!D$4:D$484),"",INDEX(البيانات!$A$4:$CP$484,ROWS($A$1:D439),COLUMNS($B$12:E450)))</f>
        <v>70054078</v>
      </c>
      <c r="G450" s="6" t="str">
        <f>IF(ROWS(F$12:F450)&gt;COUNTA(البيانات!E$4:E$484),"",INDEX(البيانات!$A$4:$CP$484,ROWS($A$1:E439),COLUMNS($B$12:F450)))</f>
        <v>محمد يوسف 439</v>
      </c>
      <c r="H450" s="6">
        <f>IF(ROWS(F$12:F450)&gt;COUNTA(البيانات!$A$4:$A$484),"",INDEX(البيانات!$A$4:$CP$484,ROWS($A$1:A439),7*(COLUMNS($H$12:H450)-1)+11))</f>
        <v>11.9</v>
      </c>
      <c r="I450" s="6">
        <f>IF(ROWS(G$12:G450)&gt;COUNTA(البيانات!$A$4:$A$484),"",INDEX(البيانات!$A$4:$CP$484,ROWS($A$1:B439),7*(COLUMNS($H$12:I450)-1)+11))</f>
        <v>17.5</v>
      </c>
      <c r="J450" s="6">
        <f>IF(ROWS(H$12:H450)&gt;COUNTA(البيانات!$A$4:$A$484),"",INDEX(البيانات!$A$4:$CP$484,ROWS($A$1:C439),7*(COLUMNS($H$12:J450)-1)+11))</f>
        <v>4.9000000000000004</v>
      </c>
      <c r="K450" s="6">
        <f>IF(ROWS(I$12:I450)&gt;COUNTA(البيانات!$A$4:$A$484),"",INDEX(البيانات!$A$4:$CP$484,ROWS($A$1:D439),7*(COLUMNS($H$12:K450)-1)+11))</f>
        <v>24.5</v>
      </c>
      <c r="L450" s="6">
        <f>IF(ROWS(J$12:J450)&gt;COUNTA(البيانات!$A$4:$A$484),"",INDEX(البيانات!$A$4:$CP$484,ROWS($A$1:E439),7*(COLUMNS($H$12:L450)-1)+11))</f>
        <v>16.100000000000001</v>
      </c>
      <c r="M450" s="6">
        <f>IF(ROWS(K$12:K450)&gt;COUNTA(البيانات!$A$4:$A$484),"",INDEX(البيانات!$A$4:$CP$484,ROWS($A$1:F439),7*(COLUMNS($H$12:M450)-1)+11))</f>
        <v>21</v>
      </c>
      <c r="N450" s="6">
        <f>IF(ROWS(L$12:L450)&gt;COUNTA(البيانات!$A$4:$A$484),"",INDEX(البيانات!$A$4:$CP$484,ROWS($A$1:G439),7*(COLUMNS($H$12:N450)-1)+11))</f>
        <v>11.6</v>
      </c>
      <c r="O450" s="6">
        <f>IF(ROWS(M$12:M450)&gt;COUNTA(البيانات!$A$4:$A$484),"",INDEX(البيانات!$A$4:$CP$484,ROWS($A$1:H439),7*(COLUMNS($H$12:O450)-1)+11))</f>
        <v>21</v>
      </c>
      <c r="P450" s="6">
        <f>IF(ROWS(N$12:N450)&gt;COUNTA(البيانات!$A$4:$A$484),"",INDEX(البيانات!$A$4:$CP$484,ROWS($A$1:I439),7*(COLUMNS($H$12:P450)-1)+11))</f>
        <v>13.3</v>
      </c>
      <c r="Q450" s="6">
        <f>IF(ROWS(O$12:O450)&gt;COUNTA(البيانات!$A$4:$A$484),"",INDEX(البيانات!$A$4:$CP$484,ROWS($A$1:J439),7*(COLUMNS($H$12:Q450)-1)+11))</f>
        <v>0</v>
      </c>
      <c r="R450" s="6">
        <f>IF(ROWS(P$12:P450)&gt;COUNTA(البيانات!$A$4:$A$484),"",INDEX(البيانات!$A$4:$CP$484,ROWS($A$1:K439),7*(COLUMNS($H$12:R450)-1)+11))</f>
        <v>16.100000000000001</v>
      </c>
      <c r="S450" s="6">
        <f>IF(ROWS(Q$12:Q450)&gt;COUNTA(البيانات!$A$4:$A$484),"",INDEX(البيانات!$A$4:$CP$484,ROWS($A$1:L439),7*(COLUMNS($H$12:S450)-1)+11))</f>
        <v>0</v>
      </c>
      <c r="T450" s="5">
        <f>IF(ROWS(P$12:P450)&gt;COUNTA(البيانات!$A$4:$A$484),"",AVERAGE($H450:$S450))</f>
        <v>13.158333333333333</v>
      </c>
      <c r="U450" s="5" t="str">
        <f t="array" ref="U450">IF(ROWS($U$12:U450)&gt;$Y$11,"",INDEX($G$12:$G$492,SMALL(IF($G$12:$G$492&lt;&gt;"",IF(($T$12:$T$492&gt;=55)*($T$12:$T$492&lt;=60)+($T$12:$T$492&gt;=95)*($T$12:$T$492&lt;=100)=1,ROW($G$12:$G$492)-ROW($G$12)+1)),ROWS($U$12:U450))))</f>
        <v/>
      </c>
      <c r="V450" s="17" t="str">
        <f>IF(ROWS($V$12:V450)&gt;$Y$11,"",INDEX($T$12:$T$600,MATCH($U450,$G$12:$G$600,0)))</f>
        <v/>
      </c>
      <c r="W450" s="5"/>
    </row>
    <row r="451" spans="3:23" x14ac:dyDescent="0.35">
      <c r="C451" s="6" t="str">
        <f>IF(ROWS(B$12:B451)&gt;COUNTA(البيانات!A$4:A$484),"",INDEX(البيانات!$A$4:$CP$484,ROWS($A$1:A440),COLUMNS($B$12:B451)))</f>
        <v>مدرسة الامام محمد عبدة</v>
      </c>
      <c r="D451" s="6" t="str">
        <f>IF(ROWS(C$12:C451)&gt;COUNTA(البيانات!B$4:B$484),"",INDEX(البيانات!$A$4:$CP$484,ROWS($A$1:B440),COLUMNS($B$12:C451)))</f>
        <v>أدبي</v>
      </c>
      <c r="E451" s="6" t="str">
        <f>IF(ROWS(D$12:D451)&gt;COUNTA(البيانات!C$4:C$484),"",INDEX(البيانات!$A$4:$CP$484,ROWS($A$1:C440),COLUMNS($B$12:D451)))</f>
        <v>12 [أدبي]/1</v>
      </c>
      <c r="F451" s="6" t="str">
        <f>IF(ROWS(E$12:E451)&gt;COUNTA(البيانات!D$4:D$484),"",INDEX(البيانات!$A$4:$CP$484,ROWS($A$1:D440),COLUMNS($B$12:E451)))</f>
        <v>70180489</v>
      </c>
      <c r="G451" s="6" t="str">
        <f>IF(ROWS(F$12:F451)&gt;COUNTA(البيانات!E$4:E$484),"",INDEX(البيانات!$A$4:$CP$484,ROWS($A$1:E440),COLUMNS($B$12:F451)))</f>
        <v>محمد يوسف 440</v>
      </c>
      <c r="H451" s="6">
        <f>IF(ROWS(F$12:F451)&gt;COUNTA(البيانات!$A$4:$A$484),"",INDEX(البيانات!$A$4:$CP$484,ROWS($A$1:A440),7*(COLUMNS($H$12:H451)-1)+11))</f>
        <v>10.9</v>
      </c>
      <c r="I451" s="6">
        <f>IF(ROWS(G$12:G451)&gt;COUNTA(البيانات!$A$4:$A$484),"",INDEX(البيانات!$A$4:$CP$484,ROWS($A$1:B440),7*(COLUMNS($H$12:I451)-1)+11))</f>
        <v>0</v>
      </c>
      <c r="J451" s="6">
        <f>IF(ROWS(H$12:H451)&gt;COUNTA(البيانات!$A$4:$A$484),"",INDEX(البيانات!$A$4:$CP$484,ROWS($A$1:C440),7*(COLUMNS($H$12:J451)-1)+11))</f>
        <v>6.3</v>
      </c>
      <c r="K451" s="6">
        <f>IF(ROWS(I$12:I451)&gt;COUNTA(البيانات!$A$4:$A$484),"",INDEX(البيانات!$A$4:$CP$484,ROWS($A$1:D440),7*(COLUMNS($H$12:K451)-1)+11))</f>
        <v>8.1</v>
      </c>
      <c r="L451" s="6">
        <f>IF(ROWS(J$12:J451)&gt;COUNTA(البيانات!$A$4:$A$484),"",INDEX(البيانات!$A$4:$CP$484,ROWS($A$1:E440),7*(COLUMNS($H$12:L451)-1)+11))</f>
        <v>8.1</v>
      </c>
      <c r="M451" s="6">
        <f>IF(ROWS(K$12:K451)&gt;COUNTA(البيانات!$A$4:$A$484),"",INDEX(البيانات!$A$4:$CP$484,ROWS($A$1:F440),7*(COLUMNS($H$12:M451)-1)+11))</f>
        <v>9.1</v>
      </c>
      <c r="N451" s="6">
        <f>IF(ROWS(L$12:L451)&gt;COUNTA(البيانات!$A$4:$A$484),"",INDEX(البيانات!$A$4:$CP$484,ROWS($A$1:G440),7*(COLUMNS($H$12:N451)-1)+11))</f>
        <v>2.8</v>
      </c>
      <c r="O451" s="6">
        <f>IF(ROWS(M$12:M451)&gt;COUNTA(البيانات!$A$4:$A$484),"",INDEX(البيانات!$A$4:$CP$484,ROWS($A$1:H440),7*(COLUMNS($H$12:O451)-1)+11))</f>
        <v>21</v>
      </c>
      <c r="P451" s="6">
        <f>IF(ROWS(N$12:N451)&gt;COUNTA(البيانات!$A$4:$A$484),"",INDEX(البيانات!$A$4:$CP$484,ROWS($A$1:I440),7*(COLUMNS($H$12:P451)-1)+11))</f>
        <v>15.1</v>
      </c>
      <c r="Q451" s="6">
        <f>IF(ROWS(O$12:O451)&gt;COUNTA(البيانات!$A$4:$A$484),"",INDEX(البيانات!$A$4:$CP$484,ROWS($A$1:J440),7*(COLUMNS($H$12:Q451)-1)+11))</f>
        <v>0</v>
      </c>
      <c r="R451" s="6">
        <f>IF(ROWS(P$12:P451)&gt;COUNTA(البيانات!$A$4:$A$484),"",INDEX(البيانات!$A$4:$CP$484,ROWS($A$1:K440),7*(COLUMNS($H$12:R451)-1)+11))</f>
        <v>9.1</v>
      </c>
      <c r="S451" s="6">
        <f>IF(ROWS(Q$12:Q451)&gt;COUNTA(البيانات!$A$4:$A$484),"",INDEX(البيانات!$A$4:$CP$484,ROWS($A$1:L440),7*(COLUMNS($H$12:S451)-1)+11))</f>
        <v>0</v>
      </c>
      <c r="T451" s="5">
        <f>IF(ROWS(P$12:P451)&gt;COUNTA(البيانات!$A$4:$A$484),"",AVERAGE($H451:$S451))</f>
        <v>7.5416666666666652</v>
      </c>
      <c r="U451" s="5" t="str">
        <f t="array" ref="U451">IF(ROWS($U$12:U451)&gt;$Y$11,"",INDEX($G$12:$G$492,SMALL(IF($G$12:$G$492&lt;&gt;"",IF(($T$12:$T$492&gt;=55)*($T$12:$T$492&lt;=60)+($T$12:$T$492&gt;=95)*($T$12:$T$492&lt;=100)=1,ROW($G$12:$G$492)-ROW($G$12)+1)),ROWS($U$12:U451))))</f>
        <v/>
      </c>
      <c r="V451" s="17" t="str">
        <f>IF(ROWS($V$12:V451)&gt;$Y$11,"",INDEX($T$12:$T$600,MATCH($U451,$G$12:$G$600,0)))</f>
        <v/>
      </c>
      <c r="W451" s="5"/>
    </row>
    <row r="452" spans="3:23" x14ac:dyDescent="0.35">
      <c r="C452" s="6" t="str">
        <f>IF(ROWS(B$12:B452)&gt;COUNTA(البيانات!A$4:A$484),"",INDEX(البيانات!$A$4:$CP$484,ROWS($A$1:A441),COLUMNS($B$12:B452)))</f>
        <v>مدرسة الامام محمد عبدة</v>
      </c>
      <c r="D452" s="6" t="str">
        <f>IF(ROWS(C$12:C452)&gt;COUNTA(البيانات!B$4:B$484),"",INDEX(البيانات!$A$4:$CP$484,ROWS($A$1:B441),COLUMNS($B$12:C452)))</f>
        <v>أدبي</v>
      </c>
      <c r="E452" s="6" t="str">
        <f>IF(ROWS(D$12:D452)&gt;COUNTA(البيانات!C$4:C$484),"",INDEX(البيانات!$A$4:$CP$484,ROWS($A$1:C441),COLUMNS($B$12:D452)))</f>
        <v>12 [أدبي]/1</v>
      </c>
      <c r="F452" s="6" t="str">
        <f>IF(ROWS(E$12:E452)&gt;COUNTA(البيانات!D$4:D$484),"",INDEX(البيانات!$A$4:$CP$484,ROWS($A$1:D441),COLUMNS($B$12:E452)))</f>
        <v>2012027056</v>
      </c>
      <c r="G452" s="6" t="str">
        <f>IF(ROWS(F$12:F452)&gt;COUNTA(البيانات!E$4:E$484),"",INDEX(البيانات!$A$4:$CP$484,ROWS($A$1:E441),COLUMNS($B$12:F452)))</f>
        <v>محمد يوسف 441</v>
      </c>
      <c r="H452" s="6">
        <f>IF(ROWS(F$12:F452)&gt;COUNTA(البيانات!$A$4:$A$484),"",INDEX(البيانات!$A$4:$CP$484,ROWS($A$1:A441),7*(COLUMNS($H$12:H452)-1)+11))</f>
        <v>80.7</v>
      </c>
      <c r="I452" s="6">
        <f>IF(ROWS(G$12:G452)&gt;COUNTA(البيانات!$A$4:$A$484),"",INDEX(البيانات!$A$4:$CP$484,ROWS($A$1:B441),7*(COLUMNS($H$12:I452)-1)+11))</f>
        <v>75.2</v>
      </c>
      <c r="J452" s="6">
        <f>IF(ROWS(H$12:H452)&gt;COUNTA(البيانات!$A$4:$A$484),"",INDEX(البيانات!$A$4:$CP$484,ROWS($A$1:C441),7*(COLUMNS($H$12:J452)-1)+11))</f>
        <v>60</v>
      </c>
      <c r="K452" s="6">
        <f>IF(ROWS(I$12:I452)&gt;COUNTA(البيانات!$A$4:$A$484),"",INDEX(البيانات!$A$4:$CP$484,ROWS($A$1:D441),7*(COLUMNS($H$12:K452)-1)+11))</f>
        <v>94</v>
      </c>
      <c r="L452" s="6">
        <f>IF(ROWS(J$12:J452)&gt;COUNTA(البيانات!$A$4:$A$484),"",INDEX(البيانات!$A$4:$CP$484,ROWS($A$1:E441),7*(COLUMNS($H$12:L452)-1)+11))</f>
        <v>73.900000000000006</v>
      </c>
      <c r="M452" s="6">
        <f>IF(ROWS(K$12:K452)&gt;COUNTA(البيانات!$A$4:$A$484),"",INDEX(البيانات!$A$4:$CP$484,ROWS($A$1:F441),7*(COLUMNS($H$12:M452)-1)+11))</f>
        <v>88.7</v>
      </c>
      <c r="N452" s="6">
        <f>IF(ROWS(L$12:L452)&gt;COUNTA(البيانات!$A$4:$A$484),"",INDEX(البيانات!$A$4:$CP$484,ROWS($A$1:G441),7*(COLUMNS($H$12:N452)-1)+11))</f>
        <v>69</v>
      </c>
      <c r="O452" s="6">
        <f>IF(ROWS(M$12:M452)&gt;COUNTA(البيانات!$A$4:$A$484),"",INDEX(البيانات!$A$4:$CP$484,ROWS($A$1:H441),7*(COLUMNS($H$12:O452)-1)+11))</f>
        <v>82.3</v>
      </c>
      <c r="P452" s="6">
        <f>IF(ROWS(N$12:N452)&gt;COUNTA(البيانات!$A$4:$A$484),"",INDEX(البيانات!$A$4:$CP$484,ROWS($A$1:I441),7*(COLUMNS($H$12:P452)-1)+11))</f>
        <v>81.3</v>
      </c>
      <c r="Q452" s="6">
        <f>IF(ROWS(O$12:O452)&gt;COUNTA(البيانات!$A$4:$A$484),"",INDEX(البيانات!$A$4:$CP$484,ROWS($A$1:J441),7*(COLUMNS($H$12:Q452)-1)+11))</f>
        <v>0</v>
      </c>
      <c r="R452" s="6">
        <f>IF(ROWS(P$12:P452)&gt;COUNTA(البيانات!$A$4:$A$484),"",INDEX(البيانات!$A$4:$CP$484,ROWS($A$1:K441),7*(COLUMNS($H$12:R452)-1)+11))</f>
        <v>93.3</v>
      </c>
      <c r="S452" s="6">
        <f>IF(ROWS(Q$12:Q452)&gt;COUNTA(البيانات!$A$4:$A$484),"",INDEX(البيانات!$A$4:$CP$484,ROWS($A$1:L441),7*(COLUMNS($H$12:S452)-1)+11))</f>
        <v>0</v>
      </c>
      <c r="T452" s="5">
        <f>IF(ROWS(P$12:P452)&gt;COUNTA(البيانات!$A$4:$A$484),"",AVERAGE($H452:$S452))</f>
        <v>66.533333333333317</v>
      </c>
      <c r="U452" s="5" t="str">
        <f t="array" ref="U452">IF(ROWS($U$12:U452)&gt;$Y$11,"",INDEX($G$12:$G$492,SMALL(IF($G$12:$G$492&lt;&gt;"",IF(($T$12:$T$492&gt;=55)*($T$12:$T$492&lt;=60)+($T$12:$T$492&gt;=95)*($T$12:$T$492&lt;=100)=1,ROW($G$12:$G$492)-ROW($G$12)+1)),ROWS($U$12:U452))))</f>
        <v/>
      </c>
      <c r="V452" s="17" t="str">
        <f>IF(ROWS($V$12:V452)&gt;$Y$11,"",INDEX($T$12:$T$600,MATCH($U452,$G$12:$G$600,0)))</f>
        <v/>
      </c>
      <c r="W452" s="5"/>
    </row>
    <row r="453" spans="3:23" x14ac:dyDescent="0.35">
      <c r="C453" s="6" t="str">
        <f>IF(ROWS(B$12:B453)&gt;COUNTA(البيانات!A$4:A$484),"",INDEX(البيانات!$A$4:$CP$484,ROWS($A$1:A442),COLUMNS($B$12:B453)))</f>
        <v>مدرسة الامام محمد عبدة</v>
      </c>
      <c r="D453" s="6" t="str">
        <f>IF(ROWS(C$12:C453)&gt;COUNTA(البيانات!B$4:B$484),"",INDEX(البيانات!$A$4:$CP$484,ROWS($A$1:B442),COLUMNS($B$12:C453)))</f>
        <v>أدبي</v>
      </c>
      <c r="E453" s="6" t="str">
        <f>IF(ROWS(D$12:D453)&gt;COUNTA(البيانات!C$4:C$484),"",INDEX(البيانات!$A$4:$CP$484,ROWS($A$1:C442),COLUMNS($B$12:D453)))</f>
        <v>12 [أدبي]/1</v>
      </c>
      <c r="F453" s="6" t="str">
        <f>IF(ROWS(E$12:E453)&gt;COUNTA(البيانات!D$4:D$484),"",INDEX(البيانات!$A$4:$CP$484,ROWS($A$1:D442),COLUMNS($B$12:E453)))</f>
        <v>2014018273</v>
      </c>
      <c r="G453" s="6" t="str">
        <f>IF(ROWS(F$12:F453)&gt;COUNTA(البيانات!E$4:E$484),"",INDEX(البيانات!$A$4:$CP$484,ROWS($A$1:E442),COLUMNS($B$12:F453)))</f>
        <v>محمد يوسف 442</v>
      </c>
      <c r="H453" s="6">
        <f>IF(ROWS(F$12:F453)&gt;COUNTA(البيانات!$A$4:$A$484),"",INDEX(البيانات!$A$4:$CP$484,ROWS($A$1:A442),7*(COLUMNS($H$12:H453)-1)+11))</f>
        <v>13.7</v>
      </c>
      <c r="I453" s="6">
        <f>IF(ROWS(G$12:G453)&gt;COUNTA(البيانات!$A$4:$A$484),"",INDEX(البيانات!$A$4:$CP$484,ROWS($A$1:B442),7*(COLUMNS($H$12:I453)-1)+11))</f>
        <v>16.8</v>
      </c>
      <c r="J453" s="6">
        <f>IF(ROWS(H$12:H453)&gt;COUNTA(البيانات!$A$4:$A$484),"",INDEX(البيانات!$A$4:$CP$484,ROWS($A$1:C442),7*(COLUMNS($H$12:J453)-1)+11))</f>
        <v>0</v>
      </c>
      <c r="K453" s="6">
        <f>IF(ROWS(I$12:I453)&gt;COUNTA(البيانات!$A$4:$A$484),"",INDEX(البيانات!$A$4:$CP$484,ROWS($A$1:D442),7*(COLUMNS($H$12:K453)-1)+11))</f>
        <v>16.8</v>
      </c>
      <c r="L453" s="6">
        <f>IF(ROWS(J$12:J453)&gt;COUNTA(البيانات!$A$4:$A$484),"",INDEX(البيانات!$A$4:$CP$484,ROWS($A$1:E442),7*(COLUMNS($H$12:L453)-1)+11))</f>
        <v>8.8000000000000007</v>
      </c>
      <c r="M453" s="6">
        <f>IF(ROWS(K$12:K453)&gt;COUNTA(البيانات!$A$4:$A$484),"",INDEX(البيانات!$A$4:$CP$484,ROWS($A$1:F442),7*(COLUMNS($H$12:M453)-1)+11))</f>
        <v>0</v>
      </c>
      <c r="N453" s="6">
        <f>IF(ROWS(L$12:L453)&gt;COUNTA(البيانات!$A$4:$A$484),"",INDEX(البيانات!$A$4:$CP$484,ROWS($A$1:G442),7*(COLUMNS($H$12:N453)-1)+11))</f>
        <v>0</v>
      </c>
      <c r="O453" s="6">
        <f>IF(ROWS(M$12:M453)&gt;COUNTA(البيانات!$A$4:$A$484),"",INDEX(البيانات!$A$4:$CP$484,ROWS($A$1:H442),7*(COLUMNS($H$12:O453)-1)+11))</f>
        <v>11.9</v>
      </c>
      <c r="P453" s="6">
        <f>IF(ROWS(N$12:N453)&gt;COUNTA(البيانات!$A$4:$A$484),"",INDEX(البيانات!$A$4:$CP$484,ROWS($A$1:I442),7*(COLUMNS($H$12:P453)-1)+11))</f>
        <v>0</v>
      </c>
      <c r="Q453" s="6">
        <f>IF(ROWS(O$12:O453)&gt;COUNTA(البيانات!$A$4:$A$484),"",INDEX(البيانات!$A$4:$CP$484,ROWS($A$1:J442),7*(COLUMNS($H$12:Q453)-1)+11))</f>
        <v>0</v>
      </c>
      <c r="R453" s="6">
        <f>IF(ROWS(P$12:P453)&gt;COUNTA(البيانات!$A$4:$A$484),"",INDEX(البيانات!$A$4:$CP$484,ROWS($A$1:K442),7*(COLUMNS($H$12:R453)-1)+11))</f>
        <v>9.1</v>
      </c>
      <c r="S453" s="6">
        <f>IF(ROWS(Q$12:Q453)&gt;COUNTA(البيانات!$A$4:$A$484),"",INDEX(البيانات!$A$4:$CP$484,ROWS($A$1:L442),7*(COLUMNS($H$12:S453)-1)+11))</f>
        <v>0</v>
      </c>
      <c r="T453" s="5">
        <f>IF(ROWS(P$12:P453)&gt;COUNTA(البيانات!$A$4:$A$484),"",AVERAGE($H453:$S453))</f>
        <v>6.4249999999999998</v>
      </c>
      <c r="U453" s="5" t="str">
        <f t="array" ref="U453">IF(ROWS($U$12:U453)&gt;$Y$11,"",INDEX($G$12:$G$492,SMALL(IF($G$12:$G$492&lt;&gt;"",IF(($T$12:$T$492&gt;=55)*($T$12:$T$492&lt;=60)+($T$12:$T$492&gt;=95)*($T$12:$T$492&lt;=100)=1,ROW($G$12:$G$492)-ROW($G$12)+1)),ROWS($U$12:U453))))</f>
        <v/>
      </c>
      <c r="V453" s="17" t="str">
        <f>IF(ROWS($V$12:V453)&gt;$Y$11,"",INDEX($T$12:$T$600,MATCH($U453,$G$12:$G$600,0)))</f>
        <v/>
      </c>
      <c r="W453" s="5"/>
    </row>
    <row r="454" spans="3:23" x14ac:dyDescent="0.35">
      <c r="C454" s="6" t="str">
        <f>IF(ROWS(B$12:B454)&gt;COUNTA(البيانات!A$4:A$484),"",INDEX(البيانات!$A$4:$CP$484,ROWS($A$1:A443),COLUMNS($B$12:B454)))</f>
        <v>مدرسة الامام محمد عبدة</v>
      </c>
      <c r="D454" s="6" t="str">
        <f>IF(ROWS(C$12:C454)&gt;COUNTA(البيانات!B$4:B$484),"",INDEX(البيانات!$A$4:$CP$484,ROWS($A$1:B443),COLUMNS($B$12:C454)))</f>
        <v>أدبي</v>
      </c>
      <c r="E454" s="6" t="str">
        <f>IF(ROWS(D$12:D454)&gt;COUNTA(البيانات!C$4:C$484),"",INDEX(البيانات!$A$4:$CP$484,ROWS($A$1:C443),COLUMNS($B$12:D454)))</f>
        <v>12 [أدبي]/1</v>
      </c>
      <c r="F454" s="6" t="str">
        <f>IF(ROWS(E$12:E454)&gt;COUNTA(البيانات!D$4:D$484),"",INDEX(البيانات!$A$4:$CP$484,ROWS($A$1:D443),COLUMNS($B$12:E454)))</f>
        <v>2014027949</v>
      </c>
      <c r="G454" s="6" t="str">
        <f>IF(ROWS(F$12:F454)&gt;COUNTA(البيانات!E$4:E$484),"",INDEX(البيانات!$A$4:$CP$484,ROWS($A$1:E443),COLUMNS($B$12:F454)))</f>
        <v>محمد يوسف 443</v>
      </c>
      <c r="H454" s="6">
        <f>IF(ROWS(F$12:F454)&gt;COUNTA(البيانات!$A$4:$A$484),"",INDEX(البيانات!$A$4:$CP$484,ROWS($A$1:A443),7*(COLUMNS($H$12:H454)-1)+11))</f>
        <v>47</v>
      </c>
      <c r="I454" s="6">
        <f>IF(ROWS(G$12:G454)&gt;COUNTA(البيانات!$A$4:$A$484),"",INDEX(البيانات!$A$4:$CP$484,ROWS($A$1:B443),7*(COLUMNS($H$12:I454)-1)+11))</f>
        <v>51.9</v>
      </c>
      <c r="J454" s="6">
        <f>IF(ROWS(H$12:H454)&gt;COUNTA(البيانات!$A$4:$A$484),"",INDEX(البيانات!$A$4:$CP$484,ROWS($A$1:C443),7*(COLUMNS($H$12:J454)-1)+11))</f>
        <v>45.9</v>
      </c>
      <c r="K454" s="6">
        <f>IF(ROWS(I$12:I454)&gt;COUNTA(البيانات!$A$4:$A$484),"",INDEX(البيانات!$A$4:$CP$484,ROWS($A$1:D443),7*(COLUMNS($H$12:K454)-1)+11))</f>
        <v>64.599999999999994</v>
      </c>
      <c r="L454" s="6">
        <f>IF(ROWS(J$12:J454)&gt;COUNTA(البيانات!$A$4:$A$484),"",INDEX(البيانات!$A$4:$CP$484,ROWS($A$1:E443),7*(COLUMNS($H$12:L454)-1)+11))</f>
        <v>40.200000000000003</v>
      </c>
      <c r="M454" s="6">
        <f>IF(ROWS(K$12:K454)&gt;COUNTA(البيانات!$A$4:$A$484),"",INDEX(البيانات!$A$4:$CP$484,ROWS($A$1:F443),7*(COLUMNS($H$12:M454)-1)+11))</f>
        <v>65.5</v>
      </c>
      <c r="N454" s="6">
        <f>IF(ROWS(L$12:L454)&gt;COUNTA(البيانات!$A$4:$A$484),"",INDEX(البيانات!$A$4:$CP$484,ROWS($A$1:G443),7*(COLUMNS($H$12:N454)-1)+11))</f>
        <v>45.3</v>
      </c>
      <c r="O454" s="6">
        <f>IF(ROWS(M$12:M454)&gt;COUNTA(البيانات!$A$4:$A$484),"",INDEX(البيانات!$A$4:$CP$484,ROWS($A$1:H443),7*(COLUMNS($H$12:O454)-1)+11))</f>
        <v>41.8</v>
      </c>
      <c r="P454" s="6">
        <f>IF(ROWS(N$12:N454)&gt;COUNTA(البيانات!$A$4:$A$484),"",INDEX(البيانات!$A$4:$CP$484,ROWS($A$1:I443),7*(COLUMNS($H$12:P454)-1)+11))</f>
        <v>38.6</v>
      </c>
      <c r="Q454" s="6">
        <f>IF(ROWS(O$12:O454)&gt;COUNTA(البيانات!$A$4:$A$484),"",INDEX(البيانات!$A$4:$CP$484,ROWS($A$1:J443),7*(COLUMNS($H$12:Q454)-1)+11))</f>
        <v>0</v>
      </c>
      <c r="R454" s="6">
        <f>IF(ROWS(P$12:P454)&gt;COUNTA(البيانات!$A$4:$A$484),"",INDEX(البيانات!$A$4:$CP$484,ROWS($A$1:K443),7*(COLUMNS($H$12:R454)-1)+11))</f>
        <v>44.6</v>
      </c>
      <c r="S454" s="6">
        <f>IF(ROWS(Q$12:Q454)&gt;COUNTA(البيانات!$A$4:$A$484),"",INDEX(البيانات!$A$4:$CP$484,ROWS($A$1:L443),7*(COLUMNS($H$12:S454)-1)+11))</f>
        <v>0</v>
      </c>
      <c r="T454" s="5">
        <f>IF(ROWS(P$12:P454)&gt;COUNTA(البيانات!$A$4:$A$484),"",AVERAGE($H454:$S454))</f>
        <v>40.45000000000001</v>
      </c>
      <c r="U454" s="5" t="str">
        <f t="array" ref="U454">IF(ROWS($U$12:U454)&gt;$Y$11,"",INDEX($G$12:$G$492,SMALL(IF($G$12:$G$492&lt;&gt;"",IF(($T$12:$T$492&gt;=55)*($T$12:$T$492&lt;=60)+($T$12:$T$492&gt;=95)*($T$12:$T$492&lt;=100)=1,ROW($G$12:$G$492)-ROW($G$12)+1)),ROWS($U$12:U454))))</f>
        <v/>
      </c>
      <c r="V454" s="17" t="str">
        <f>IF(ROWS($V$12:V454)&gt;$Y$11,"",INDEX($T$12:$T$600,MATCH($U454,$G$12:$G$600,0)))</f>
        <v/>
      </c>
      <c r="W454" s="5"/>
    </row>
    <row r="455" spans="3:23" x14ac:dyDescent="0.35">
      <c r="C455" s="6" t="str">
        <f>IF(ROWS(B$12:B455)&gt;COUNTA(البيانات!A$4:A$484),"",INDEX(البيانات!$A$4:$CP$484,ROWS($A$1:A444),COLUMNS($B$12:B455)))</f>
        <v>مدرسة الامام محمد عبدة</v>
      </c>
      <c r="D455" s="6" t="str">
        <f>IF(ROWS(C$12:C455)&gt;COUNTA(البيانات!B$4:B$484),"",INDEX(البيانات!$A$4:$CP$484,ROWS($A$1:B444),COLUMNS($B$12:C455)))</f>
        <v>أدبي</v>
      </c>
      <c r="E455" s="6" t="str">
        <f>IF(ROWS(D$12:D455)&gt;COUNTA(البيانات!C$4:C$484),"",INDEX(البيانات!$A$4:$CP$484,ROWS($A$1:C444),COLUMNS($B$12:D455)))</f>
        <v>12 [أدبي]/1</v>
      </c>
      <c r="F455" s="6" t="str">
        <f>IF(ROWS(E$12:E455)&gt;COUNTA(البيانات!D$4:D$484),"",INDEX(البيانات!$A$4:$CP$484,ROWS($A$1:D444),COLUMNS($B$12:E455)))</f>
        <v>2014027916</v>
      </c>
      <c r="G455" s="6" t="str">
        <f>IF(ROWS(F$12:F455)&gt;COUNTA(البيانات!E$4:E$484),"",INDEX(البيانات!$A$4:$CP$484,ROWS($A$1:E444),COLUMNS($B$12:F455)))</f>
        <v>محمد يوسف 444</v>
      </c>
      <c r="H455" s="6">
        <f>IF(ROWS(F$12:F455)&gt;COUNTA(البيانات!$A$4:$A$484),"",INDEX(البيانات!$A$4:$CP$484,ROWS($A$1:A444),7*(COLUMNS($H$12:H455)-1)+11))</f>
        <v>18.899999999999999</v>
      </c>
      <c r="I455" s="6">
        <f>IF(ROWS(G$12:G455)&gt;COUNTA(البيانات!$A$4:$A$484),"",INDEX(البيانات!$A$4:$CP$484,ROWS($A$1:B444),7*(COLUMNS($H$12:I455)-1)+11))</f>
        <v>21</v>
      </c>
      <c r="J455" s="6">
        <f>IF(ROWS(H$12:H455)&gt;COUNTA(البيانات!$A$4:$A$484),"",INDEX(البيانات!$A$4:$CP$484,ROWS($A$1:C444),7*(COLUMNS($H$12:J455)-1)+11))</f>
        <v>7.7</v>
      </c>
      <c r="K455" s="6">
        <f>IF(ROWS(I$12:I455)&gt;COUNTA(البيانات!$A$4:$A$484),"",INDEX(البيانات!$A$4:$CP$484,ROWS($A$1:D444),7*(COLUMNS($H$12:K455)-1)+11))</f>
        <v>22.4</v>
      </c>
      <c r="L455" s="6">
        <f>IF(ROWS(J$12:J455)&gt;COUNTA(البيانات!$A$4:$A$484),"",INDEX(البيانات!$A$4:$CP$484,ROWS($A$1:E444),7*(COLUMNS($H$12:L455)-1)+11))</f>
        <v>17.899999999999999</v>
      </c>
      <c r="M455" s="6">
        <f>IF(ROWS(K$12:K455)&gt;COUNTA(البيانات!$A$4:$A$484),"",INDEX(البيانات!$A$4:$CP$484,ROWS($A$1:F444),7*(COLUMNS($H$12:M455)-1)+11))</f>
        <v>22.1</v>
      </c>
      <c r="N455" s="6">
        <f>IF(ROWS(L$12:L455)&gt;COUNTA(البيانات!$A$4:$A$484),"",INDEX(البيانات!$A$4:$CP$484,ROWS($A$1:G444),7*(COLUMNS($H$12:N455)-1)+11))</f>
        <v>7.4</v>
      </c>
      <c r="O455" s="6">
        <f>IF(ROWS(M$12:M455)&gt;COUNTA(البيانات!$A$4:$A$484),"",INDEX(البيانات!$A$4:$CP$484,ROWS($A$1:H444),7*(COLUMNS($H$12:O455)-1)+11))</f>
        <v>15.8</v>
      </c>
      <c r="P455" s="6">
        <f>IF(ROWS(N$12:N455)&gt;COUNTA(البيانات!$A$4:$A$484),"",INDEX(البيانات!$A$4:$CP$484,ROWS($A$1:I444),7*(COLUMNS($H$12:P455)-1)+11))</f>
        <v>19.600000000000001</v>
      </c>
      <c r="Q455" s="6">
        <f>IF(ROWS(O$12:O455)&gt;COUNTA(البيانات!$A$4:$A$484),"",INDEX(البيانات!$A$4:$CP$484,ROWS($A$1:J444),7*(COLUMNS($H$12:Q455)-1)+11))</f>
        <v>0</v>
      </c>
      <c r="R455" s="6">
        <f>IF(ROWS(P$12:P455)&gt;COUNTA(البيانات!$A$4:$A$484),"",INDEX(البيانات!$A$4:$CP$484,ROWS($A$1:K444),7*(COLUMNS($H$12:R455)-1)+11))</f>
        <v>20.3</v>
      </c>
      <c r="S455" s="6">
        <f>IF(ROWS(Q$12:Q455)&gt;COUNTA(البيانات!$A$4:$A$484),"",INDEX(البيانات!$A$4:$CP$484,ROWS($A$1:L444),7*(COLUMNS($H$12:S455)-1)+11))</f>
        <v>0</v>
      </c>
      <c r="T455" s="5">
        <f>IF(ROWS(P$12:P455)&gt;COUNTA(البيانات!$A$4:$A$484),"",AVERAGE($H455:$S455))</f>
        <v>14.425000000000002</v>
      </c>
      <c r="U455" s="5" t="str">
        <f t="array" ref="U455">IF(ROWS($U$12:U455)&gt;$Y$11,"",INDEX($G$12:$G$492,SMALL(IF($G$12:$G$492&lt;&gt;"",IF(($T$12:$T$492&gt;=55)*($T$12:$T$492&lt;=60)+($T$12:$T$492&gt;=95)*($T$12:$T$492&lt;=100)=1,ROW($G$12:$G$492)-ROW($G$12)+1)),ROWS($U$12:U455))))</f>
        <v/>
      </c>
      <c r="V455" s="17" t="str">
        <f>IF(ROWS($V$12:V455)&gt;$Y$11,"",INDEX($T$12:$T$600,MATCH($U455,$G$12:$G$600,0)))</f>
        <v/>
      </c>
      <c r="W455" s="5"/>
    </row>
    <row r="456" spans="3:23" x14ac:dyDescent="0.35">
      <c r="C456" s="6" t="str">
        <f>IF(ROWS(B$12:B456)&gt;COUNTA(البيانات!A$4:A$484),"",INDEX(البيانات!$A$4:$CP$484,ROWS($A$1:A445),COLUMNS($B$12:B456)))</f>
        <v>مدرسة الامام محمد عبدة</v>
      </c>
      <c r="D456" s="6" t="str">
        <f>IF(ROWS(C$12:C456)&gt;COUNTA(البيانات!B$4:B$484),"",INDEX(البيانات!$A$4:$CP$484,ROWS($A$1:B445),COLUMNS($B$12:C456)))</f>
        <v>أدبي</v>
      </c>
      <c r="E456" s="6" t="str">
        <f>IF(ROWS(D$12:D456)&gt;COUNTA(البيانات!C$4:C$484),"",INDEX(البيانات!$A$4:$CP$484,ROWS($A$1:C445),COLUMNS($B$12:D456)))</f>
        <v>12 [أدبي]/1</v>
      </c>
      <c r="F456" s="6" t="str">
        <f>IF(ROWS(E$12:E456)&gt;COUNTA(البيانات!D$4:D$484),"",INDEX(البيانات!$A$4:$CP$484,ROWS($A$1:D445),COLUMNS($B$12:E456)))</f>
        <v>2011011004</v>
      </c>
      <c r="G456" s="6" t="str">
        <f>IF(ROWS(F$12:F456)&gt;COUNTA(البيانات!E$4:E$484),"",INDEX(البيانات!$A$4:$CP$484,ROWS($A$1:E445),COLUMNS($B$12:F456)))</f>
        <v>محمد يوسف 445</v>
      </c>
      <c r="H456" s="6">
        <f>IF(ROWS(F$12:F456)&gt;COUNTA(البيانات!$A$4:$A$484),"",INDEX(البيانات!$A$4:$CP$484,ROWS($A$1:A445),7*(COLUMNS($H$12:H456)-1)+11))</f>
        <v>8.4</v>
      </c>
      <c r="I456" s="6">
        <f>IF(ROWS(G$12:G456)&gt;COUNTA(البيانات!$A$4:$A$484),"",INDEX(البيانات!$A$4:$CP$484,ROWS($A$1:B445),7*(COLUMNS($H$12:I456)-1)+11))</f>
        <v>14.4</v>
      </c>
      <c r="J456" s="6">
        <f>IF(ROWS(H$12:H456)&gt;COUNTA(البيانات!$A$4:$A$484),"",INDEX(البيانات!$A$4:$CP$484,ROWS($A$1:C445),7*(COLUMNS($H$12:J456)-1)+11))</f>
        <v>10.199999999999999</v>
      </c>
      <c r="K456" s="6">
        <f>IF(ROWS(I$12:I456)&gt;COUNTA(البيانات!$A$4:$A$484),"",INDEX(البيانات!$A$4:$CP$484,ROWS($A$1:D445),7*(COLUMNS($H$12:K456)-1)+11))</f>
        <v>19.3</v>
      </c>
      <c r="L456" s="6">
        <f>IF(ROWS(J$12:J456)&gt;COUNTA(البيانات!$A$4:$A$484),"",INDEX(البيانات!$A$4:$CP$484,ROWS($A$1:E445),7*(COLUMNS($H$12:L456)-1)+11))</f>
        <v>8.4</v>
      </c>
      <c r="M456" s="6">
        <f>IF(ROWS(K$12:K456)&gt;COUNTA(البيانات!$A$4:$A$484),"",INDEX(البيانات!$A$4:$CP$484,ROWS($A$1:F445),7*(COLUMNS($H$12:M456)-1)+11))</f>
        <v>11.2</v>
      </c>
      <c r="N456" s="6">
        <f>IF(ROWS(L$12:L456)&gt;COUNTA(البيانات!$A$4:$A$484),"",INDEX(البيانات!$A$4:$CP$484,ROWS($A$1:G445),7*(COLUMNS($H$12:N456)-1)+11))</f>
        <v>8.8000000000000007</v>
      </c>
      <c r="O456" s="6">
        <f>IF(ROWS(M$12:M456)&gt;COUNTA(البيانات!$A$4:$A$484),"",INDEX(البيانات!$A$4:$CP$484,ROWS($A$1:H445),7*(COLUMNS($H$12:O456)-1)+11))</f>
        <v>11.6</v>
      </c>
      <c r="P456" s="6">
        <f>IF(ROWS(N$12:N456)&gt;COUNTA(البيانات!$A$4:$A$484),"",INDEX(البيانات!$A$4:$CP$484,ROWS($A$1:I445),7*(COLUMNS($H$12:P456)-1)+11))</f>
        <v>11.9</v>
      </c>
      <c r="Q456" s="6">
        <f>IF(ROWS(O$12:O456)&gt;COUNTA(البيانات!$A$4:$A$484),"",INDEX(البيانات!$A$4:$CP$484,ROWS($A$1:J445),7*(COLUMNS($H$12:Q456)-1)+11))</f>
        <v>0</v>
      </c>
      <c r="R456" s="6">
        <f>IF(ROWS(P$12:P456)&gt;COUNTA(البيانات!$A$4:$A$484),"",INDEX(البيانات!$A$4:$CP$484,ROWS($A$1:K445),7*(COLUMNS($H$12:R456)-1)+11))</f>
        <v>10.5</v>
      </c>
      <c r="S456" s="6">
        <f>IF(ROWS(Q$12:Q456)&gt;COUNTA(البيانات!$A$4:$A$484),"",INDEX(البيانات!$A$4:$CP$484,ROWS($A$1:L445),7*(COLUMNS($H$12:S456)-1)+11))</f>
        <v>0</v>
      </c>
      <c r="T456" s="5">
        <f>IF(ROWS(P$12:P456)&gt;COUNTA(البيانات!$A$4:$A$484),"",AVERAGE($H456:$S456))</f>
        <v>9.5583333333333318</v>
      </c>
      <c r="U456" s="5" t="str">
        <f t="array" ref="U456">IF(ROWS($U$12:U456)&gt;$Y$11,"",INDEX($G$12:$G$492,SMALL(IF($G$12:$G$492&lt;&gt;"",IF(($T$12:$T$492&gt;=55)*($T$12:$T$492&lt;=60)+($T$12:$T$492&gt;=95)*($T$12:$T$492&lt;=100)=1,ROW($G$12:$G$492)-ROW($G$12)+1)),ROWS($U$12:U456))))</f>
        <v/>
      </c>
      <c r="V456" s="17" t="str">
        <f>IF(ROWS($V$12:V456)&gt;$Y$11,"",INDEX($T$12:$T$600,MATCH($U456,$G$12:$G$600,0)))</f>
        <v/>
      </c>
      <c r="W456" s="5"/>
    </row>
    <row r="457" spans="3:23" x14ac:dyDescent="0.35">
      <c r="C457" s="6" t="str">
        <f>IF(ROWS(B$12:B457)&gt;COUNTA(البيانات!A$4:A$484),"",INDEX(البيانات!$A$4:$CP$484,ROWS($A$1:A446),COLUMNS($B$12:B457)))</f>
        <v>مدرسة الامام محمد عبدة</v>
      </c>
      <c r="D457" s="6" t="str">
        <f>IF(ROWS(C$12:C457)&gt;COUNTA(البيانات!B$4:B$484),"",INDEX(البيانات!$A$4:$CP$484,ROWS($A$1:B446),COLUMNS($B$12:C457)))</f>
        <v>أدبي</v>
      </c>
      <c r="E457" s="6" t="str">
        <f>IF(ROWS(D$12:D457)&gt;COUNTA(البيانات!C$4:C$484),"",INDEX(البيانات!$A$4:$CP$484,ROWS($A$1:C446),COLUMNS($B$12:D457)))</f>
        <v>12 [أدبي]/1</v>
      </c>
      <c r="F457" s="6" t="str">
        <f>IF(ROWS(E$12:E457)&gt;COUNTA(البيانات!D$4:D$484),"",INDEX(البيانات!$A$4:$CP$484,ROWS($A$1:D446),COLUMNS($B$12:E457)))</f>
        <v>70111784</v>
      </c>
      <c r="G457" s="6" t="str">
        <f>IF(ROWS(F$12:F457)&gt;COUNTA(البيانات!E$4:E$484),"",INDEX(البيانات!$A$4:$CP$484,ROWS($A$1:E446),COLUMNS($B$12:F457)))</f>
        <v>محمد يوسف 446</v>
      </c>
      <c r="H457" s="6">
        <f>IF(ROWS(F$12:F457)&gt;COUNTA(البيانات!$A$4:$A$484),"",INDEX(البيانات!$A$4:$CP$484,ROWS($A$1:A446),7*(COLUMNS($H$12:H457)-1)+11))</f>
        <v>48.1</v>
      </c>
      <c r="I457" s="6">
        <f>IF(ROWS(G$12:G457)&gt;COUNTA(البيانات!$A$4:$A$484),"",INDEX(البيانات!$A$4:$CP$484,ROWS($A$1:B446),7*(COLUMNS($H$12:I457)-1)+11))</f>
        <v>35.1</v>
      </c>
      <c r="J457" s="6">
        <f>IF(ROWS(H$12:H457)&gt;COUNTA(البيانات!$A$4:$A$484),"",INDEX(البيانات!$A$4:$CP$484,ROWS($A$1:C446),7*(COLUMNS($H$12:J457)-1)+11))</f>
        <v>49.8</v>
      </c>
      <c r="K457" s="6">
        <f>IF(ROWS(I$12:I457)&gt;COUNTA(البيانات!$A$4:$A$484),"",INDEX(البيانات!$A$4:$CP$484,ROWS($A$1:D446),7*(COLUMNS($H$12:K457)-1)+11))</f>
        <v>32.299999999999997</v>
      </c>
      <c r="L457" s="6">
        <f>IF(ROWS(J$12:J457)&gt;COUNTA(البيانات!$A$4:$A$484),"",INDEX(البيانات!$A$4:$CP$484,ROWS($A$1:E446),7*(COLUMNS($H$12:L457)-1)+11))</f>
        <v>45.6</v>
      </c>
      <c r="M457" s="6">
        <f>IF(ROWS(K$12:K457)&gt;COUNTA(البيانات!$A$4:$A$484),"",INDEX(البيانات!$A$4:$CP$484,ROWS($A$1:F446),7*(COLUMNS($H$12:M457)-1)+11))</f>
        <v>65.599999999999994</v>
      </c>
      <c r="N457" s="6">
        <f>IF(ROWS(L$12:L457)&gt;COUNTA(البيانات!$A$4:$A$484),"",INDEX(البيانات!$A$4:$CP$484,ROWS($A$1:G446),7*(COLUMNS($H$12:N457)-1)+11))</f>
        <v>41.5</v>
      </c>
      <c r="O457" s="6">
        <f>IF(ROWS(M$12:M457)&gt;COUNTA(البيانات!$A$4:$A$484),"",INDEX(البيانات!$A$4:$CP$484,ROWS($A$1:H446),7*(COLUMNS($H$12:O457)-1)+11))</f>
        <v>29.8</v>
      </c>
      <c r="P457" s="6">
        <f>IF(ROWS(N$12:N457)&gt;COUNTA(البيانات!$A$4:$A$484),"",INDEX(البيانات!$A$4:$CP$484,ROWS($A$1:I446),7*(COLUMNS($H$12:P457)-1)+11))</f>
        <v>38.4</v>
      </c>
      <c r="Q457" s="6">
        <f>IF(ROWS(O$12:O457)&gt;COUNTA(البيانات!$A$4:$A$484),"",INDEX(البيانات!$A$4:$CP$484,ROWS($A$1:J446),7*(COLUMNS($H$12:Q457)-1)+11))</f>
        <v>0</v>
      </c>
      <c r="R457" s="6">
        <f>IF(ROWS(P$12:P457)&gt;COUNTA(البيانات!$A$4:$A$484),"",INDEX(البيانات!$A$4:$CP$484,ROWS($A$1:K446),7*(COLUMNS($H$12:R457)-1)+11))</f>
        <v>64</v>
      </c>
      <c r="S457" s="6">
        <f>IF(ROWS(Q$12:Q457)&gt;COUNTA(البيانات!$A$4:$A$484),"",INDEX(البيانات!$A$4:$CP$484,ROWS($A$1:L446),7*(COLUMNS($H$12:S457)-1)+11))</f>
        <v>0</v>
      </c>
      <c r="T457" s="5">
        <f>IF(ROWS(P$12:P457)&gt;COUNTA(البيانات!$A$4:$A$484),"",AVERAGE($H457:$S457))</f>
        <v>37.516666666666666</v>
      </c>
      <c r="U457" s="5" t="str">
        <f t="array" ref="U457">IF(ROWS($U$12:U457)&gt;$Y$11,"",INDEX($G$12:$G$492,SMALL(IF($G$12:$G$492&lt;&gt;"",IF(($T$12:$T$492&gt;=55)*($T$12:$T$492&lt;=60)+($T$12:$T$492&gt;=95)*($T$12:$T$492&lt;=100)=1,ROW($G$12:$G$492)-ROW($G$12)+1)),ROWS($U$12:U457))))</f>
        <v/>
      </c>
      <c r="V457" s="17" t="str">
        <f>IF(ROWS($V$12:V457)&gt;$Y$11,"",INDEX($T$12:$T$600,MATCH($U457,$G$12:$G$600,0)))</f>
        <v/>
      </c>
      <c r="W457" s="5"/>
    </row>
    <row r="458" spans="3:23" x14ac:dyDescent="0.35">
      <c r="C458" s="6" t="str">
        <f>IF(ROWS(B$12:B458)&gt;COUNTA(البيانات!A$4:A$484),"",INDEX(البيانات!$A$4:$CP$484,ROWS($A$1:A447),COLUMNS($B$12:B458)))</f>
        <v>مدرسة الامام محمد عبدة</v>
      </c>
      <c r="D458" s="6" t="str">
        <f>IF(ROWS(C$12:C458)&gt;COUNTA(البيانات!B$4:B$484),"",INDEX(البيانات!$A$4:$CP$484,ROWS($A$1:B447),COLUMNS($B$12:C458)))</f>
        <v>أدبي</v>
      </c>
      <c r="E458" s="6" t="str">
        <f>IF(ROWS(D$12:D458)&gt;COUNTA(البيانات!C$4:C$484),"",INDEX(البيانات!$A$4:$CP$484,ROWS($A$1:C447),COLUMNS($B$12:D458)))</f>
        <v>12 [أدبي]/1</v>
      </c>
      <c r="F458" s="6" t="str">
        <f>IF(ROWS(E$12:E458)&gt;COUNTA(البيانات!D$4:D$484),"",INDEX(البيانات!$A$4:$CP$484,ROWS($A$1:D447),COLUMNS($B$12:E458)))</f>
        <v>2014023254</v>
      </c>
      <c r="G458" s="6" t="str">
        <f>IF(ROWS(F$12:F458)&gt;COUNTA(البيانات!E$4:E$484),"",INDEX(البيانات!$A$4:$CP$484,ROWS($A$1:E447),COLUMNS($B$12:F458)))</f>
        <v>محمد يوسف 447</v>
      </c>
      <c r="H458" s="6">
        <f>IF(ROWS(F$12:F458)&gt;COUNTA(البيانات!$A$4:$A$484),"",INDEX(البيانات!$A$4:$CP$484,ROWS($A$1:A447),7*(COLUMNS($H$12:H458)-1)+11))</f>
        <v>0</v>
      </c>
      <c r="I458" s="6">
        <f>IF(ROWS(G$12:G458)&gt;COUNTA(البيانات!$A$4:$A$484),"",INDEX(البيانات!$A$4:$CP$484,ROWS($A$1:B447),7*(COLUMNS($H$12:I458)-1)+11))</f>
        <v>0</v>
      </c>
      <c r="J458" s="6">
        <f>IF(ROWS(H$12:H458)&gt;COUNTA(البيانات!$A$4:$A$484),"",INDEX(البيانات!$A$4:$CP$484,ROWS($A$1:C447),7*(COLUMNS($H$12:J458)-1)+11))</f>
        <v>0</v>
      </c>
      <c r="K458" s="6">
        <f>IF(ROWS(I$12:I458)&gt;COUNTA(البيانات!$A$4:$A$484),"",INDEX(البيانات!$A$4:$CP$484,ROWS($A$1:D447),7*(COLUMNS($H$12:K458)-1)+11))</f>
        <v>0</v>
      </c>
      <c r="L458" s="6">
        <f>IF(ROWS(J$12:J458)&gt;COUNTA(البيانات!$A$4:$A$484),"",INDEX(البيانات!$A$4:$CP$484,ROWS($A$1:E447),7*(COLUMNS($H$12:L458)-1)+11))</f>
        <v>0</v>
      </c>
      <c r="M458" s="6">
        <f>IF(ROWS(K$12:K458)&gt;COUNTA(البيانات!$A$4:$A$484),"",INDEX(البيانات!$A$4:$CP$484,ROWS($A$1:F447),7*(COLUMNS($H$12:M458)-1)+11))</f>
        <v>0</v>
      </c>
      <c r="N458" s="6">
        <f>IF(ROWS(L$12:L458)&gt;COUNTA(البيانات!$A$4:$A$484),"",INDEX(البيانات!$A$4:$CP$484,ROWS($A$1:G447),7*(COLUMNS($H$12:N458)-1)+11))</f>
        <v>0</v>
      </c>
      <c r="O458" s="6">
        <f>IF(ROWS(M$12:M458)&gt;COUNTA(البيانات!$A$4:$A$484),"",INDEX(البيانات!$A$4:$CP$484,ROWS($A$1:H447),7*(COLUMNS($H$12:O458)-1)+11))</f>
        <v>0</v>
      </c>
      <c r="P458" s="6">
        <f>IF(ROWS(N$12:N458)&gt;COUNTA(البيانات!$A$4:$A$484),"",INDEX(البيانات!$A$4:$CP$484,ROWS($A$1:I447),7*(COLUMNS($H$12:P458)-1)+11))</f>
        <v>0</v>
      </c>
      <c r="Q458" s="6">
        <f>IF(ROWS(O$12:O458)&gt;COUNTA(البيانات!$A$4:$A$484),"",INDEX(البيانات!$A$4:$CP$484,ROWS($A$1:J447),7*(COLUMNS($H$12:Q458)-1)+11))</f>
        <v>0</v>
      </c>
      <c r="R458" s="6">
        <f>IF(ROWS(P$12:P458)&gt;COUNTA(البيانات!$A$4:$A$484),"",INDEX(البيانات!$A$4:$CP$484,ROWS($A$1:K447),7*(COLUMNS($H$12:R458)-1)+11))</f>
        <v>0</v>
      </c>
      <c r="S458" s="6">
        <f>IF(ROWS(Q$12:Q458)&gt;COUNTA(البيانات!$A$4:$A$484),"",INDEX(البيانات!$A$4:$CP$484,ROWS($A$1:L447),7*(COLUMNS($H$12:S458)-1)+11))</f>
        <v>0</v>
      </c>
      <c r="T458" s="5">
        <f>IF(ROWS(P$12:P458)&gt;COUNTA(البيانات!$A$4:$A$484),"",AVERAGE($H458:$S458))</f>
        <v>0</v>
      </c>
      <c r="U458" s="5" t="str">
        <f t="array" ref="U458">IF(ROWS($U$12:U458)&gt;$Y$11,"",INDEX($G$12:$G$492,SMALL(IF($G$12:$G$492&lt;&gt;"",IF(($T$12:$T$492&gt;=55)*($T$12:$T$492&lt;=60)+($T$12:$T$492&gt;=95)*($T$12:$T$492&lt;=100)=1,ROW($G$12:$G$492)-ROW($G$12)+1)),ROWS($U$12:U458))))</f>
        <v/>
      </c>
      <c r="V458" s="17" t="str">
        <f>IF(ROWS($V$12:V458)&gt;$Y$11,"",INDEX($T$12:$T$600,MATCH($U458,$G$12:$G$600,0)))</f>
        <v/>
      </c>
      <c r="W458" s="5"/>
    </row>
    <row r="459" spans="3:23" x14ac:dyDescent="0.35">
      <c r="C459" s="6" t="str">
        <f>IF(ROWS(B$12:B459)&gt;COUNTA(البيانات!A$4:A$484),"",INDEX(البيانات!$A$4:$CP$484,ROWS($A$1:A448),COLUMNS($B$12:B459)))</f>
        <v>مدرسة الامام محمد عبدة</v>
      </c>
      <c r="D459" s="6" t="str">
        <f>IF(ROWS(C$12:C459)&gt;COUNTA(البيانات!B$4:B$484),"",INDEX(البيانات!$A$4:$CP$484,ROWS($A$1:B448),COLUMNS($B$12:C459)))</f>
        <v>أدبي</v>
      </c>
      <c r="E459" s="6" t="str">
        <f>IF(ROWS(D$12:D459)&gt;COUNTA(البيانات!C$4:C$484),"",INDEX(البيانات!$A$4:$CP$484,ROWS($A$1:C448),COLUMNS($B$12:D459)))</f>
        <v>12 [أدبي]/1</v>
      </c>
      <c r="F459" s="6" t="str">
        <f>IF(ROWS(E$12:E459)&gt;COUNTA(البيانات!D$4:D$484),"",INDEX(البيانات!$A$4:$CP$484,ROWS($A$1:D448),COLUMNS($B$12:E459)))</f>
        <v>2012029534</v>
      </c>
      <c r="G459" s="6" t="str">
        <f>IF(ROWS(F$12:F459)&gt;COUNTA(البيانات!E$4:E$484),"",INDEX(البيانات!$A$4:$CP$484,ROWS($A$1:E448),COLUMNS($B$12:F459)))</f>
        <v>محمد يوسف 448</v>
      </c>
      <c r="H459" s="6">
        <f>IF(ROWS(F$12:F459)&gt;COUNTA(البيانات!$A$4:$A$484),"",INDEX(البيانات!$A$4:$CP$484,ROWS($A$1:A448),7*(COLUMNS($H$12:H459)-1)+11))</f>
        <v>30.6</v>
      </c>
      <c r="I459" s="6">
        <f>IF(ROWS(G$12:G459)&gt;COUNTA(البيانات!$A$4:$A$484),"",INDEX(البيانات!$A$4:$CP$484,ROWS($A$1:B448),7*(COLUMNS($H$12:I459)-1)+11))</f>
        <v>32</v>
      </c>
      <c r="J459" s="6">
        <f>IF(ROWS(H$12:H459)&gt;COUNTA(البيانات!$A$4:$A$484),"",INDEX(البيانات!$A$4:$CP$484,ROWS($A$1:C448),7*(COLUMNS($H$12:J459)-1)+11))</f>
        <v>11.9</v>
      </c>
      <c r="K459" s="6">
        <f>IF(ROWS(I$12:I459)&gt;COUNTA(البيانات!$A$4:$A$484),"",INDEX(البيانات!$A$4:$CP$484,ROWS($A$1:D448),7*(COLUMNS($H$12:K459)-1)+11))</f>
        <v>43.2</v>
      </c>
      <c r="L459" s="6">
        <f>IF(ROWS(J$12:J459)&gt;COUNTA(البيانات!$A$4:$A$484),"",INDEX(البيانات!$A$4:$CP$484,ROWS($A$1:E448),7*(COLUMNS($H$12:L459)-1)+11))</f>
        <v>21.6</v>
      </c>
      <c r="M459" s="6">
        <f>IF(ROWS(K$12:K459)&gt;COUNTA(البيانات!$A$4:$A$484),"",INDEX(البيانات!$A$4:$CP$484,ROWS($A$1:F448),7*(COLUMNS($H$12:M459)-1)+11))</f>
        <v>28.5</v>
      </c>
      <c r="N459" s="6">
        <f>IF(ROWS(L$12:L459)&gt;COUNTA(البيانات!$A$4:$A$484),"",INDEX(البيانات!$A$4:$CP$484,ROWS($A$1:G448),7*(COLUMNS($H$12:N459)-1)+11))</f>
        <v>0.4</v>
      </c>
      <c r="O459" s="6">
        <f>IF(ROWS(M$12:M459)&gt;COUNTA(البيانات!$A$4:$A$484),"",INDEX(البيانات!$A$4:$CP$484,ROWS($A$1:H448),7*(COLUMNS($H$12:O459)-1)+11))</f>
        <v>21.2</v>
      </c>
      <c r="P459" s="6">
        <f>IF(ROWS(N$12:N459)&gt;COUNTA(البيانات!$A$4:$A$484),"",INDEX(البيانات!$A$4:$CP$484,ROWS($A$1:I448),7*(COLUMNS($H$12:P459)-1)+11))</f>
        <v>22.1</v>
      </c>
      <c r="Q459" s="6">
        <f>IF(ROWS(O$12:O459)&gt;COUNTA(البيانات!$A$4:$A$484),"",INDEX(البيانات!$A$4:$CP$484,ROWS($A$1:J448),7*(COLUMNS($H$12:Q459)-1)+11))</f>
        <v>0</v>
      </c>
      <c r="R459" s="6">
        <f>IF(ROWS(P$12:P459)&gt;COUNTA(البيانات!$A$4:$A$484),"",INDEX(البيانات!$A$4:$CP$484,ROWS($A$1:K448),7*(COLUMNS($H$12:R459)-1)+11))</f>
        <v>30.8</v>
      </c>
      <c r="S459" s="6">
        <f>IF(ROWS(Q$12:Q459)&gt;COUNTA(البيانات!$A$4:$A$484),"",INDEX(البيانات!$A$4:$CP$484,ROWS($A$1:L448),7*(COLUMNS($H$12:S459)-1)+11))</f>
        <v>0</v>
      </c>
      <c r="T459" s="5">
        <f>IF(ROWS(P$12:P459)&gt;COUNTA(البيانات!$A$4:$A$484),"",AVERAGE($H459:$S459))</f>
        <v>20.191666666666666</v>
      </c>
      <c r="U459" s="5" t="str">
        <f t="array" ref="U459">IF(ROWS($U$12:U459)&gt;$Y$11,"",INDEX($G$12:$G$492,SMALL(IF($G$12:$G$492&lt;&gt;"",IF(($T$12:$T$492&gt;=55)*($T$12:$T$492&lt;=60)+($T$12:$T$492&gt;=95)*($T$12:$T$492&lt;=100)=1,ROW($G$12:$G$492)-ROW($G$12)+1)),ROWS($U$12:U459))))</f>
        <v/>
      </c>
      <c r="V459" s="17" t="str">
        <f>IF(ROWS($V$12:V459)&gt;$Y$11,"",INDEX($T$12:$T$600,MATCH($U459,$G$12:$G$600,0)))</f>
        <v/>
      </c>
      <c r="W459" s="5"/>
    </row>
    <row r="460" spans="3:23" x14ac:dyDescent="0.35">
      <c r="C460" s="6" t="str">
        <f>IF(ROWS(B$12:B460)&gt;COUNTA(البيانات!A$4:A$484),"",INDEX(البيانات!$A$4:$CP$484,ROWS($A$1:A449),COLUMNS($B$12:B460)))</f>
        <v>مدرسة الامام محمد عبدة</v>
      </c>
      <c r="D460" s="6" t="str">
        <f>IF(ROWS(C$12:C460)&gt;COUNTA(البيانات!B$4:B$484),"",INDEX(البيانات!$A$4:$CP$484,ROWS($A$1:B449),COLUMNS($B$12:C460)))</f>
        <v>أدبي</v>
      </c>
      <c r="E460" s="6" t="str">
        <f>IF(ROWS(D$12:D460)&gt;COUNTA(البيانات!C$4:C$484),"",INDEX(البيانات!$A$4:$CP$484,ROWS($A$1:C449),COLUMNS($B$12:D460)))</f>
        <v>12 [أدبي]/1</v>
      </c>
      <c r="F460" s="6" t="str">
        <f>IF(ROWS(E$12:E460)&gt;COUNTA(البيانات!D$4:D$484),"",INDEX(البيانات!$A$4:$CP$484,ROWS($A$1:D449),COLUMNS($B$12:E460)))</f>
        <v>70125847</v>
      </c>
      <c r="G460" s="6" t="str">
        <f>IF(ROWS(F$12:F460)&gt;COUNTA(البيانات!E$4:E$484),"",INDEX(البيانات!$A$4:$CP$484,ROWS($A$1:E449),COLUMNS($B$12:F460)))</f>
        <v>محمد يوسف 449</v>
      </c>
      <c r="H460" s="6">
        <f>IF(ROWS(F$12:F460)&gt;COUNTA(البيانات!$A$4:$A$484),"",INDEX(البيانات!$A$4:$CP$484,ROWS($A$1:A449),7*(COLUMNS($H$12:H460)-1)+11))</f>
        <v>83.8</v>
      </c>
      <c r="I460" s="6">
        <f>IF(ROWS(G$12:G460)&gt;COUNTA(البيانات!$A$4:$A$484),"",INDEX(البيانات!$A$4:$CP$484,ROWS($A$1:B449),7*(COLUMNS($H$12:I460)-1)+11))</f>
        <v>71.5</v>
      </c>
      <c r="J460" s="6">
        <f>IF(ROWS(H$12:H460)&gt;COUNTA(البيانات!$A$4:$A$484),"",INDEX(البيانات!$A$4:$CP$484,ROWS($A$1:C449),7*(COLUMNS($H$12:J460)-1)+11))</f>
        <v>64</v>
      </c>
      <c r="K460" s="6">
        <f>IF(ROWS(I$12:I460)&gt;COUNTA(البيانات!$A$4:$A$484),"",INDEX(البيانات!$A$4:$CP$484,ROWS($A$1:D449),7*(COLUMNS($H$12:K460)-1)+11))</f>
        <v>87.3</v>
      </c>
      <c r="L460" s="6">
        <f>IF(ROWS(J$12:J460)&gt;COUNTA(البيانات!$A$4:$A$484),"",INDEX(البيانات!$A$4:$CP$484,ROWS($A$1:E449),7*(COLUMNS($H$12:L460)-1)+11))</f>
        <v>86.8</v>
      </c>
      <c r="M460" s="6">
        <f>IF(ROWS(K$12:K460)&gt;COUNTA(البيانات!$A$4:$A$484),"",INDEX(البيانات!$A$4:$CP$484,ROWS($A$1:F449),7*(COLUMNS($H$12:M460)-1)+11))</f>
        <v>89.2</v>
      </c>
      <c r="N460" s="6">
        <f>IF(ROWS(L$12:L460)&gt;COUNTA(البيانات!$A$4:$A$484),"",INDEX(البيانات!$A$4:$CP$484,ROWS($A$1:G449),7*(COLUMNS($H$12:N460)-1)+11))</f>
        <v>85.4</v>
      </c>
      <c r="O460" s="6">
        <f>IF(ROWS(M$12:M460)&gt;COUNTA(البيانات!$A$4:$A$484),"",INDEX(البيانات!$A$4:$CP$484,ROWS($A$1:H449),7*(COLUMNS($H$12:O460)-1)+11))</f>
        <v>83.4</v>
      </c>
      <c r="P460" s="6">
        <f>IF(ROWS(N$12:N460)&gt;COUNTA(البيانات!$A$4:$A$484),"",INDEX(البيانات!$A$4:$CP$484,ROWS($A$1:I449),7*(COLUMNS($H$12:P460)-1)+11))</f>
        <v>91.1</v>
      </c>
      <c r="Q460" s="6">
        <f>IF(ROWS(O$12:O460)&gt;COUNTA(البيانات!$A$4:$A$484),"",INDEX(البيانات!$A$4:$CP$484,ROWS($A$1:J449),7*(COLUMNS($H$12:Q460)-1)+11))</f>
        <v>0</v>
      </c>
      <c r="R460" s="6">
        <f>IF(ROWS(P$12:P460)&gt;COUNTA(البيانات!$A$4:$A$484),"",INDEX(البيانات!$A$4:$CP$484,ROWS($A$1:K449),7*(COLUMNS($H$12:R460)-1)+11))</f>
        <v>92.7</v>
      </c>
      <c r="S460" s="6">
        <f>IF(ROWS(Q$12:Q460)&gt;COUNTA(البيانات!$A$4:$A$484),"",INDEX(البيانات!$A$4:$CP$484,ROWS($A$1:L449),7*(COLUMNS($H$12:S460)-1)+11))</f>
        <v>0</v>
      </c>
      <c r="T460" s="5">
        <f>IF(ROWS(P$12:P460)&gt;COUNTA(البيانات!$A$4:$A$484),"",AVERAGE($H460:$S460))</f>
        <v>69.600000000000009</v>
      </c>
      <c r="U460" s="5" t="str">
        <f t="array" ref="U460">IF(ROWS($U$12:U460)&gt;$Y$11,"",INDEX($G$12:$G$492,SMALL(IF($G$12:$G$492&lt;&gt;"",IF(($T$12:$T$492&gt;=55)*($T$12:$T$492&lt;=60)+($T$12:$T$492&gt;=95)*($T$12:$T$492&lt;=100)=1,ROW($G$12:$G$492)-ROW($G$12)+1)),ROWS($U$12:U460))))</f>
        <v/>
      </c>
      <c r="V460" s="17" t="str">
        <f>IF(ROWS($V$12:V460)&gt;$Y$11,"",INDEX($T$12:$T$600,MATCH($U460,$G$12:$G$600,0)))</f>
        <v/>
      </c>
      <c r="W460" s="5"/>
    </row>
    <row r="461" spans="3:23" x14ac:dyDescent="0.35">
      <c r="C461" s="6" t="str">
        <f>IF(ROWS(B$12:B461)&gt;COUNTA(البيانات!A$4:A$484),"",INDEX(البيانات!$A$4:$CP$484,ROWS($A$1:A450),COLUMNS($B$12:B461)))</f>
        <v>مدرسة الامام محمد عبدة</v>
      </c>
      <c r="D461" s="6" t="str">
        <f>IF(ROWS(C$12:C461)&gt;COUNTA(البيانات!B$4:B$484),"",INDEX(البيانات!$A$4:$CP$484,ROWS($A$1:B450),COLUMNS($B$12:C461)))</f>
        <v>أدبي</v>
      </c>
      <c r="E461" s="6" t="str">
        <f>IF(ROWS(D$12:D461)&gt;COUNTA(البيانات!C$4:C$484),"",INDEX(البيانات!$A$4:$CP$484,ROWS($A$1:C450),COLUMNS($B$12:D461)))</f>
        <v>12 [أدبي]/1</v>
      </c>
      <c r="F461" s="6" t="str">
        <f>IF(ROWS(E$12:E461)&gt;COUNTA(البيانات!D$4:D$484),"",INDEX(البيانات!$A$4:$CP$484,ROWS($A$1:D450),COLUMNS($B$12:E461)))</f>
        <v>2014022702</v>
      </c>
      <c r="G461" s="6" t="str">
        <f>IF(ROWS(F$12:F461)&gt;COUNTA(البيانات!E$4:E$484),"",INDEX(البيانات!$A$4:$CP$484,ROWS($A$1:E450),COLUMNS($B$12:F461)))</f>
        <v>محمد يوسف 450</v>
      </c>
      <c r="H461" s="6">
        <f>IF(ROWS(F$12:F461)&gt;COUNTA(البيانات!$A$4:$A$484),"",INDEX(البيانات!$A$4:$CP$484,ROWS($A$1:A450),7*(COLUMNS($H$12:H461)-1)+11))</f>
        <v>32.5</v>
      </c>
      <c r="I461" s="6">
        <f>IF(ROWS(G$12:G461)&gt;COUNTA(البيانات!$A$4:$A$484),"",INDEX(البيانات!$A$4:$CP$484,ROWS($A$1:B450),7*(COLUMNS($H$12:I461)-1)+11))</f>
        <v>39.799999999999997</v>
      </c>
      <c r="J461" s="6">
        <f>IF(ROWS(H$12:H461)&gt;COUNTA(البيانات!$A$4:$A$484),"",INDEX(البيانات!$A$4:$CP$484,ROWS($A$1:C450),7*(COLUMNS($H$12:J461)-1)+11))</f>
        <v>42.7</v>
      </c>
      <c r="K461" s="6">
        <f>IF(ROWS(I$12:I461)&gt;COUNTA(البيانات!$A$4:$A$484),"",INDEX(البيانات!$A$4:$CP$484,ROWS($A$1:D450),7*(COLUMNS($H$12:K461)-1)+11))</f>
        <v>54.2</v>
      </c>
      <c r="L461" s="6">
        <f>IF(ROWS(J$12:J461)&gt;COUNTA(البيانات!$A$4:$A$484),"",INDEX(البيانات!$A$4:$CP$484,ROWS($A$1:E450),7*(COLUMNS($H$12:L461)-1)+11))</f>
        <v>44.6</v>
      </c>
      <c r="M461" s="6">
        <f>IF(ROWS(K$12:K461)&gt;COUNTA(البيانات!$A$4:$A$484),"",INDEX(البيانات!$A$4:$CP$484,ROWS($A$1:F450),7*(COLUMNS($H$12:M461)-1)+11))</f>
        <v>77</v>
      </c>
      <c r="N461" s="6">
        <f>IF(ROWS(L$12:L461)&gt;COUNTA(البيانات!$A$4:$A$484),"",INDEX(البيانات!$A$4:$CP$484,ROWS($A$1:G450),7*(COLUMNS($H$12:N461)-1)+11))</f>
        <v>9</v>
      </c>
      <c r="O461" s="6">
        <f>IF(ROWS(M$12:M461)&gt;COUNTA(البيانات!$A$4:$A$484),"",INDEX(البيانات!$A$4:$CP$484,ROWS($A$1:H450),7*(COLUMNS($H$12:O461)-1)+11))</f>
        <v>29.3</v>
      </c>
      <c r="P461" s="6">
        <f>IF(ROWS(N$12:N461)&gt;COUNTA(البيانات!$A$4:$A$484),"",INDEX(البيانات!$A$4:$CP$484,ROWS($A$1:I450),7*(COLUMNS($H$12:P461)-1)+11))</f>
        <v>38.799999999999997</v>
      </c>
      <c r="Q461" s="6">
        <f>IF(ROWS(O$12:O461)&gt;COUNTA(البيانات!$A$4:$A$484),"",INDEX(البيانات!$A$4:$CP$484,ROWS($A$1:J450),7*(COLUMNS($H$12:Q461)-1)+11))</f>
        <v>0</v>
      </c>
      <c r="R461" s="6">
        <f>IF(ROWS(P$12:P461)&gt;COUNTA(البيانات!$A$4:$A$484),"",INDEX(البيانات!$A$4:$CP$484,ROWS($A$1:K450),7*(COLUMNS($H$12:R461)-1)+11))</f>
        <v>48.6</v>
      </c>
      <c r="S461" s="6">
        <f>IF(ROWS(Q$12:Q461)&gt;COUNTA(البيانات!$A$4:$A$484),"",INDEX(البيانات!$A$4:$CP$484,ROWS($A$1:L450),7*(COLUMNS($H$12:S461)-1)+11))</f>
        <v>0</v>
      </c>
      <c r="T461" s="5">
        <f>IF(ROWS(P$12:P461)&gt;COUNTA(البيانات!$A$4:$A$484),"",AVERAGE($H461:$S461))</f>
        <v>34.708333333333336</v>
      </c>
      <c r="U461" s="5" t="str">
        <f t="array" ref="U461">IF(ROWS($U$12:U461)&gt;$Y$11,"",INDEX($G$12:$G$492,SMALL(IF($G$12:$G$492&lt;&gt;"",IF(($T$12:$T$492&gt;=55)*($T$12:$T$492&lt;=60)+($T$12:$T$492&gt;=95)*($T$12:$T$492&lt;=100)=1,ROW($G$12:$G$492)-ROW($G$12)+1)),ROWS($U$12:U461))))</f>
        <v/>
      </c>
      <c r="V461" s="17" t="str">
        <f>IF(ROWS($V$12:V461)&gt;$Y$11,"",INDEX($T$12:$T$600,MATCH($U461,$G$12:$G$600,0)))</f>
        <v/>
      </c>
      <c r="W461" s="5"/>
    </row>
    <row r="462" spans="3:23" x14ac:dyDescent="0.35">
      <c r="C462" s="6" t="str">
        <f>IF(ROWS(B$12:B462)&gt;COUNTA(البيانات!A$4:A$484),"",INDEX(البيانات!$A$4:$CP$484,ROWS($A$1:A451),COLUMNS($B$12:B462)))</f>
        <v>مدرسة الامام محمد عبدة</v>
      </c>
      <c r="D462" s="6" t="str">
        <f>IF(ROWS(C$12:C462)&gt;COUNTA(البيانات!B$4:B$484),"",INDEX(البيانات!$A$4:$CP$484,ROWS($A$1:B451),COLUMNS($B$12:C462)))</f>
        <v>أدبي</v>
      </c>
      <c r="E462" s="6" t="str">
        <f>IF(ROWS(D$12:D462)&gt;COUNTA(البيانات!C$4:C$484),"",INDEX(البيانات!$A$4:$CP$484,ROWS($A$1:C451),COLUMNS($B$12:D462)))</f>
        <v>12 [أدبي]/1</v>
      </c>
      <c r="F462" s="6" t="str">
        <f>IF(ROWS(E$12:E462)&gt;COUNTA(البيانات!D$4:D$484),"",INDEX(البيانات!$A$4:$CP$484,ROWS($A$1:D451),COLUMNS($B$12:E462)))</f>
        <v>2011006597</v>
      </c>
      <c r="G462" s="6" t="str">
        <f>IF(ROWS(F$12:F462)&gt;COUNTA(البيانات!E$4:E$484),"",INDEX(البيانات!$A$4:$CP$484,ROWS($A$1:E451),COLUMNS($B$12:F462)))</f>
        <v>محمد يوسف 451</v>
      </c>
      <c r="H462" s="6">
        <f>IF(ROWS(F$12:F462)&gt;COUNTA(البيانات!$A$4:$A$484),"",INDEX(البيانات!$A$4:$CP$484,ROWS($A$1:A451),7*(COLUMNS($H$12:H462)-1)+11))</f>
        <v>18.600000000000001</v>
      </c>
      <c r="I462" s="6">
        <f>IF(ROWS(G$12:G462)&gt;COUNTA(البيانات!$A$4:$A$484),"",INDEX(البيانات!$A$4:$CP$484,ROWS($A$1:B451),7*(COLUMNS($H$12:I462)-1)+11))</f>
        <v>26.1</v>
      </c>
      <c r="J462" s="6">
        <f>IF(ROWS(H$12:H462)&gt;COUNTA(البيانات!$A$4:$A$484),"",INDEX(البيانات!$A$4:$CP$484,ROWS($A$1:C451),7*(COLUMNS($H$12:J462)-1)+11))</f>
        <v>39.4</v>
      </c>
      <c r="K462" s="6">
        <f>IF(ROWS(I$12:I462)&gt;COUNTA(البيانات!$A$4:$A$484),"",INDEX(البيانات!$A$4:$CP$484,ROWS($A$1:D451),7*(COLUMNS($H$12:K462)-1)+11))</f>
        <v>40.9</v>
      </c>
      <c r="L462" s="6">
        <f>IF(ROWS(J$12:J462)&gt;COUNTA(البيانات!$A$4:$A$484),"",INDEX(البيانات!$A$4:$CP$484,ROWS($A$1:E451),7*(COLUMNS($H$12:L462)-1)+11))</f>
        <v>20.3</v>
      </c>
      <c r="M462" s="6">
        <f>IF(ROWS(K$12:K462)&gt;COUNTA(البيانات!$A$4:$A$484),"",INDEX(البيانات!$A$4:$CP$484,ROWS($A$1:F451),7*(COLUMNS($H$12:M462)-1)+11))</f>
        <v>50.8</v>
      </c>
      <c r="N462" s="6">
        <f>IF(ROWS(L$12:L462)&gt;COUNTA(البيانات!$A$4:$A$484),"",INDEX(البيانات!$A$4:$CP$484,ROWS($A$1:G451),7*(COLUMNS($H$12:N462)-1)+11))</f>
        <v>8.6</v>
      </c>
      <c r="O462" s="6">
        <f>IF(ROWS(M$12:M462)&gt;COUNTA(البيانات!$A$4:$A$484),"",INDEX(البيانات!$A$4:$CP$484,ROWS($A$1:H451),7*(COLUMNS($H$12:O462)-1)+11))</f>
        <v>31.6</v>
      </c>
      <c r="P462" s="6">
        <f>IF(ROWS(N$12:N462)&gt;COUNTA(البيانات!$A$4:$A$484),"",INDEX(البيانات!$A$4:$CP$484,ROWS($A$1:I451),7*(COLUMNS($H$12:P462)-1)+11))</f>
        <v>37.799999999999997</v>
      </c>
      <c r="Q462" s="6">
        <f>IF(ROWS(O$12:O462)&gt;COUNTA(البيانات!$A$4:$A$484),"",INDEX(البيانات!$A$4:$CP$484,ROWS($A$1:J451),7*(COLUMNS($H$12:Q462)-1)+11))</f>
        <v>0</v>
      </c>
      <c r="R462" s="6">
        <f>IF(ROWS(P$12:P462)&gt;COUNTA(البيانات!$A$4:$A$484),"",INDEX(البيانات!$A$4:$CP$484,ROWS($A$1:K451),7*(COLUMNS($H$12:R462)-1)+11))</f>
        <v>36.200000000000003</v>
      </c>
      <c r="S462" s="6">
        <f>IF(ROWS(Q$12:Q462)&gt;COUNTA(البيانات!$A$4:$A$484),"",INDEX(البيانات!$A$4:$CP$484,ROWS($A$1:L451),7*(COLUMNS($H$12:S462)-1)+11))</f>
        <v>0</v>
      </c>
      <c r="T462" s="5">
        <f>IF(ROWS(P$12:P462)&gt;COUNTA(البيانات!$A$4:$A$484),"",AVERAGE($H462:$S462))</f>
        <v>25.858333333333334</v>
      </c>
      <c r="U462" s="5" t="str">
        <f t="array" ref="U462">IF(ROWS($U$12:U462)&gt;$Y$11,"",INDEX($G$12:$G$492,SMALL(IF($G$12:$G$492&lt;&gt;"",IF(($T$12:$T$492&gt;=55)*($T$12:$T$492&lt;=60)+($T$12:$T$492&gt;=95)*($T$12:$T$492&lt;=100)=1,ROW($G$12:$G$492)-ROW($G$12)+1)),ROWS($U$12:U462))))</f>
        <v/>
      </c>
      <c r="V462" s="17" t="str">
        <f>IF(ROWS($V$12:V462)&gt;$Y$11,"",INDEX($T$12:$T$600,MATCH($U462,$G$12:$G$600,0)))</f>
        <v/>
      </c>
      <c r="W462" s="5"/>
    </row>
    <row r="463" spans="3:23" x14ac:dyDescent="0.35">
      <c r="C463" s="6" t="str">
        <f>IF(ROWS(B$12:B463)&gt;COUNTA(البيانات!A$4:A$484),"",INDEX(البيانات!$A$4:$CP$484,ROWS($A$1:A452),COLUMNS($B$12:B463)))</f>
        <v>مدرسة الامام محمد عبدة</v>
      </c>
      <c r="D463" s="6" t="str">
        <f>IF(ROWS(C$12:C463)&gt;COUNTA(البيانات!B$4:B$484),"",INDEX(البيانات!$A$4:$CP$484,ROWS($A$1:B452),COLUMNS($B$12:C463)))</f>
        <v>أدبي</v>
      </c>
      <c r="E463" s="6" t="str">
        <f>IF(ROWS(D$12:D463)&gt;COUNTA(البيانات!C$4:C$484),"",INDEX(البيانات!$A$4:$CP$484,ROWS($A$1:C452),COLUMNS($B$12:D463)))</f>
        <v>12 [أدبي]/1</v>
      </c>
      <c r="F463" s="6" t="str">
        <f>IF(ROWS(E$12:E463)&gt;COUNTA(البيانات!D$4:D$484),"",INDEX(البيانات!$A$4:$CP$484,ROWS($A$1:D452),COLUMNS($B$12:E463)))</f>
        <v>2014022706</v>
      </c>
      <c r="G463" s="6" t="str">
        <f>IF(ROWS(F$12:F463)&gt;COUNTA(البيانات!E$4:E$484),"",INDEX(البيانات!$A$4:$CP$484,ROWS($A$1:E452),COLUMNS($B$12:F463)))</f>
        <v>محمد يوسف 452</v>
      </c>
      <c r="H463" s="6">
        <f>IF(ROWS(F$12:F463)&gt;COUNTA(البيانات!$A$4:$A$484),"",INDEX(البيانات!$A$4:$CP$484,ROWS($A$1:A452),7*(COLUMNS($H$12:H463)-1)+11))</f>
        <v>15.1</v>
      </c>
      <c r="I463" s="6">
        <f>IF(ROWS(G$12:G463)&gt;COUNTA(البيانات!$A$4:$A$484),"",INDEX(البيانات!$A$4:$CP$484,ROWS($A$1:B452),7*(COLUMNS($H$12:I463)-1)+11))</f>
        <v>19.600000000000001</v>
      </c>
      <c r="J463" s="6">
        <f>IF(ROWS(H$12:H463)&gt;COUNTA(البيانات!$A$4:$A$484),"",INDEX(البيانات!$A$4:$CP$484,ROWS($A$1:C452),7*(COLUMNS($H$12:J463)-1)+11))</f>
        <v>20</v>
      </c>
      <c r="K463" s="6">
        <f>IF(ROWS(I$12:I463)&gt;COUNTA(البيانات!$A$4:$A$484),"",INDEX(البيانات!$A$4:$CP$484,ROWS($A$1:D452),7*(COLUMNS($H$12:K463)-1)+11))</f>
        <v>23.1</v>
      </c>
      <c r="L463" s="6">
        <f>IF(ROWS(J$12:J463)&gt;COUNTA(البيانات!$A$4:$A$484),"",INDEX(البيانات!$A$4:$CP$484,ROWS($A$1:E452),7*(COLUMNS($H$12:L463)-1)+11))</f>
        <v>22.8</v>
      </c>
      <c r="M463" s="6">
        <f>IF(ROWS(K$12:K463)&gt;COUNTA(البيانات!$A$4:$A$484),"",INDEX(البيانات!$A$4:$CP$484,ROWS($A$1:F452),7*(COLUMNS($H$12:M463)-1)+11))</f>
        <v>24.2</v>
      </c>
      <c r="N463" s="6">
        <f>IF(ROWS(L$12:L463)&gt;COUNTA(البيانات!$A$4:$A$484),"",INDEX(البيانات!$A$4:$CP$484,ROWS($A$1:G452),7*(COLUMNS($H$12:N463)-1)+11))</f>
        <v>6.7</v>
      </c>
      <c r="O463" s="6">
        <f>IF(ROWS(M$12:M463)&gt;COUNTA(البيانات!$A$4:$A$484),"",INDEX(البيانات!$A$4:$CP$484,ROWS($A$1:H452),7*(COLUMNS($H$12:O463)-1)+11))</f>
        <v>21</v>
      </c>
      <c r="P463" s="6">
        <f>IF(ROWS(N$12:N463)&gt;COUNTA(البيانات!$A$4:$A$484),"",INDEX(البيانات!$A$4:$CP$484,ROWS($A$1:I452),7*(COLUMNS($H$12:P463)-1)+11))</f>
        <v>19.600000000000001</v>
      </c>
      <c r="Q463" s="6">
        <f>IF(ROWS(O$12:O463)&gt;COUNTA(البيانات!$A$4:$A$484),"",INDEX(البيانات!$A$4:$CP$484,ROWS($A$1:J452),7*(COLUMNS($H$12:Q463)-1)+11))</f>
        <v>0</v>
      </c>
      <c r="R463" s="6">
        <f>IF(ROWS(P$12:P463)&gt;COUNTA(البيانات!$A$4:$A$484),"",INDEX(البيانات!$A$4:$CP$484,ROWS($A$1:K452),7*(COLUMNS($H$12:R463)-1)+11))</f>
        <v>26.6</v>
      </c>
      <c r="S463" s="6">
        <f>IF(ROWS(Q$12:Q463)&gt;COUNTA(البيانات!$A$4:$A$484),"",INDEX(البيانات!$A$4:$CP$484,ROWS($A$1:L452),7*(COLUMNS($H$12:S463)-1)+11))</f>
        <v>0</v>
      </c>
      <c r="T463" s="5">
        <f>IF(ROWS(P$12:P463)&gt;COUNTA(البيانات!$A$4:$A$484),"",AVERAGE($H463:$S463))</f>
        <v>16.558333333333334</v>
      </c>
      <c r="U463" s="5" t="str">
        <f t="array" ref="U463">IF(ROWS($U$12:U463)&gt;$Y$11,"",INDEX($G$12:$G$492,SMALL(IF($G$12:$G$492&lt;&gt;"",IF(($T$12:$T$492&gt;=55)*($T$12:$T$492&lt;=60)+($T$12:$T$492&gt;=95)*($T$12:$T$492&lt;=100)=1,ROW($G$12:$G$492)-ROW($G$12)+1)),ROWS($U$12:U463))))</f>
        <v/>
      </c>
      <c r="V463" s="17" t="str">
        <f>IF(ROWS($V$12:V463)&gt;$Y$11,"",INDEX($T$12:$T$600,MATCH($U463,$G$12:$G$600,0)))</f>
        <v/>
      </c>
      <c r="W463" s="5"/>
    </row>
    <row r="464" spans="3:23" x14ac:dyDescent="0.35">
      <c r="C464" s="6" t="str">
        <f>IF(ROWS(B$12:B464)&gt;COUNTA(البيانات!A$4:A$484),"",INDEX(البيانات!$A$4:$CP$484,ROWS($A$1:A453),COLUMNS($B$12:B464)))</f>
        <v>مدرسة الامام محمد عبدة</v>
      </c>
      <c r="D464" s="6" t="str">
        <f>IF(ROWS(C$12:C464)&gt;COUNTA(البيانات!B$4:B$484),"",INDEX(البيانات!$A$4:$CP$484,ROWS($A$1:B453),COLUMNS($B$12:C464)))</f>
        <v>أدبي</v>
      </c>
      <c r="E464" s="6" t="str">
        <f>IF(ROWS(D$12:D464)&gt;COUNTA(البيانات!C$4:C$484),"",INDEX(البيانات!$A$4:$CP$484,ROWS($A$1:C453),COLUMNS($B$12:D464)))</f>
        <v>12 [أدبي]/1</v>
      </c>
      <c r="F464" s="6" t="str">
        <f>IF(ROWS(E$12:E464)&gt;COUNTA(البيانات!D$4:D$484),"",INDEX(البيانات!$A$4:$CP$484,ROWS($A$1:D453),COLUMNS($B$12:E464)))</f>
        <v>2012009727</v>
      </c>
      <c r="G464" s="6" t="str">
        <f>IF(ROWS(F$12:F464)&gt;COUNTA(البيانات!E$4:E$484),"",INDEX(البيانات!$A$4:$CP$484,ROWS($A$1:E453),COLUMNS($B$12:F464)))</f>
        <v>محمد يوسف 453</v>
      </c>
      <c r="H464" s="6">
        <f>IF(ROWS(F$12:F464)&gt;COUNTA(البيانات!$A$4:$A$484),"",INDEX(البيانات!$A$4:$CP$484,ROWS($A$1:A453),7*(COLUMNS($H$12:H464)-1)+11))</f>
        <v>14</v>
      </c>
      <c r="I464" s="6">
        <f>IF(ROWS(G$12:G464)&gt;COUNTA(البيانات!$A$4:$A$484),"",INDEX(البيانات!$A$4:$CP$484,ROWS($A$1:B453),7*(COLUMNS($H$12:I464)-1)+11))</f>
        <v>16.8</v>
      </c>
      <c r="J464" s="6">
        <f>IF(ROWS(H$12:H464)&gt;COUNTA(البيانات!$A$4:$A$484),"",INDEX(البيانات!$A$4:$CP$484,ROWS($A$1:C453),7*(COLUMNS($H$12:J464)-1)+11))</f>
        <v>6</v>
      </c>
      <c r="K464" s="6">
        <f>IF(ROWS(I$12:I464)&gt;COUNTA(البيانات!$A$4:$A$484),"",INDEX(البيانات!$A$4:$CP$484,ROWS($A$1:D453),7*(COLUMNS($H$12:K464)-1)+11))</f>
        <v>23.5</v>
      </c>
      <c r="L464" s="6">
        <f>IF(ROWS(J$12:J464)&gt;COUNTA(البيانات!$A$4:$A$484),"",INDEX(البيانات!$A$4:$CP$484,ROWS($A$1:E453),7*(COLUMNS($H$12:L464)-1)+11))</f>
        <v>9.8000000000000007</v>
      </c>
      <c r="M464" s="6">
        <f>IF(ROWS(K$12:K464)&gt;COUNTA(البيانات!$A$4:$A$484),"",INDEX(البيانات!$A$4:$CP$484,ROWS($A$1:F453),7*(COLUMNS($H$12:M464)-1)+11))</f>
        <v>16.100000000000001</v>
      </c>
      <c r="N464" s="6">
        <f>IF(ROWS(L$12:L464)&gt;COUNTA(البيانات!$A$4:$A$484),"",INDEX(البيانات!$A$4:$CP$484,ROWS($A$1:G453),7*(COLUMNS($H$12:N464)-1)+11))</f>
        <v>6.7</v>
      </c>
      <c r="O464" s="6">
        <f>IF(ROWS(M$12:M464)&gt;COUNTA(البيانات!$A$4:$A$484),"",INDEX(البيانات!$A$4:$CP$484,ROWS($A$1:H453),7*(COLUMNS($H$12:O464)-1)+11))</f>
        <v>17.2</v>
      </c>
      <c r="P464" s="6">
        <f>IF(ROWS(N$12:N464)&gt;COUNTA(البيانات!$A$4:$A$484),"",INDEX(البيانات!$A$4:$CP$484,ROWS($A$1:I453),7*(COLUMNS($H$12:P464)-1)+11))</f>
        <v>17.5</v>
      </c>
      <c r="Q464" s="6">
        <f>IF(ROWS(O$12:O464)&gt;COUNTA(البيانات!$A$4:$A$484),"",INDEX(البيانات!$A$4:$CP$484,ROWS($A$1:J453),7*(COLUMNS($H$12:Q464)-1)+11))</f>
        <v>0</v>
      </c>
      <c r="R464" s="6">
        <f>IF(ROWS(P$12:P464)&gt;COUNTA(البيانات!$A$4:$A$484),"",INDEX(البيانات!$A$4:$CP$484,ROWS($A$1:K453),7*(COLUMNS($H$12:R464)-1)+11))</f>
        <v>11.2</v>
      </c>
      <c r="S464" s="6">
        <f>IF(ROWS(Q$12:Q464)&gt;COUNTA(البيانات!$A$4:$A$484),"",INDEX(البيانات!$A$4:$CP$484,ROWS($A$1:L453),7*(COLUMNS($H$12:S464)-1)+11))</f>
        <v>0</v>
      </c>
      <c r="T464" s="5">
        <f>IF(ROWS(P$12:P464)&gt;COUNTA(البيانات!$A$4:$A$484),"",AVERAGE($H464:$S464))</f>
        <v>11.566666666666665</v>
      </c>
      <c r="U464" s="5" t="str">
        <f t="array" ref="U464">IF(ROWS($U$12:U464)&gt;$Y$11,"",INDEX($G$12:$G$492,SMALL(IF($G$12:$G$492&lt;&gt;"",IF(($T$12:$T$492&gt;=55)*($T$12:$T$492&lt;=60)+($T$12:$T$492&gt;=95)*($T$12:$T$492&lt;=100)=1,ROW($G$12:$G$492)-ROW($G$12)+1)),ROWS($U$12:U464))))</f>
        <v/>
      </c>
      <c r="V464" s="17" t="str">
        <f>IF(ROWS($V$12:V464)&gt;$Y$11,"",INDEX($T$12:$T$600,MATCH($U464,$G$12:$G$600,0)))</f>
        <v/>
      </c>
      <c r="W464" s="5"/>
    </row>
    <row r="465" spans="3:23" x14ac:dyDescent="0.35">
      <c r="C465" s="6" t="str">
        <f>IF(ROWS(B$12:B465)&gt;COUNTA(البيانات!A$4:A$484),"",INDEX(البيانات!$A$4:$CP$484,ROWS($A$1:A454),COLUMNS($B$12:B465)))</f>
        <v>مدرسة الامام محمد عبدة</v>
      </c>
      <c r="D465" s="6" t="str">
        <f>IF(ROWS(C$12:C465)&gt;COUNTA(البيانات!B$4:B$484),"",INDEX(البيانات!$A$4:$CP$484,ROWS($A$1:B454),COLUMNS($B$12:C465)))</f>
        <v>أدبي</v>
      </c>
      <c r="E465" s="6" t="str">
        <f>IF(ROWS(D$12:D465)&gt;COUNTA(البيانات!C$4:C$484),"",INDEX(البيانات!$A$4:$CP$484,ROWS($A$1:C454),COLUMNS($B$12:D465)))</f>
        <v>12 [أدبي]/1</v>
      </c>
      <c r="F465" s="6" t="str">
        <f>IF(ROWS(E$12:E465)&gt;COUNTA(البيانات!D$4:D$484),"",INDEX(البيانات!$A$4:$CP$484,ROWS($A$1:D454),COLUMNS($B$12:E465)))</f>
        <v>2013009862</v>
      </c>
      <c r="G465" s="6" t="str">
        <f>IF(ROWS(F$12:F465)&gt;COUNTA(البيانات!E$4:E$484),"",INDEX(البيانات!$A$4:$CP$484,ROWS($A$1:E454),COLUMNS($B$12:F465)))</f>
        <v>محمد يوسف 454</v>
      </c>
      <c r="H465" s="6">
        <f>IF(ROWS(F$12:F465)&gt;COUNTA(البيانات!$A$4:$A$484),"",INDEX(البيانات!$A$4:$CP$484,ROWS($A$1:A454),7*(COLUMNS($H$12:H465)-1)+11))</f>
        <v>52.4</v>
      </c>
      <c r="I465" s="6">
        <f>IF(ROWS(G$12:G465)&gt;COUNTA(البيانات!$A$4:$A$484),"",INDEX(البيانات!$A$4:$CP$484,ROWS($A$1:B454),7*(COLUMNS($H$12:I465)-1)+11))</f>
        <v>18.899999999999999</v>
      </c>
      <c r="J465" s="6">
        <f>IF(ROWS(H$12:H465)&gt;COUNTA(البيانات!$A$4:$A$484),"",INDEX(البيانات!$A$4:$CP$484,ROWS($A$1:C454),7*(COLUMNS($H$12:J465)-1)+11))</f>
        <v>7.7</v>
      </c>
      <c r="K465" s="6">
        <f>IF(ROWS(I$12:I465)&gt;COUNTA(البيانات!$A$4:$A$484),"",INDEX(البيانات!$A$4:$CP$484,ROWS($A$1:D454),7*(COLUMNS($H$12:K465)-1)+11))</f>
        <v>55.9</v>
      </c>
      <c r="L465" s="6">
        <f>IF(ROWS(J$12:J465)&gt;COUNTA(البيانات!$A$4:$A$484),"",INDEX(البيانات!$A$4:$CP$484,ROWS($A$1:E454),7*(COLUMNS($H$12:L465)-1)+11))</f>
        <v>0</v>
      </c>
      <c r="M465" s="6">
        <f>IF(ROWS(K$12:K465)&gt;COUNTA(البيانات!$A$4:$A$484),"",INDEX(البيانات!$A$4:$CP$484,ROWS($A$1:F454),7*(COLUMNS($H$12:M465)-1)+11))</f>
        <v>21.4</v>
      </c>
      <c r="N465" s="6">
        <f>IF(ROWS(L$12:L465)&gt;COUNTA(البيانات!$A$4:$A$484),"",INDEX(البيانات!$A$4:$CP$484,ROWS($A$1:G454),7*(COLUMNS($H$12:N465)-1)+11))</f>
        <v>0</v>
      </c>
      <c r="O465" s="6">
        <f>IF(ROWS(M$12:M465)&gt;COUNTA(البيانات!$A$4:$A$484),"",INDEX(البيانات!$A$4:$CP$484,ROWS($A$1:H454),7*(COLUMNS($H$12:O465)-1)+11))</f>
        <v>31.2</v>
      </c>
      <c r="P465" s="6">
        <f>IF(ROWS(N$12:N465)&gt;COUNTA(البيانات!$A$4:$A$484),"",INDEX(البيانات!$A$4:$CP$484,ROWS($A$1:I454),7*(COLUMNS($H$12:P465)-1)+11))</f>
        <v>22.8</v>
      </c>
      <c r="Q465" s="6">
        <f>IF(ROWS(O$12:O465)&gt;COUNTA(البيانات!$A$4:$A$484),"",INDEX(البيانات!$A$4:$CP$484,ROWS($A$1:J454),7*(COLUMNS($H$12:Q465)-1)+11))</f>
        <v>0</v>
      </c>
      <c r="R465" s="6">
        <f>IF(ROWS(P$12:P465)&gt;COUNTA(البيانات!$A$4:$A$484),"",INDEX(البيانات!$A$4:$CP$484,ROWS($A$1:K454),7*(COLUMNS($H$12:R465)-1)+11))</f>
        <v>0</v>
      </c>
      <c r="S465" s="6">
        <f>IF(ROWS(Q$12:Q465)&gt;COUNTA(البيانات!$A$4:$A$484),"",INDEX(البيانات!$A$4:$CP$484,ROWS($A$1:L454),7*(COLUMNS($H$12:S465)-1)+11))</f>
        <v>0</v>
      </c>
      <c r="T465" s="5">
        <f>IF(ROWS(P$12:P465)&gt;COUNTA(البيانات!$A$4:$A$484),"",AVERAGE($H465:$S465))</f>
        <v>17.525000000000002</v>
      </c>
      <c r="U465" s="5" t="str">
        <f t="array" ref="U465">IF(ROWS($U$12:U465)&gt;$Y$11,"",INDEX($G$12:$G$492,SMALL(IF($G$12:$G$492&lt;&gt;"",IF(($T$12:$T$492&gt;=55)*($T$12:$T$492&lt;=60)+($T$12:$T$492&gt;=95)*($T$12:$T$492&lt;=100)=1,ROW($G$12:$G$492)-ROW($G$12)+1)),ROWS($U$12:U465))))</f>
        <v/>
      </c>
      <c r="V465" s="17" t="str">
        <f>IF(ROWS($V$12:V465)&gt;$Y$11,"",INDEX($T$12:$T$600,MATCH($U465,$G$12:$G$600,0)))</f>
        <v/>
      </c>
      <c r="W465" s="5"/>
    </row>
    <row r="466" spans="3:23" x14ac:dyDescent="0.35">
      <c r="C466" s="6" t="str">
        <f>IF(ROWS(B$12:B466)&gt;COUNTA(البيانات!A$4:A$484),"",INDEX(البيانات!$A$4:$CP$484,ROWS($A$1:A455),COLUMNS($B$12:B466)))</f>
        <v>مدرسة الامام محمد عبدة</v>
      </c>
      <c r="D466" s="6" t="str">
        <f>IF(ROWS(C$12:C466)&gt;COUNTA(البيانات!B$4:B$484),"",INDEX(البيانات!$A$4:$CP$484,ROWS($A$1:B455),COLUMNS($B$12:C466)))</f>
        <v>أدبي</v>
      </c>
      <c r="E466" s="6" t="str">
        <f>IF(ROWS(D$12:D466)&gt;COUNTA(البيانات!C$4:C$484),"",INDEX(البيانات!$A$4:$CP$484,ROWS($A$1:C455),COLUMNS($B$12:D466)))</f>
        <v>12 [أدبي]/1</v>
      </c>
      <c r="F466" s="6" t="str">
        <f>IF(ROWS(E$12:E466)&gt;COUNTA(البيانات!D$4:D$484),"",INDEX(البيانات!$A$4:$CP$484,ROWS($A$1:D455),COLUMNS($B$12:E466)))</f>
        <v>2011008365</v>
      </c>
      <c r="G466" s="6" t="str">
        <f>IF(ROWS(F$12:F466)&gt;COUNTA(البيانات!E$4:E$484),"",INDEX(البيانات!$A$4:$CP$484,ROWS($A$1:E455),COLUMNS($B$12:F466)))</f>
        <v>محمد يوسف 455</v>
      </c>
      <c r="H466" s="6">
        <f>IF(ROWS(F$12:F466)&gt;COUNTA(البيانات!$A$4:$A$484),"",INDEX(البيانات!$A$4:$CP$484,ROWS($A$1:A455),7*(COLUMNS($H$12:H466)-1)+11))</f>
        <v>18.100000000000001</v>
      </c>
      <c r="I466" s="6">
        <f>IF(ROWS(G$12:G466)&gt;COUNTA(البيانات!$A$4:$A$484),"",INDEX(البيانات!$A$4:$CP$484,ROWS($A$1:B455),7*(COLUMNS($H$12:I466)-1)+11))</f>
        <v>21</v>
      </c>
      <c r="J466" s="6">
        <f>IF(ROWS(H$12:H466)&gt;COUNTA(البيانات!$A$4:$A$484),"",INDEX(البيانات!$A$4:$CP$484,ROWS($A$1:C455),7*(COLUMNS($H$12:J466)-1)+11))</f>
        <v>31.5</v>
      </c>
      <c r="K466" s="6">
        <f>IF(ROWS(I$12:I466)&gt;COUNTA(البيانات!$A$4:$A$484),"",INDEX(البيانات!$A$4:$CP$484,ROWS($A$1:D455),7*(COLUMNS($H$12:K466)-1)+11))</f>
        <v>44.1</v>
      </c>
      <c r="L466" s="6">
        <f>IF(ROWS(J$12:J466)&gt;COUNTA(البيانات!$A$4:$A$484),"",INDEX(البيانات!$A$4:$CP$484,ROWS($A$1:E455),7*(COLUMNS($H$12:L466)-1)+11))</f>
        <v>30.1</v>
      </c>
      <c r="M466" s="6">
        <f>IF(ROWS(K$12:K466)&gt;COUNTA(البيانات!$A$4:$A$484),"",INDEX(البيانات!$A$4:$CP$484,ROWS($A$1:F455),7*(COLUMNS($H$12:M466)-1)+11))</f>
        <v>53.9</v>
      </c>
      <c r="N466" s="6">
        <f>IF(ROWS(L$12:L466)&gt;COUNTA(البيانات!$A$4:$A$484),"",INDEX(البيانات!$A$4:$CP$484,ROWS($A$1:G455),7*(COLUMNS($H$12:N466)-1)+11))</f>
        <v>5.2</v>
      </c>
      <c r="O466" s="6">
        <f>IF(ROWS(M$12:M466)&gt;COUNTA(البيانات!$A$4:$A$484),"",INDEX(البيانات!$A$4:$CP$484,ROWS($A$1:H455),7*(COLUMNS($H$12:O466)-1)+11))</f>
        <v>26</v>
      </c>
      <c r="P466" s="6">
        <f>IF(ROWS(N$12:N466)&gt;COUNTA(البيانات!$A$4:$A$484),"",INDEX(البيانات!$A$4:$CP$484,ROWS($A$1:I455),7*(COLUMNS($H$12:P466)-1)+11))</f>
        <v>35</v>
      </c>
      <c r="Q466" s="6">
        <f>IF(ROWS(O$12:O466)&gt;COUNTA(البيانات!$A$4:$A$484),"",INDEX(البيانات!$A$4:$CP$484,ROWS($A$1:J455),7*(COLUMNS($H$12:Q466)-1)+11))</f>
        <v>0</v>
      </c>
      <c r="R466" s="6">
        <f>IF(ROWS(P$12:P466)&gt;COUNTA(البيانات!$A$4:$A$484),"",INDEX(البيانات!$A$4:$CP$484,ROWS($A$1:K455),7*(COLUMNS($H$12:R466)-1)+11))</f>
        <v>18.899999999999999</v>
      </c>
      <c r="S466" s="6">
        <f>IF(ROWS(Q$12:Q466)&gt;COUNTA(البيانات!$A$4:$A$484),"",INDEX(البيانات!$A$4:$CP$484,ROWS($A$1:L455),7*(COLUMNS($H$12:S466)-1)+11))</f>
        <v>0</v>
      </c>
      <c r="T466" s="5">
        <f>IF(ROWS(P$12:P466)&gt;COUNTA(البيانات!$A$4:$A$484),"",AVERAGE($H466:$S466))</f>
        <v>23.649999999999995</v>
      </c>
      <c r="U466" s="5" t="str">
        <f t="array" ref="U466">IF(ROWS($U$12:U466)&gt;$Y$11,"",INDEX($G$12:$G$492,SMALL(IF($G$12:$G$492&lt;&gt;"",IF(($T$12:$T$492&gt;=55)*($T$12:$T$492&lt;=60)+($T$12:$T$492&gt;=95)*($T$12:$T$492&lt;=100)=1,ROW($G$12:$G$492)-ROW($G$12)+1)),ROWS($U$12:U466))))</f>
        <v/>
      </c>
      <c r="V466" s="17" t="str">
        <f>IF(ROWS($V$12:V466)&gt;$Y$11,"",INDEX($T$12:$T$600,MATCH($U466,$G$12:$G$600,0)))</f>
        <v/>
      </c>
      <c r="W466" s="5"/>
    </row>
    <row r="467" spans="3:23" x14ac:dyDescent="0.35">
      <c r="C467" s="6" t="str">
        <f>IF(ROWS(B$12:B467)&gt;COUNTA(البيانات!A$4:A$484),"",INDEX(البيانات!$A$4:$CP$484,ROWS($A$1:A456),COLUMNS($B$12:B467)))</f>
        <v>مدرسة الامام محمد عبدة</v>
      </c>
      <c r="D467" s="6" t="str">
        <f>IF(ROWS(C$12:C467)&gt;COUNTA(البيانات!B$4:B$484),"",INDEX(البيانات!$A$4:$CP$484,ROWS($A$1:B456),COLUMNS($B$12:C467)))</f>
        <v>أدبي</v>
      </c>
      <c r="E467" s="6" t="str">
        <f>IF(ROWS(D$12:D467)&gt;COUNTA(البيانات!C$4:C$484),"",INDEX(البيانات!$A$4:$CP$484,ROWS($A$1:C456),COLUMNS($B$12:D467)))</f>
        <v>12 [أدبي]/1</v>
      </c>
      <c r="F467" s="6" t="str">
        <f>IF(ROWS(E$12:E467)&gt;COUNTA(البيانات!D$4:D$484),"",INDEX(البيانات!$A$4:$CP$484,ROWS($A$1:D456),COLUMNS($B$12:E467)))</f>
        <v>2012032944</v>
      </c>
      <c r="G467" s="6" t="str">
        <f>IF(ROWS(F$12:F467)&gt;COUNTA(البيانات!E$4:E$484),"",INDEX(البيانات!$A$4:$CP$484,ROWS($A$1:E456),COLUMNS($B$12:F467)))</f>
        <v>محمد يوسف 456</v>
      </c>
      <c r="H467" s="6">
        <f>IF(ROWS(F$12:F467)&gt;COUNTA(البيانات!$A$4:$A$484),"",INDEX(البيانات!$A$4:$CP$484,ROWS($A$1:A456),7*(COLUMNS($H$12:H467)-1)+11))</f>
        <v>0</v>
      </c>
      <c r="I467" s="6">
        <f>IF(ROWS(G$12:G467)&gt;COUNTA(البيانات!$A$4:$A$484),"",INDEX(البيانات!$A$4:$CP$484,ROWS($A$1:B456),7*(COLUMNS($H$12:I467)-1)+11))</f>
        <v>0</v>
      </c>
      <c r="J467" s="6">
        <f>IF(ROWS(H$12:H467)&gt;COUNTA(البيانات!$A$4:$A$484),"",INDEX(البيانات!$A$4:$CP$484,ROWS($A$1:C456),7*(COLUMNS($H$12:J467)-1)+11))</f>
        <v>0</v>
      </c>
      <c r="K467" s="6">
        <f>IF(ROWS(I$12:I467)&gt;COUNTA(البيانات!$A$4:$A$484),"",INDEX(البيانات!$A$4:$CP$484,ROWS($A$1:D456),7*(COLUMNS($H$12:K467)-1)+11))</f>
        <v>0</v>
      </c>
      <c r="L467" s="6">
        <f>IF(ROWS(J$12:J467)&gt;COUNTA(البيانات!$A$4:$A$484),"",INDEX(البيانات!$A$4:$CP$484,ROWS($A$1:E456),7*(COLUMNS($H$12:L467)-1)+11))</f>
        <v>0</v>
      </c>
      <c r="M467" s="6">
        <f>IF(ROWS(K$12:K467)&gt;COUNTA(البيانات!$A$4:$A$484),"",INDEX(البيانات!$A$4:$CP$484,ROWS($A$1:F456),7*(COLUMNS($H$12:M467)-1)+11))</f>
        <v>0</v>
      </c>
      <c r="N467" s="6">
        <f>IF(ROWS(L$12:L467)&gt;COUNTA(البيانات!$A$4:$A$484),"",INDEX(البيانات!$A$4:$CP$484,ROWS($A$1:G456),7*(COLUMNS($H$12:N467)-1)+11))</f>
        <v>0</v>
      </c>
      <c r="O467" s="6">
        <f>IF(ROWS(M$12:M467)&gt;COUNTA(البيانات!$A$4:$A$484),"",INDEX(البيانات!$A$4:$CP$484,ROWS($A$1:H456),7*(COLUMNS($H$12:O467)-1)+11))</f>
        <v>0</v>
      </c>
      <c r="P467" s="6">
        <f>IF(ROWS(N$12:N467)&gt;COUNTA(البيانات!$A$4:$A$484),"",INDEX(البيانات!$A$4:$CP$484,ROWS($A$1:I456),7*(COLUMNS($H$12:P467)-1)+11))</f>
        <v>0</v>
      </c>
      <c r="Q467" s="6">
        <f>IF(ROWS(O$12:O467)&gt;COUNTA(البيانات!$A$4:$A$484),"",INDEX(البيانات!$A$4:$CP$484,ROWS($A$1:J456),7*(COLUMNS($H$12:Q467)-1)+11))</f>
        <v>0</v>
      </c>
      <c r="R467" s="6">
        <f>IF(ROWS(P$12:P467)&gt;COUNTA(البيانات!$A$4:$A$484),"",INDEX(البيانات!$A$4:$CP$484,ROWS($A$1:K456),7*(COLUMNS($H$12:R467)-1)+11))</f>
        <v>0</v>
      </c>
      <c r="S467" s="6">
        <f>IF(ROWS(Q$12:Q467)&gt;COUNTA(البيانات!$A$4:$A$484),"",INDEX(البيانات!$A$4:$CP$484,ROWS($A$1:L456),7*(COLUMNS($H$12:S467)-1)+11))</f>
        <v>0</v>
      </c>
      <c r="T467" s="5">
        <f>IF(ROWS(P$12:P467)&gt;COUNTA(البيانات!$A$4:$A$484),"",AVERAGE($H467:$S467))</f>
        <v>0</v>
      </c>
      <c r="U467" s="5" t="str">
        <f t="array" ref="U467">IF(ROWS($U$12:U467)&gt;$Y$11,"",INDEX($G$12:$G$492,SMALL(IF($G$12:$G$492&lt;&gt;"",IF(($T$12:$T$492&gt;=55)*($T$12:$T$492&lt;=60)+($T$12:$T$492&gt;=95)*($T$12:$T$492&lt;=100)=1,ROW($G$12:$G$492)-ROW($G$12)+1)),ROWS($U$12:U467))))</f>
        <v/>
      </c>
      <c r="V467" s="17" t="str">
        <f>IF(ROWS($V$12:V467)&gt;$Y$11,"",INDEX($T$12:$T$600,MATCH($U467,$G$12:$G$600,0)))</f>
        <v/>
      </c>
      <c r="W467" s="5"/>
    </row>
    <row r="468" spans="3:23" x14ac:dyDescent="0.35">
      <c r="C468" s="6" t="str">
        <f>IF(ROWS(B$12:B468)&gt;COUNTA(البيانات!A$4:A$484),"",INDEX(البيانات!$A$4:$CP$484,ROWS($A$1:A457),COLUMNS($B$12:B468)))</f>
        <v>مدرسة الامام محمد عبدة</v>
      </c>
      <c r="D468" s="6" t="str">
        <f>IF(ROWS(C$12:C468)&gt;COUNTA(البيانات!B$4:B$484),"",INDEX(البيانات!$A$4:$CP$484,ROWS($A$1:B457),COLUMNS($B$12:C468)))</f>
        <v>أدبي</v>
      </c>
      <c r="E468" s="6" t="str">
        <f>IF(ROWS(D$12:D468)&gt;COUNTA(البيانات!C$4:C$484),"",INDEX(البيانات!$A$4:$CP$484,ROWS($A$1:C457),COLUMNS($B$12:D468)))</f>
        <v>12 [أدبي]/1</v>
      </c>
      <c r="F468" s="6" t="str">
        <f>IF(ROWS(E$12:E468)&gt;COUNTA(البيانات!D$4:D$484),"",INDEX(البيانات!$A$4:$CP$484,ROWS($A$1:D457),COLUMNS($B$12:E468)))</f>
        <v>70053115</v>
      </c>
      <c r="G468" s="6" t="str">
        <f>IF(ROWS(F$12:F468)&gt;COUNTA(البيانات!E$4:E$484),"",INDEX(البيانات!$A$4:$CP$484,ROWS($A$1:E457),COLUMNS($B$12:F468)))</f>
        <v>محمد يوسف 457</v>
      </c>
      <c r="H468" s="6">
        <f>IF(ROWS(F$12:F468)&gt;COUNTA(البيانات!$A$4:$A$484),"",INDEX(البيانات!$A$4:$CP$484,ROWS($A$1:A457),7*(COLUMNS($H$12:H468)-1)+11))</f>
        <v>49.1</v>
      </c>
      <c r="I468" s="6">
        <f>IF(ROWS(G$12:G468)&gt;COUNTA(البيانات!$A$4:$A$484),"",INDEX(البيانات!$A$4:$CP$484,ROWS($A$1:B457),7*(COLUMNS($H$12:I468)-1)+11))</f>
        <v>51.7</v>
      </c>
      <c r="J468" s="6">
        <f>IF(ROWS(H$12:H468)&gt;COUNTA(البيانات!$A$4:$A$484),"",INDEX(البيانات!$A$4:$CP$484,ROWS($A$1:C457),7*(COLUMNS($H$12:J468)-1)+11))</f>
        <v>45.2</v>
      </c>
      <c r="K468" s="6">
        <f>IF(ROWS(I$12:I468)&gt;COUNTA(البيانات!$A$4:$A$484),"",INDEX(البيانات!$A$4:$CP$484,ROWS($A$1:D457),7*(COLUMNS($H$12:K468)-1)+11))</f>
        <v>62</v>
      </c>
      <c r="L468" s="6">
        <f>IF(ROWS(J$12:J468)&gt;COUNTA(البيانات!$A$4:$A$484),"",INDEX(البيانات!$A$4:$CP$484,ROWS($A$1:E457),7*(COLUMNS($H$12:L468)-1)+11))</f>
        <v>52.7</v>
      </c>
      <c r="M468" s="6">
        <f>IF(ROWS(K$12:K468)&gt;COUNTA(البيانات!$A$4:$A$484),"",INDEX(البيانات!$A$4:$CP$484,ROWS($A$1:F457),7*(COLUMNS($H$12:M468)-1)+11))</f>
        <v>78.900000000000006</v>
      </c>
      <c r="N468" s="6">
        <f>IF(ROWS(L$12:L468)&gt;COUNTA(البيانات!$A$4:$A$484),"",INDEX(البيانات!$A$4:$CP$484,ROWS($A$1:G457),7*(COLUMNS($H$12:N468)-1)+11))</f>
        <v>51.2</v>
      </c>
      <c r="O468" s="6">
        <f>IF(ROWS(M$12:M468)&gt;COUNTA(البيانات!$A$4:$A$484),"",INDEX(البيانات!$A$4:$CP$484,ROWS($A$1:H457),7*(COLUMNS($H$12:O468)-1)+11))</f>
        <v>49.4</v>
      </c>
      <c r="P468" s="6">
        <f>IF(ROWS(N$12:N468)&gt;COUNTA(البيانات!$A$4:$A$484),"",INDEX(البيانات!$A$4:$CP$484,ROWS($A$1:I457),7*(COLUMNS($H$12:P468)-1)+11))</f>
        <v>43.4</v>
      </c>
      <c r="Q468" s="6">
        <f>IF(ROWS(O$12:O468)&gt;COUNTA(البيانات!$A$4:$A$484),"",INDEX(البيانات!$A$4:$CP$484,ROWS($A$1:J457),7*(COLUMNS($H$12:Q468)-1)+11))</f>
        <v>0</v>
      </c>
      <c r="R468" s="6">
        <f>IF(ROWS(P$12:P468)&gt;COUNTA(البيانات!$A$4:$A$484),"",INDEX(البيانات!$A$4:$CP$484,ROWS($A$1:K457),7*(COLUMNS($H$12:R468)-1)+11))</f>
        <v>71.5</v>
      </c>
      <c r="S468" s="6">
        <f>IF(ROWS(Q$12:Q468)&gt;COUNTA(البيانات!$A$4:$A$484),"",INDEX(البيانات!$A$4:$CP$484,ROWS($A$1:L457),7*(COLUMNS($H$12:S468)-1)+11))</f>
        <v>0</v>
      </c>
      <c r="T468" s="5">
        <f>IF(ROWS(P$12:P468)&gt;COUNTA(البيانات!$A$4:$A$484),"",AVERAGE($H468:$S468))</f>
        <v>46.258333333333326</v>
      </c>
      <c r="U468" s="5" t="str">
        <f t="array" ref="U468">IF(ROWS($U$12:U468)&gt;$Y$11,"",INDEX($G$12:$G$492,SMALL(IF($G$12:$G$492&lt;&gt;"",IF(($T$12:$T$492&gt;=55)*($T$12:$T$492&lt;=60)+($T$12:$T$492&gt;=95)*($T$12:$T$492&lt;=100)=1,ROW($G$12:$G$492)-ROW($G$12)+1)),ROWS($U$12:U468))))</f>
        <v/>
      </c>
      <c r="V468" s="17" t="str">
        <f>IF(ROWS($V$12:V468)&gt;$Y$11,"",INDEX($T$12:$T$600,MATCH($U468,$G$12:$G$600,0)))</f>
        <v/>
      </c>
      <c r="W468" s="5"/>
    </row>
    <row r="469" spans="3:23" x14ac:dyDescent="0.35">
      <c r="C469" s="6" t="str">
        <f>IF(ROWS(B$12:B469)&gt;COUNTA(البيانات!A$4:A$484),"",INDEX(البيانات!$A$4:$CP$484,ROWS($A$1:A458),COLUMNS($B$12:B469)))</f>
        <v>مدرسة الامام محمد عبدة</v>
      </c>
      <c r="D469" s="6" t="str">
        <f>IF(ROWS(C$12:C469)&gt;COUNTA(البيانات!B$4:B$484),"",INDEX(البيانات!$A$4:$CP$484,ROWS($A$1:B458),COLUMNS($B$12:C469)))</f>
        <v>أدبي</v>
      </c>
      <c r="E469" s="6" t="str">
        <f>IF(ROWS(D$12:D469)&gt;COUNTA(البيانات!C$4:C$484),"",INDEX(البيانات!$A$4:$CP$484,ROWS($A$1:C458),COLUMNS($B$12:D469)))</f>
        <v>12 [أدبي]/1</v>
      </c>
      <c r="F469" s="6" t="str">
        <f>IF(ROWS(E$12:E469)&gt;COUNTA(البيانات!D$4:D$484),"",INDEX(البيانات!$A$4:$CP$484,ROWS($A$1:D458),COLUMNS($B$12:E469)))</f>
        <v>2014037256</v>
      </c>
      <c r="G469" s="6" t="str">
        <f>IF(ROWS(F$12:F469)&gt;COUNTA(البيانات!E$4:E$484),"",INDEX(البيانات!$A$4:$CP$484,ROWS($A$1:E458),COLUMNS($B$12:F469)))</f>
        <v>محمد يوسف 458</v>
      </c>
      <c r="H469" s="6">
        <f>IF(ROWS(F$12:F469)&gt;COUNTA(البيانات!$A$4:$A$484),"",INDEX(البيانات!$A$4:$CP$484,ROWS($A$1:A458),7*(COLUMNS($H$12:H469)-1)+11))</f>
        <v>45.4</v>
      </c>
      <c r="I469" s="6">
        <f>IF(ROWS(G$12:G469)&gt;COUNTA(البيانات!$A$4:$A$484),"",INDEX(البيانات!$A$4:$CP$484,ROWS($A$1:B458),7*(COLUMNS($H$12:I469)-1)+11))</f>
        <v>40.700000000000003</v>
      </c>
      <c r="J469" s="6">
        <f>IF(ROWS(H$12:H469)&gt;COUNTA(البيانات!$A$4:$A$484),"",INDEX(البيانات!$A$4:$CP$484,ROWS($A$1:C458),7*(COLUMNS($H$12:J469)-1)+11))</f>
        <v>63.8</v>
      </c>
      <c r="K469" s="6">
        <f>IF(ROWS(I$12:I469)&gt;COUNTA(البيانات!$A$4:$A$484),"",INDEX(البيانات!$A$4:$CP$484,ROWS($A$1:D458),7*(COLUMNS($H$12:K469)-1)+11))</f>
        <v>60.3</v>
      </c>
      <c r="L469" s="6">
        <f>IF(ROWS(J$12:J469)&gt;COUNTA(البيانات!$A$4:$A$484),"",INDEX(البيانات!$A$4:$CP$484,ROWS($A$1:E458),7*(COLUMNS($H$12:L469)-1)+11))</f>
        <v>54.9</v>
      </c>
      <c r="M469" s="6">
        <f>IF(ROWS(K$12:K469)&gt;COUNTA(البيانات!$A$4:$A$484),"",INDEX(البيانات!$A$4:$CP$484,ROWS($A$1:F458),7*(COLUMNS($H$12:M469)-1)+11))</f>
        <v>74.3</v>
      </c>
      <c r="N469" s="6">
        <f>IF(ROWS(L$12:L469)&gt;COUNTA(البيانات!$A$4:$A$484),"",INDEX(البيانات!$A$4:$CP$484,ROWS($A$1:G458),7*(COLUMNS($H$12:N469)-1)+11))</f>
        <v>62.1</v>
      </c>
      <c r="O469" s="6">
        <f>IF(ROWS(M$12:M469)&gt;COUNTA(البيانات!$A$4:$A$484),"",INDEX(البيانات!$A$4:$CP$484,ROWS($A$1:H458),7*(COLUMNS($H$12:O469)-1)+11))</f>
        <v>56</v>
      </c>
      <c r="P469" s="6">
        <f>IF(ROWS(N$12:N469)&gt;COUNTA(البيانات!$A$4:$A$484),"",INDEX(البيانات!$A$4:$CP$484,ROWS($A$1:I458),7*(COLUMNS($H$12:P469)-1)+11))</f>
        <v>43.2</v>
      </c>
      <c r="Q469" s="6">
        <f>IF(ROWS(O$12:O469)&gt;COUNTA(البيانات!$A$4:$A$484),"",INDEX(البيانات!$A$4:$CP$484,ROWS($A$1:J458),7*(COLUMNS($H$12:Q469)-1)+11))</f>
        <v>0</v>
      </c>
      <c r="R469" s="6">
        <f>IF(ROWS(P$12:P469)&gt;COUNTA(البيانات!$A$4:$A$484),"",INDEX(البيانات!$A$4:$CP$484,ROWS($A$1:K458),7*(COLUMNS($H$12:R469)-1)+11))</f>
        <v>68.7</v>
      </c>
      <c r="S469" s="6">
        <f>IF(ROWS(Q$12:Q469)&gt;COUNTA(البيانات!$A$4:$A$484),"",INDEX(البيانات!$A$4:$CP$484,ROWS($A$1:L458),7*(COLUMNS($H$12:S469)-1)+11))</f>
        <v>0</v>
      </c>
      <c r="T469" s="5">
        <f>IF(ROWS(P$12:P469)&gt;COUNTA(البيانات!$A$4:$A$484),"",AVERAGE($H469:$S469))</f>
        <v>47.449999999999996</v>
      </c>
      <c r="U469" s="5" t="str">
        <f t="array" ref="U469">IF(ROWS($U$12:U469)&gt;$Y$11,"",INDEX($G$12:$G$492,SMALL(IF($G$12:$G$492&lt;&gt;"",IF(($T$12:$T$492&gt;=55)*($T$12:$T$492&lt;=60)+($T$12:$T$492&gt;=95)*($T$12:$T$492&lt;=100)=1,ROW($G$12:$G$492)-ROW($G$12)+1)),ROWS($U$12:U469))))</f>
        <v/>
      </c>
      <c r="V469" s="17" t="str">
        <f>IF(ROWS($V$12:V469)&gt;$Y$11,"",INDEX($T$12:$T$600,MATCH($U469,$G$12:$G$600,0)))</f>
        <v/>
      </c>
      <c r="W469" s="5"/>
    </row>
    <row r="470" spans="3:23" x14ac:dyDescent="0.35">
      <c r="C470" s="6" t="str">
        <f>IF(ROWS(B$12:B470)&gt;COUNTA(البيانات!A$4:A$484),"",INDEX(البيانات!$A$4:$CP$484,ROWS($A$1:A459),COLUMNS($B$12:B470)))</f>
        <v>مدرسة الامام محمد عبدة</v>
      </c>
      <c r="D470" s="6" t="str">
        <f>IF(ROWS(C$12:C470)&gt;COUNTA(البيانات!B$4:B$484),"",INDEX(البيانات!$A$4:$CP$484,ROWS($A$1:B459),COLUMNS($B$12:C470)))</f>
        <v>أدبي</v>
      </c>
      <c r="E470" s="6" t="str">
        <f>IF(ROWS(D$12:D470)&gt;COUNTA(البيانات!C$4:C$484),"",INDEX(البيانات!$A$4:$CP$484,ROWS($A$1:C459),COLUMNS($B$12:D470)))</f>
        <v>12 [أدبي]/1</v>
      </c>
      <c r="F470" s="6" t="str">
        <f>IF(ROWS(E$12:E470)&gt;COUNTA(البيانات!D$4:D$484),"",INDEX(البيانات!$A$4:$CP$484,ROWS($A$1:D459),COLUMNS($B$12:E470)))</f>
        <v>2011025469</v>
      </c>
      <c r="G470" s="6" t="str">
        <f>IF(ROWS(F$12:F470)&gt;COUNTA(البيانات!E$4:E$484),"",INDEX(البيانات!$A$4:$CP$484,ROWS($A$1:E459),COLUMNS($B$12:F470)))</f>
        <v>محمد يوسف 459</v>
      </c>
      <c r="H470" s="6">
        <f>IF(ROWS(F$12:F470)&gt;COUNTA(البيانات!$A$4:$A$484),"",INDEX(البيانات!$A$4:$CP$484,ROWS($A$1:A459),7*(COLUMNS($H$12:H470)-1)+11))</f>
        <v>46.6</v>
      </c>
      <c r="I470" s="6">
        <f>IF(ROWS(G$12:G470)&gt;COUNTA(البيانات!$A$4:$A$484),"",INDEX(البيانات!$A$4:$CP$484,ROWS($A$1:B459),7*(COLUMNS($H$12:I470)-1)+11))</f>
        <v>65.099999999999994</v>
      </c>
      <c r="J470" s="6">
        <f>IF(ROWS(H$12:H470)&gt;COUNTA(البيانات!$A$4:$A$484),"",INDEX(البيانات!$A$4:$CP$484,ROWS($A$1:C459),7*(COLUMNS($H$12:J470)-1)+11))</f>
        <v>34.200000000000003</v>
      </c>
      <c r="K470" s="6">
        <f>IF(ROWS(I$12:I470)&gt;COUNTA(البيانات!$A$4:$A$484),"",INDEX(البيانات!$A$4:$CP$484,ROWS($A$1:D459),7*(COLUMNS($H$12:K470)-1)+11))</f>
        <v>61.8</v>
      </c>
      <c r="L470" s="6">
        <f>IF(ROWS(J$12:J470)&gt;COUNTA(البيانات!$A$4:$A$484),"",INDEX(البيانات!$A$4:$CP$484,ROWS($A$1:E459),7*(COLUMNS($H$12:L470)-1)+11))</f>
        <v>19.100000000000001</v>
      </c>
      <c r="M470" s="6">
        <f>IF(ROWS(K$12:K470)&gt;COUNTA(البيانات!$A$4:$A$484),"",INDEX(البيانات!$A$4:$CP$484,ROWS($A$1:F459),7*(COLUMNS($H$12:M470)-1)+11))</f>
        <v>64.900000000000006</v>
      </c>
      <c r="N470" s="6">
        <f>IF(ROWS(L$12:L470)&gt;COUNTA(البيانات!$A$4:$A$484),"",INDEX(البيانات!$A$4:$CP$484,ROWS($A$1:G459),7*(COLUMNS($H$12:N470)-1)+11))</f>
        <v>59.3</v>
      </c>
      <c r="O470" s="6">
        <f>IF(ROWS(M$12:M470)&gt;COUNTA(البيانات!$A$4:$A$484),"",INDEX(البيانات!$A$4:$CP$484,ROWS($A$1:H459),7*(COLUMNS($H$12:O470)-1)+11))</f>
        <v>70.099999999999994</v>
      </c>
      <c r="P470" s="6">
        <f>IF(ROWS(N$12:N470)&gt;COUNTA(البيانات!$A$4:$A$484),"",INDEX(البيانات!$A$4:$CP$484,ROWS($A$1:I459),7*(COLUMNS($H$12:P470)-1)+11))</f>
        <v>47.7</v>
      </c>
      <c r="Q470" s="6">
        <f>IF(ROWS(O$12:O470)&gt;COUNTA(البيانات!$A$4:$A$484),"",INDEX(البيانات!$A$4:$CP$484,ROWS($A$1:J459),7*(COLUMNS($H$12:Q470)-1)+11))</f>
        <v>0</v>
      </c>
      <c r="R470" s="6">
        <f>IF(ROWS(P$12:P470)&gt;COUNTA(البيانات!$A$4:$A$484),"",INDEX(البيانات!$A$4:$CP$484,ROWS($A$1:K459),7*(COLUMNS($H$12:R470)-1)+11))</f>
        <v>53.2</v>
      </c>
      <c r="S470" s="6">
        <f>IF(ROWS(Q$12:Q470)&gt;COUNTA(البيانات!$A$4:$A$484),"",INDEX(البيانات!$A$4:$CP$484,ROWS($A$1:L459),7*(COLUMNS($H$12:S470)-1)+11))</f>
        <v>0</v>
      </c>
      <c r="T470" s="5">
        <f>IF(ROWS(P$12:P470)&gt;COUNTA(البيانات!$A$4:$A$484),"",AVERAGE($H470:$S470))</f>
        <v>43.5</v>
      </c>
      <c r="U470" s="5" t="str">
        <f t="array" ref="U470">IF(ROWS($U$12:U470)&gt;$Y$11,"",INDEX($G$12:$G$492,SMALL(IF($G$12:$G$492&lt;&gt;"",IF(($T$12:$T$492&gt;=55)*($T$12:$T$492&lt;=60)+($T$12:$T$492&gt;=95)*($T$12:$T$492&lt;=100)=1,ROW($G$12:$G$492)-ROW($G$12)+1)),ROWS($U$12:U470))))</f>
        <v/>
      </c>
      <c r="V470" s="17" t="str">
        <f>IF(ROWS($V$12:V470)&gt;$Y$11,"",INDEX($T$12:$T$600,MATCH($U470,$G$12:$G$600,0)))</f>
        <v/>
      </c>
      <c r="W470" s="5"/>
    </row>
    <row r="471" spans="3:23" x14ac:dyDescent="0.35">
      <c r="C471" s="6" t="str">
        <f>IF(ROWS(B$12:B471)&gt;COUNTA(البيانات!A$4:A$484),"",INDEX(البيانات!$A$4:$CP$484,ROWS($A$1:A460),COLUMNS($B$12:B471)))</f>
        <v>مدرسة الامام محمد عبدة</v>
      </c>
      <c r="D471" s="6" t="str">
        <f>IF(ROWS(C$12:C471)&gt;COUNTA(البيانات!B$4:B$484),"",INDEX(البيانات!$A$4:$CP$484,ROWS($A$1:B460),COLUMNS($B$12:C471)))</f>
        <v>أدبي</v>
      </c>
      <c r="E471" s="6" t="str">
        <f>IF(ROWS(D$12:D471)&gt;COUNTA(البيانات!C$4:C$484),"",INDEX(البيانات!$A$4:$CP$484,ROWS($A$1:C460),COLUMNS($B$12:D471)))</f>
        <v>12 [أدبي]/1</v>
      </c>
      <c r="F471" s="6" t="str">
        <f>IF(ROWS(E$12:E471)&gt;COUNTA(البيانات!D$4:D$484),"",INDEX(البيانات!$A$4:$CP$484,ROWS($A$1:D460),COLUMNS($B$12:E471)))</f>
        <v>70097423</v>
      </c>
      <c r="G471" s="6" t="str">
        <f>IF(ROWS(F$12:F471)&gt;COUNTA(البيانات!E$4:E$484),"",INDEX(البيانات!$A$4:$CP$484,ROWS($A$1:E460),COLUMNS($B$12:F471)))</f>
        <v>محمد يوسف 460</v>
      </c>
      <c r="H471" s="6">
        <f>IF(ROWS(F$12:F471)&gt;COUNTA(البيانات!$A$4:$A$484),"",INDEX(البيانات!$A$4:$CP$484,ROWS($A$1:A460),7*(COLUMNS($H$12:H471)-1)+11))</f>
        <v>0</v>
      </c>
      <c r="I471" s="6">
        <f>IF(ROWS(G$12:G471)&gt;COUNTA(البيانات!$A$4:$A$484),"",INDEX(البيانات!$A$4:$CP$484,ROWS($A$1:B460),7*(COLUMNS($H$12:I471)-1)+11))</f>
        <v>0</v>
      </c>
      <c r="J471" s="6">
        <f>IF(ROWS(H$12:H471)&gt;COUNTA(البيانات!$A$4:$A$484),"",INDEX(البيانات!$A$4:$CP$484,ROWS($A$1:C460),7*(COLUMNS($H$12:J471)-1)+11))</f>
        <v>0</v>
      </c>
      <c r="K471" s="6">
        <f>IF(ROWS(I$12:I471)&gt;COUNTA(البيانات!$A$4:$A$484),"",INDEX(البيانات!$A$4:$CP$484,ROWS($A$1:D460),7*(COLUMNS($H$12:K471)-1)+11))</f>
        <v>0</v>
      </c>
      <c r="L471" s="6">
        <f>IF(ROWS(J$12:J471)&gt;COUNTA(البيانات!$A$4:$A$484),"",INDEX(البيانات!$A$4:$CP$484,ROWS($A$1:E460),7*(COLUMNS($H$12:L471)-1)+11))</f>
        <v>0</v>
      </c>
      <c r="M471" s="6">
        <f>IF(ROWS(K$12:K471)&gt;COUNTA(البيانات!$A$4:$A$484),"",INDEX(البيانات!$A$4:$CP$484,ROWS($A$1:F460),7*(COLUMNS($H$12:M471)-1)+11))</f>
        <v>0</v>
      </c>
      <c r="N471" s="6">
        <f>IF(ROWS(L$12:L471)&gt;COUNTA(البيانات!$A$4:$A$484),"",INDEX(البيانات!$A$4:$CP$484,ROWS($A$1:G460),7*(COLUMNS($H$12:N471)-1)+11))</f>
        <v>0.7</v>
      </c>
      <c r="O471" s="6">
        <f>IF(ROWS(M$12:M471)&gt;COUNTA(البيانات!$A$4:$A$484),"",INDEX(البيانات!$A$4:$CP$484,ROWS($A$1:H460),7*(COLUMNS($H$12:O471)-1)+11))</f>
        <v>0</v>
      </c>
      <c r="P471" s="6">
        <f>IF(ROWS(N$12:N471)&gt;COUNTA(البيانات!$A$4:$A$484),"",INDEX(البيانات!$A$4:$CP$484,ROWS($A$1:I460),7*(COLUMNS($H$12:P471)-1)+11))</f>
        <v>0</v>
      </c>
      <c r="Q471" s="6">
        <f>IF(ROWS(O$12:O471)&gt;COUNTA(البيانات!$A$4:$A$484),"",INDEX(البيانات!$A$4:$CP$484,ROWS($A$1:J460),7*(COLUMNS($H$12:Q471)-1)+11))</f>
        <v>0</v>
      </c>
      <c r="R471" s="6">
        <f>IF(ROWS(P$12:P471)&gt;COUNTA(البيانات!$A$4:$A$484),"",INDEX(البيانات!$A$4:$CP$484,ROWS($A$1:K460),7*(COLUMNS($H$12:R471)-1)+11))</f>
        <v>0</v>
      </c>
      <c r="S471" s="6">
        <f>IF(ROWS(Q$12:Q471)&gt;COUNTA(البيانات!$A$4:$A$484),"",INDEX(البيانات!$A$4:$CP$484,ROWS($A$1:L460),7*(COLUMNS($H$12:S471)-1)+11))</f>
        <v>0</v>
      </c>
      <c r="T471" s="5">
        <f>IF(ROWS(P$12:P471)&gt;COUNTA(البيانات!$A$4:$A$484),"",AVERAGE($H471:$S471))</f>
        <v>5.8333333333333327E-2</v>
      </c>
      <c r="U471" s="5" t="str">
        <f t="array" ref="U471">IF(ROWS($U$12:U471)&gt;$Y$11,"",INDEX($G$12:$G$492,SMALL(IF($G$12:$G$492&lt;&gt;"",IF(($T$12:$T$492&gt;=55)*($T$12:$T$492&lt;=60)+($T$12:$T$492&gt;=95)*($T$12:$T$492&lt;=100)=1,ROW($G$12:$G$492)-ROW($G$12)+1)),ROWS($U$12:U471))))</f>
        <v/>
      </c>
      <c r="V471" s="17" t="str">
        <f>IF(ROWS($V$12:V471)&gt;$Y$11,"",INDEX($T$12:$T$600,MATCH($U471,$G$12:$G$600,0)))</f>
        <v/>
      </c>
      <c r="W471" s="5"/>
    </row>
    <row r="472" spans="3:23" x14ac:dyDescent="0.35">
      <c r="C472" s="6" t="str">
        <f>IF(ROWS(B$12:B472)&gt;COUNTA(البيانات!A$4:A$484),"",INDEX(البيانات!$A$4:$CP$484,ROWS($A$1:A461),COLUMNS($B$12:B472)))</f>
        <v>مدرسة الامام محمد عبدة</v>
      </c>
      <c r="D472" s="6" t="str">
        <f>IF(ROWS(C$12:C472)&gt;COUNTA(البيانات!B$4:B$484),"",INDEX(البيانات!$A$4:$CP$484,ROWS($A$1:B461),COLUMNS($B$12:C472)))</f>
        <v>أدبي</v>
      </c>
      <c r="E472" s="6" t="str">
        <f>IF(ROWS(D$12:D472)&gt;COUNTA(البيانات!C$4:C$484),"",INDEX(البيانات!$A$4:$CP$484,ROWS($A$1:C461),COLUMNS($B$12:D472)))</f>
        <v>12 [أدبي]/1</v>
      </c>
      <c r="F472" s="6" t="str">
        <f>IF(ROWS(E$12:E472)&gt;COUNTA(البيانات!D$4:D$484),"",INDEX(البيانات!$A$4:$CP$484,ROWS($A$1:D461),COLUMNS($B$12:E472)))</f>
        <v>19914112</v>
      </c>
      <c r="G472" s="6" t="str">
        <f>IF(ROWS(F$12:F472)&gt;COUNTA(البيانات!E$4:E$484),"",INDEX(البيانات!$A$4:$CP$484,ROWS($A$1:E461),COLUMNS($B$12:F472)))</f>
        <v>محمد يوسف 461</v>
      </c>
      <c r="H472" s="6">
        <f>IF(ROWS(F$12:F472)&gt;COUNTA(البيانات!$A$4:$A$484),"",INDEX(البيانات!$A$4:$CP$484,ROWS($A$1:A461),7*(COLUMNS($H$12:H472)-1)+11))</f>
        <v>13.3</v>
      </c>
      <c r="I472" s="6">
        <f>IF(ROWS(G$12:G472)&gt;COUNTA(البيانات!$A$4:$A$484),"",INDEX(البيانات!$A$4:$CP$484,ROWS($A$1:B461),7*(COLUMNS($H$12:I472)-1)+11))</f>
        <v>13</v>
      </c>
      <c r="J472" s="6">
        <f>IF(ROWS(H$12:H472)&gt;COUNTA(البيانات!$A$4:$A$484),"",INDEX(البيانات!$A$4:$CP$484,ROWS($A$1:C461),7*(COLUMNS($H$12:J472)-1)+11))</f>
        <v>8.8000000000000007</v>
      </c>
      <c r="K472" s="6">
        <f>IF(ROWS(I$12:I472)&gt;COUNTA(البيانات!$A$4:$A$484),"",INDEX(البيانات!$A$4:$CP$484,ROWS($A$1:D461),7*(COLUMNS($H$12:K472)-1)+11))</f>
        <v>17.899999999999999</v>
      </c>
      <c r="L472" s="6">
        <f>IF(ROWS(J$12:J472)&gt;COUNTA(البيانات!$A$4:$A$484),"",INDEX(البيانات!$A$4:$CP$484,ROWS($A$1:E461),7*(COLUMNS($H$12:L472)-1)+11))</f>
        <v>10.199999999999999</v>
      </c>
      <c r="M472" s="6">
        <f>IF(ROWS(K$12:K472)&gt;COUNTA(البيانات!$A$4:$A$484),"",INDEX(البيانات!$A$4:$CP$484,ROWS($A$1:F461),7*(COLUMNS($H$12:M472)-1)+11))</f>
        <v>15.8</v>
      </c>
      <c r="N472" s="6">
        <f>IF(ROWS(L$12:L472)&gt;COUNTA(البيانات!$A$4:$A$484),"",INDEX(البيانات!$A$4:$CP$484,ROWS($A$1:G461),7*(COLUMNS($H$12:N472)-1)+11))</f>
        <v>1.8</v>
      </c>
      <c r="O472" s="6">
        <f>IF(ROWS(M$12:M472)&gt;COUNTA(البيانات!$A$4:$A$484),"",INDEX(البيانات!$A$4:$CP$484,ROWS($A$1:H461),7*(COLUMNS($H$12:O472)-1)+11))</f>
        <v>15.8</v>
      </c>
      <c r="P472" s="6">
        <f>IF(ROWS(N$12:N472)&gt;COUNTA(البيانات!$A$4:$A$484),"",INDEX(البيانات!$A$4:$CP$484,ROWS($A$1:I461),7*(COLUMNS($H$12:P472)-1)+11))</f>
        <v>11.9</v>
      </c>
      <c r="Q472" s="6">
        <f>IF(ROWS(O$12:O472)&gt;COUNTA(البيانات!$A$4:$A$484),"",INDEX(البيانات!$A$4:$CP$484,ROWS($A$1:J461),7*(COLUMNS($H$12:Q472)-1)+11))</f>
        <v>0</v>
      </c>
      <c r="R472" s="6">
        <f>IF(ROWS(P$12:P472)&gt;COUNTA(البيانات!$A$4:$A$484),"",INDEX(البيانات!$A$4:$CP$484,ROWS($A$1:K461),7*(COLUMNS($H$12:R472)-1)+11))</f>
        <v>5.3</v>
      </c>
      <c r="S472" s="6">
        <f>IF(ROWS(Q$12:Q472)&gt;COUNTA(البيانات!$A$4:$A$484),"",INDEX(البيانات!$A$4:$CP$484,ROWS($A$1:L461),7*(COLUMNS($H$12:S472)-1)+11))</f>
        <v>0</v>
      </c>
      <c r="T472" s="5">
        <f>IF(ROWS(P$12:P472)&gt;COUNTA(البيانات!$A$4:$A$484),"",AVERAGE($H472:$S472))</f>
        <v>9.4833333333333325</v>
      </c>
      <c r="U472" s="5" t="str">
        <f t="array" ref="U472">IF(ROWS($U$12:U472)&gt;$Y$11,"",INDEX($G$12:$G$492,SMALL(IF($G$12:$G$492&lt;&gt;"",IF(($T$12:$T$492&gt;=55)*($T$12:$T$492&lt;=60)+($T$12:$T$492&gt;=95)*($T$12:$T$492&lt;=100)=1,ROW($G$12:$G$492)-ROW($G$12)+1)),ROWS($U$12:U472))))</f>
        <v/>
      </c>
      <c r="V472" s="17" t="str">
        <f>IF(ROWS($V$12:V472)&gt;$Y$11,"",INDEX($T$12:$T$600,MATCH($U472,$G$12:$G$600,0)))</f>
        <v/>
      </c>
      <c r="W472" s="5"/>
    </row>
    <row r="473" spans="3:23" x14ac:dyDescent="0.35">
      <c r="C473" s="6" t="str">
        <f>IF(ROWS(B$12:B473)&gt;COUNTA(البيانات!A$4:A$484),"",INDEX(البيانات!$A$4:$CP$484,ROWS($A$1:A462),COLUMNS($B$12:B473)))</f>
        <v>مدرسة الامام محمد عبدة</v>
      </c>
      <c r="D473" s="6" t="str">
        <f>IF(ROWS(C$12:C473)&gt;COUNTA(البيانات!B$4:B$484),"",INDEX(البيانات!$A$4:$CP$484,ROWS($A$1:B462),COLUMNS($B$12:C473)))</f>
        <v>أدبي</v>
      </c>
      <c r="E473" s="6" t="str">
        <f>IF(ROWS(D$12:D473)&gt;COUNTA(البيانات!C$4:C$484),"",INDEX(البيانات!$A$4:$CP$484,ROWS($A$1:C462),COLUMNS($B$12:D473)))</f>
        <v>12 [أدبي]/1</v>
      </c>
      <c r="F473" s="6" t="str">
        <f>IF(ROWS(E$12:E473)&gt;COUNTA(البيانات!D$4:D$484),"",INDEX(البيانات!$A$4:$CP$484,ROWS($A$1:D462),COLUMNS($B$12:E473)))</f>
        <v>2011008383</v>
      </c>
      <c r="G473" s="6" t="str">
        <f>IF(ROWS(F$12:F473)&gt;COUNTA(البيانات!E$4:E$484),"",INDEX(البيانات!$A$4:$CP$484,ROWS($A$1:E462),COLUMNS($B$12:F473)))</f>
        <v>محمد يوسف 462</v>
      </c>
      <c r="H473" s="6">
        <f>IF(ROWS(F$12:F473)&gt;COUNTA(البيانات!$A$4:$A$484),"",INDEX(البيانات!$A$4:$CP$484,ROWS($A$1:A462),7*(COLUMNS($H$12:H473)-1)+11))</f>
        <v>15.8</v>
      </c>
      <c r="I473" s="6">
        <f>IF(ROWS(G$12:G473)&gt;COUNTA(البيانات!$A$4:$A$484),"",INDEX(البيانات!$A$4:$CP$484,ROWS($A$1:B462),7*(COLUMNS($H$12:I473)-1)+11))</f>
        <v>14.4</v>
      </c>
      <c r="J473" s="6">
        <f>IF(ROWS(H$12:H473)&gt;COUNTA(البيانات!$A$4:$A$484),"",INDEX(البيانات!$A$4:$CP$484,ROWS($A$1:C462),7*(COLUMNS($H$12:J473)-1)+11))</f>
        <v>18.899999999999999</v>
      </c>
      <c r="K473" s="6">
        <f>IF(ROWS(I$12:I473)&gt;COUNTA(البيانات!$A$4:$A$484),"",INDEX(البيانات!$A$4:$CP$484,ROWS($A$1:D462),7*(COLUMNS($H$12:K473)-1)+11))</f>
        <v>24.5</v>
      </c>
      <c r="L473" s="6">
        <f>IF(ROWS(J$12:J473)&gt;COUNTA(البيانات!$A$4:$A$484),"",INDEX(البيانات!$A$4:$CP$484,ROWS($A$1:E462),7*(COLUMNS($H$12:L473)-1)+11))</f>
        <v>21.4</v>
      </c>
      <c r="M473" s="6">
        <f>IF(ROWS(K$12:K473)&gt;COUNTA(البيانات!$A$4:$A$484),"",INDEX(البيانات!$A$4:$CP$484,ROWS($A$1:F462),7*(COLUMNS($H$12:M473)-1)+11))</f>
        <v>21.7</v>
      </c>
      <c r="N473" s="6">
        <f>IF(ROWS(L$12:L473)&gt;COUNTA(البيانات!$A$4:$A$484),"",INDEX(البيانات!$A$4:$CP$484,ROWS($A$1:G462),7*(COLUMNS($H$12:N473)-1)+11))</f>
        <v>1.8</v>
      </c>
      <c r="O473" s="6">
        <f>IF(ROWS(M$12:M473)&gt;COUNTA(البيانات!$A$4:$A$484),"",INDEX(البيانات!$A$4:$CP$484,ROWS($A$1:H462),7*(COLUMNS($H$12:O473)-1)+11))</f>
        <v>22.4</v>
      </c>
      <c r="P473" s="6">
        <f>IF(ROWS(N$12:N473)&gt;COUNTA(البيانات!$A$4:$A$484),"",INDEX(البيانات!$A$4:$CP$484,ROWS($A$1:I462),7*(COLUMNS($H$12:P473)-1)+11))</f>
        <v>14.7</v>
      </c>
      <c r="Q473" s="6">
        <f>IF(ROWS(O$12:O473)&gt;COUNTA(البيانات!$A$4:$A$484),"",INDEX(البيانات!$A$4:$CP$484,ROWS($A$1:J462),7*(COLUMNS($H$12:Q473)-1)+11))</f>
        <v>0</v>
      </c>
      <c r="R473" s="6">
        <f>IF(ROWS(P$12:P473)&gt;COUNTA(البيانات!$A$4:$A$484),"",INDEX(البيانات!$A$4:$CP$484,ROWS($A$1:K462),7*(COLUMNS($H$12:R473)-1)+11))</f>
        <v>18.600000000000001</v>
      </c>
      <c r="S473" s="6">
        <f>IF(ROWS(Q$12:Q473)&gt;COUNTA(البيانات!$A$4:$A$484),"",INDEX(البيانات!$A$4:$CP$484,ROWS($A$1:L462),7*(COLUMNS($H$12:S473)-1)+11))</f>
        <v>0</v>
      </c>
      <c r="T473" s="5">
        <f>IF(ROWS(P$12:P473)&gt;COUNTA(البيانات!$A$4:$A$484),"",AVERAGE($H473:$S473))</f>
        <v>14.516666666666666</v>
      </c>
      <c r="U473" s="5" t="str">
        <f t="array" ref="U473">IF(ROWS($U$12:U473)&gt;$Y$11,"",INDEX($G$12:$G$492,SMALL(IF($G$12:$G$492&lt;&gt;"",IF(($T$12:$T$492&gt;=55)*($T$12:$T$492&lt;=60)+($T$12:$T$492&gt;=95)*($T$12:$T$492&lt;=100)=1,ROW($G$12:$G$492)-ROW($G$12)+1)),ROWS($U$12:U473))))</f>
        <v/>
      </c>
      <c r="V473" s="17" t="str">
        <f>IF(ROWS($V$12:V473)&gt;$Y$11,"",INDEX($T$12:$T$600,MATCH($U473,$G$12:$G$600,0)))</f>
        <v/>
      </c>
      <c r="W473" s="5"/>
    </row>
    <row r="474" spans="3:23" x14ac:dyDescent="0.35">
      <c r="C474" s="6" t="str">
        <f>IF(ROWS(B$12:B474)&gt;COUNTA(البيانات!A$4:A$484),"",INDEX(البيانات!$A$4:$CP$484,ROWS($A$1:A463),COLUMNS($B$12:B474)))</f>
        <v>مدرسة الامام محمد عبدة</v>
      </c>
      <c r="D474" s="6" t="str">
        <f>IF(ROWS(C$12:C474)&gt;COUNTA(البيانات!B$4:B$484),"",INDEX(البيانات!$A$4:$CP$484,ROWS($A$1:B463),COLUMNS($B$12:C474)))</f>
        <v>أدبي</v>
      </c>
      <c r="E474" s="6" t="str">
        <f>IF(ROWS(D$12:D474)&gt;COUNTA(البيانات!C$4:C$484),"",INDEX(البيانات!$A$4:$CP$484,ROWS($A$1:C463),COLUMNS($B$12:D474)))</f>
        <v>12 [أدبي]/1</v>
      </c>
      <c r="F474" s="6" t="str">
        <f>IF(ROWS(E$12:E474)&gt;COUNTA(البيانات!D$4:D$484),"",INDEX(البيانات!$A$4:$CP$484,ROWS($A$1:D463),COLUMNS($B$12:E474)))</f>
        <v>2012030709</v>
      </c>
      <c r="G474" s="6" t="str">
        <f>IF(ROWS(F$12:F474)&gt;COUNTA(البيانات!E$4:E$484),"",INDEX(البيانات!$A$4:$CP$484,ROWS($A$1:E463),COLUMNS($B$12:F474)))</f>
        <v>محمد يوسف 463</v>
      </c>
      <c r="H474" s="6">
        <f>IF(ROWS(F$12:F474)&gt;COUNTA(البيانات!$A$4:$A$484),"",INDEX(البيانات!$A$4:$CP$484,ROWS($A$1:A463),7*(COLUMNS($H$12:H474)-1)+11))</f>
        <v>30.3</v>
      </c>
      <c r="I474" s="6">
        <f>IF(ROWS(G$12:G474)&gt;COUNTA(البيانات!$A$4:$A$484),"",INDEX(البيانات!$A$4:$CP$484,ROWS($A$1:B463),7*(COLUMNS($H$12:I474)-1)+11))</f>
        <v>29.4</v>
      </c>
      <c r="J474" s="6">
        <f>IF(ROWS(H$12:H474)&gt;COUNTA(البيانات!$A$4:$A$484),"",INDEX(البيانات!$A$4:$CP$484,ROWS($A$1:C463),7*(COLUMNS($H$12:J474)-1)+11))</f>
        <v>14.8</v>
      </c>
      <c r="K474" s="6">
        <f>IF(ROWS(I$12:I474)&gt;COUNTA(البيانات!$A$4:$A$484),"",INDEX(البيانات!$A$4:$CP$484,ROWS($A$1:D463),7*(COLUMNS($H$12:K474)-1)+11))</f>
        <v>28.5</v>
      </c>
      <c r="L474" s="6">
        <f>IF(ROWS(J$12:J474)&gt;COUNTA(البيانات!$A$4:$A$484),"",INDEX(البيانات!$A$4:$CP$484,ROWS($A$1:E463),7*(COLUMNS($H$12:L474)-1)+11))</f>
        <v>14.8</v>
      </c>
      <c r="M474" s="6">
        <f>IF(ROWS(K$12:K474)&gt;COUNTA(البيانات!$A$4:$A$484),"",INDEX(البيانات!$A$4:$CP$484,ROWS($A$1:F463),7*(COLUMNS($H$12:M474)-1)+11))</f>
        <v>26.7</v>
      </c>
      <c r="N474" s="6">
        <f>IF(ROWS(L$12:L474)&gt;COUNTA(البيانات!$A$4:$A$484),"",INDEX(البيانات!$A$4:$CP$484,ROWS($A$1:G463),7*(COLUMNS($H$12:N474)-1)+11))</f>
        <v>7.9</v>
      </c>
      <c r="O474" s="6">
        <f>IF(ROWS(M$12:M474)&gt;COUNTA(البيانات!$A$4:$A$484),"",INDEX(البيانات!$A$4:$CP$484,ROWS($A$1:H463),7*(COLUMNS($H$12:O474)-1)+11))</f>
        <v>16.100000000000001</v>
      </c>
      <c r="P474" s="6">
        <f>IF(ROWS(N$12:N474)&gt;COUNTA(البيانات!$A$4:$A$484),"",INDEX(البيانات!$A$4:$CP$484,ROWS($A$1:I463),7*(COLUMNS($H$12:P474)-1)+11))</f>
        <v>25.9</v>
      </c>
      <c r="Q474" s="6">
        <f>IF(ROWS(O$12:O474)&gt;COUNTA(البيانات!$A$4:$A$484),"",INDEX(البيانات!$A$4:$CP$484,ROWS($A$1:J463),7*(COLUMNS($H$12:Q474)-1)+11))</f>
        <v>0</v>
      </c>
      <c r="R474" s="6">
        <f>IF(ROWS(P$12:P474)&gt;COUNTA(البيانات!$A$4:$A$484),"",INDEX(البيانات!$A$4:$CP$484,ROWS($A$1:K463),7*(COLUMNS($H$12:R474)-1)+11))</f>
        <v>28.6</v>
      </c>
      <c r="S474" s="6">
        <f>IF(ROWS(Q$12:Q474)&gt;COUNTA(البيانات!$A$4:$A$484),"",INDEX(البيانات!$A$4:$CP$484,ROWS($A$1:L463),7*(COLUMNS($H$12:S474)-1)+11))</f>
        <v>0</v>
      </c>
      <c r="T474" s="5">
        <f>IF(ROWS(P$12:P474)&gt;COUNTA(البيانات!$A$4:$A$484),"",AVERAGE($H474:$S474))</f>
        <v>18.583333333333332</v>
      </c>
      <c r="U474" s="5" t="str">
        <f t="array" ref="U474">IF(ROWS($U$12:U474)&gt;$Y$11,"",INDEX($G$12:$G$492,SMALL(IF($G$12:$G$492&lt;&gt;"",IF(($T$12:$T$492&gt;=55)*($T$12:$T$492&lt;=60)+($T$12:$T$492&gt;=95)*($T$12:$T$492&lt;=100)=1,ROW($G$12:$G$492)-ROW($G$12)+1)),ROWS($U$12:U474))))</f>
        <v/>
      </c>
      <c r="V474" s="17" t="str">
        <f>IF(ROWS($V$12:V474)&gt;$Y$11,"",INDEX($T$12:$T$600,MATCH($U474,$G$12:$G$600,0)))</f>
        <v/>
      </c>
      <c r="W474" s="5"/>
    </row>
    <row r="475" spans="3:23" x14ac:dyDescent="0.35">
      <c r="C475" s="6" t="str">
        <f>IF(ROWS(B$12:B475)&gt;COUNTA(البيانات!A$4:A$484),"",INDEX(البيانات!$A$4:$CP$484,ROWS($A$1:A464),COLUMNS($B$12:B475)))</f>
        <v>مدرسة الامام محمد عبدة</v>
      </c>
      <c r="D475" s="6" t="str">
        <f>IF(ROWS(C$12:C475)&gt;COUNTA(البيانات!B$4:B$484),"",INDEX(البيانات!$A$4:$CP$484,ROWS($A$1:B464),COLUMNS($B$12:C475)))</f>
        <v>أدبي</v>
      </c>
      <c r="E475" s="6" t="str">
        <f>IF(ROWS(D$12:D475)&gt;COUNTA(البيانات!C$4:C$484),"",INDEX(البيانات!$A$4:$CP$484,ROWS($A$1:C464),COLUMNS($B$12:D475)))</f>
        <v>12 [أدبي]/1</v>
      </c>
      <c r="F475" s="6" t="str">
        <f>IF(ROWS(E$12:E475)&gt;COUNTA(البيانات!D$4:D$484),"",INDEX(البيانات!$A$4:$CP$484,ROWS($A$1:D464),COLUMNS($B$12:E475)))</f>
        <v>21014573</v>
      </c>
      <c r="G475" s="6" t="str">
        <f>IF(ROWS(F$12:F475)&gt;COUNTA(البيانات!E$4:E$484),"",INDEX(البيانات!$A$4:$CP$484,ROWS($A$1:E464),COLUMNS($B$12:F475)))</f>
        <v>محمد يوسف 464</v>
      </c>
      <c r="H475" s="6">
        <f>IF(ROWS(F$12:F475)&gt;COUNTA(البيانات!$A$4:$A$484),"",INDEX(البيانات!$A$4:$CP$484,ROWS($A$1:A464),7*(COLUMNS($H$12:H475)-1)+11))</f>
        <v>43.8</v>
      </c>
      <c r="I475" s="6">
        <f>IF(ROWS(G$12:G475)&gt;COUNTA(البيانات!$A$4:$A$484),"",INDEX(البيانات!$A$4:$CP$484,ROWS($A$1:B464),7*(COLUMNS($H$12:I475)-1)+11))</f>
        <v>46.8</v>
      </c>
      <c r="J475" s="6">
        <f>IF(ROWS(H$12:H475)&gt;COUNTA(البيانات!$A$4:$A$484),"",INDEX(البيانات!$A$4:$CP$484,ROWS($A$1:C464),7*(COLUMNS($H$12:J475)-1)+11))</f>
        <v>66.900000000000006</v>
      </c>
      <c r="K475" s="6">
        <f>IF(ROWS(I$12:I475)&gt;COUNTA(البيانات!$A$4:$A$484),"",INDEX(البيانات!$A$4:$CP$484,ROWS($A$1:D464),7*(COLUMNS($H$12:K475)-1)+11))</f>
        <v>80.099999999999994</v>
      </c>
      <c r="L475" s="6">
        <f>IF(ROWS(J$12:J475)&gt;COUNTA(البيانات!$A$4:$A$484),"",INDEX(البيانات!$A$4:$CP$484,ROWS($A$1:E464),7*(COLUMNS($H$12:L475)-1)+11))</f>
        <v>43.5</v>
      </c>
      <c r="M475" s="6">
        <f>IF(ROWS(K$12:K475)&gt;COUNTA(البيانات!$A$4:$A$484),"",INDEX(البيانات!$A$4:$CP$484,ROWS($A$1:F464),7*(COLUMNS($H$12:M475)-1)+11))</f>
        <v>21</v>
      </c>
      <c r="N475" s="6">
        <f>IF(ROWS(L$12:L475)&gt;COUNTA(البيانات!$A$4:$A$484),"",INDEX(البيانات!$A$4:$CP$484,ROWS($A$1:G464),7*(COLUMNS($H$12:N475)-1)+11))</f>
        <v>9.5</v>
      </c>
      <c r="O475" s="6">
        <f>IF(ROWS(M$12:M475)&gt;COUNTA(البيانات!$A$4:$A$484),"",INDEX(البيانات!$A$4:$CP$484,ROWS($A$1:H464),7*(COLUMNS($H$12:O475)-1)+11))</f>
        <v>38.799999999999997</v>
      </c>
      <c r="P475" s="6">
        <f>IF(ROWS(N$12:N475)&gt;COUNTA(البيانات!$A$4:$A$484),"",INDEX(البيانات!$A$4:$CP$484,ROWS($A$1:I464),7*(COLUMNS($H$12:P475)-1)+11))</f>
        <v>17.899999999999999</v>
      </c>
      <c r="Q475" s="6">
        <f>IF(ROWS(O$12:O475)&gt;COUNTA(البيانات!$A$4:$A$484),"",INDEX(البيانات!$A$4:$CP$484,ROWS($A$1:J464),7*(COLUMNS($H$12:Q475)-1)+11))</f>
        <v>0</v>
      </c>
      <c r="R475" s="6">
        <f>IF(ROWS(P$12:P475)&gt;COUNTA(البيانات!$A$4:$A$484),"",INDEX(البيانات!$A$4:$CP$484,ROWS($A$1:K464),7*(COLUMNS($H$12:R475)-1)+11))</f>
        <v>48.5</v>
      </c>
      <c r="S475" s="6">
        <f>IF(ROWS(Q$12:Q475)&gt;COUNTA(البيانات!$A$4:$A$484),"",INDEX(البيانات!$A$4:$CP$484,ROWS($A$1:L464),7*(COLUMNS($H$12:S475)-1)+11))</f>
        <v>0</v>
      </c>
      <c r="T475" s="5">
        <f>IF(ROWS(P$12:P475)&gt;COUNTA(البيانات!$A$4:$A$484),"",AVERAGE($H475:$S475))</f>
        <v>34.733333333333334</v>
      </c>
      <c r="U475" s="5" t="str">
        <f t="array" ref="U475">IF(ROWS($U$12:U475)&gt;$Y$11,"",INDEX($G$12:$G$492,SMALL(IF($G$12:$G$492&lt;&gt;"",IF(($T$12:$T$492&gt;=55)*($T$12:$T$492&lt;=60)+($T$12:$T$492&gt;=95)*($T$12:$T$492&lt;=100)=1,ROW($G$12:$G$492)-ROW($G$12)+1)),ROWS($U$12:U475))))</f>
        <v/>
      </c>
      <c r="V475" s="17" t="str">
        <f>IF(ROWS($V$12:V475)&gt;$Y$11,"",INDEX($T$12:$T$600,MATCH($U475,$G$12:$G$600,0)))</f>
        <v/>
      </c>
      <c r="W475" s="5"/>
    </row>
    <row r="476" spans="3:23" x14ac:dyDescent="0.35">
      <c r="C476" s="6" t="str">
        <f>IF(ROWS(B$12:B476)&gt;COUNTA(البيانات!A$4:A$484),"",INDEX(البيانات!$A$4:$CP$484,ROWS($A$1:A465),COLUMNS($B$12:B476)))</f>
        <v>مدرسة الامام محمد عبدة</v>
      </c>
      <c r="D476" s="6" t="str">
        <f>IF(ROWS(C$12:C476)&gt;COUNTA(البيانات!B$4:B$484),"",INDEX(البيانات!$A$4:$CP$484,ROWS($A$1:B465),COLUMNS($B$12:C476)))</f>
        <v>أدبي</v>
      </c>
      <c r="E476" s="6" t="str">
        <f>IF(ROWS(D$12:D476)&gt;COUNTA(البيانات!C$4:C$484),"",INDEX(البيانات!$A$4:$CP$484,ROWS($A$1:C465),COLUMNS($B$12:D476)))</f>
        <v>12 [أدبي]/1</v>
      </c>
      <c r="F476" s="6" t="str">
        <f>IF(ROWS(E$12:E476)&gt;COUNTA(البيانات!D$4:D$484),"",INDEX(البيانات!$A$4:$CP$484,ROWS($A$1:D465),COLUMNS($B$12:E476)))</f>
        <v>2014022278</v>
      </c>
      <c r="G476" s="6" t="str">
        <f>IF(ROWS(F$12:F476)&gt;COUNTA(البيانات!E$4:E$484),"",INDEX(البيانات!$A$4:$CP$484,ROWS($A$1:E465),COLUMNS($B$12:F476)))</f>
        <v>محمد يوسف 465</v>
      </c>
      <c r="H476" s="6">
        <f>IF(ROWS(F$12:F476)&gt;COUNTA(البيانات!$A$4:$A$484),"",INDEX(البيانات!$A$4:$CP$484,ROWS($A$1:A465),7*(COLUMNS($H$12:H476)-1)+11))</f>
        <v>68.8</v>
      </c>
      <c r="I476" s="6">
        <f>IF(ROWS(G$12:G476)&gt;COUNTA(البيانات!$A$4:$A$484),"",INDEX(البيانات!$A$4:$CP$484,ROWS($A$1:B465),7*(COLUMNS($H$12:I476)-1)+11))</f>
        <v>86.3</v>
      </c>
      <c r="J476" s="6">
        <f>IF(ROWS(H$12:H476)&gt;COUNTA(البيانات!$A$4:$A$484),"",INDEX(البيانات!$A$4:$CP$484,ROWS($A$1:C465),7*(COLUMNS($H$12:J476)-1)+11))</f>
        <v>59</v>
      </c>
      <c r="K476" s="6">
        <f>IF(ROWS(I$12:I476)&gt;COUNTA(البيانات!$A$4:$A$484),"",INDEX(البيانات!$A$4:$CP$484,ROWS($A$1:D465),7*(COLUMNS($H$12:K476)-1)+11))</f>
        <v>72.2</v>
      </c>
      <c r="L476" s="6">
        <f>IF(ROWS(J$12:J476)&gt;COUNTA(البيانات!$A$4:$A$484),"",INDEX(البيانات!$A$4:$CP$484,ROWS($A$1:E465),7*(COLUMNS($H$12:L476)-1)+11))</f>
        <v>70.5</v>
      </c>
      <c r="M476" s="6">
        <f>IF(ROWS(K$12:K476)&gt;COUNTA(البيانات!$A$4:$A$484),"",INDEX(البيانات!$A$4:$CP$484,ROWS($A$1:F465),7*(COLUMNS($H$12:M476)-1)+11))</f>
        <v>93.6</v>
      </c>
      <c r="N476" s="6">
        <f>IF(ROWS(L$12:L476)&gt;COUNTA(البيانات!$A$4:$A$484),"",INDEX(البيانات!$A$4:$CP$484,ROWS($A$1:G465),7*(COLUMNS($H$12:N476)-1)+11))</f>
        <v>77</v>
      </c>
      <c r="O476" s="6">
        <f>IF(ROWS(M$12:M476)&gt;COUNTA(البيانات!$A$4:$A$484),"",INDEX(البيانات!$A$4:$CP$484,ROWS($A$1:H465),7*(COLUMNS($H$12:O476)-1)+11))</f>
        <v>71.8</v>
      </c>
      <c r="P476" s="6">
        <f>IF(ROWS(N$12:N476)&gt;COUNTA(البيانات!$A$4:$A$484),"",INDEX(البيانات!$A$4:$CP$484,ROWS($A$1:I465),7*(COLUMNS($H$12:P476)-1)+11))</f>
        <v>72.5</v>
      </c>
      <c r="Q476" s="6">
        <f>IF(ROWS(O$12:O476)&gt;COUNTA(البيانات!$A$4:$A$484),"",INDEX(البيانات!$A$4:$CP$484,ROWS($A$1:J465),7*(COLUMNS($H$12:Q476)-1)+11))</f>
        <v>0</v>
      </c>
      <c r="R476" s="6">
        <f>IF(ROWS(P$12:P476)&gt;COUNTA(البيانات!$A$4:$A$484),"",INDEX(البيانات!$A$4:$CP$484,ROWS($A$1:K465),7*(COLUMNS($H$12:R476)-1)+11))</f>
        <v>79.5</v>
      </c>
      <c r="S476" s="6">
        <f>IF(ROWS(Q$12:Q476)&gt;COUNTA(البيانات!$A$4:$A$484),"",INDEX(البيانات!$A$4:$CP$484,ROWS($A$1:L465),7*(COLUMNS($H$12:S476)-1)+11))</f>
        <v>0</v>
      </c>
      <c r="T476" s="5">
        <f>IF(ROWS(P$12:P476)&gt;COUNTA(البيانات!$A$4:$A$484),"",AVERAGE($H476:$S476))</f>
        <v>62.599999999999994</v>
      </c>
      <c r="U476" s="5" t="str">
        <f t="array" ref="U476">IF(ROWS($U$12:U476)&gt;$Y$11,"",INDEX($G$12:$G$492,SMALL(IF($G$12:$G$492&lt;&gt;"",IF(($T$12:$T$492&gt;=55)*($T$12:$T$492&lt;=60)+($T$12:$T$492&gt;=95)*($T$12:$T$492&lt;=100)=1,ROW($G$12:$G$492)-ROW($G$12)+1)),ROWS($U$12:U476))))</f>
        <v/>
      </c>
      <c r="V476" s="17" t="str">
        <f>IF(ROWS($V$12:V476)&gt;$Y$11,"",INDEX($T$12:$T$600,MATCH($U476,$G$12:$G$600,0)))</f>
        <v/>
      </c>
      <c r="W476" s="5"/>
    </row>
    <row r="477" spans="3:23" x14ac:dyDescent="0.35">
      <c r="C477" s="6" t="str">
        <f>IF(ROWS(B$12:B477)&gt;COUNTA(البيانات!A$4:A$484),"",INDEX(البيانات!$A$4:$CP$484,ROWS($A$1:A466),COLUMNS($B$12:B477)))</f>
        <v>مدرسة الامام محمد عبدة</v>
      </c>
      <c r="D477" s="6" t="str">
        <f>IF(ROWS(C$12:C477)&gt;COUNTA(البيانات!B$4:B$484),"",INDEX(البيانات!$A$4:$CP$484,ROWS($A$1:B466),COLUMNS($B$12:C477)))</f>
        <v>أدبي</v>
      </c>
      <c r="E477" s="6" t="str">
        <f>IF(ROWS(D$12:D477)&gt;COUNTA(البيانات!C$4:C$484),"",INDEX(البيانات!$A$4:$CP$484,ROWS($A$1:C466),COLUMNS($B$12:D477)))</f>
        <v>12 [أدبي]/1</v>
      </c>
      <c r="F477" s="6" t="str">
        <f>IF(ROWS(E$12:E477)&gt;COUNTA(البيانات!D$4:D$484),"",INDEX(البيانات!$A$4:$CP$484,ROWS($A$1:D466),COLUMNS($B$12:E477)))</f>
        <v>70122689</v>
      </c>
      <c r="G477" s="6" t="str">
        <f>IF(ROWS(F$12:F477)&gt;COUNTA(البيانات!E$4:E$484),"",INDEX(البيانات!$A$4:$CP$484,ROWS($A$1:E466),COLUMNS($B$12:F477)))</f>
        <v>محمد يوسف 466</v>
      </c>
      <c r="H477" s="6">
        <f>IF(ROWS(F$12:F477)&gt;COUNTA(البيانات!$A$4:$A$484),"",INDEX(البيانات!$A$4:$CP$484,ROWS($A$1:A466),7*(COLUMNS($H$12:H477)-1)+11))</f>
        <v>65</v>
      </c>
      <c r="I477" s="6">
        <f>IF(ROWS(G$12:G477)&gt;COUNTA(البيانات!$A$4:$A$484),"",INDEX(البيانات!$A$4:$CP$484,ROWS($A$1:B466),7*(COLUMNS($H$12:I477)-1)+11))</f>
        <v>65.900000000000006</v>
      </c>
      <c r="J477" s="6">
        <f>IF(ROWS(H$12:H477)&gt;COUNTA(البيانات!$A$4:$A$484),"",INDEX(البيانات!$A$4:$CP$484,ROWS($A$1:C466),7*(COLUMNS($H$12:J477)-1)+11))</f>
        <v>76</v>
      </c>
      <c r="K477" s="6">
        <f>IF(ROWS(I$12:I477)&gt;COUNTA(البيانات!$A$4:$A$484),"",INDEX(البيانات!$A$4:$CP$484,ROWS($A$1:D466),7*(COLUMNS($H$12:K477)-1)+11))</f>
        <v>88.2</v>
      </c>
      <c r="L477" s="6">
        <f>IF(ROWS(J$12:J477)&gt;COUNTA(البيانات!$A$4:$A$484),"",INDEX(البيانات!$A$4:$CP$484,ROWS($A$1:E466),7*(COLUMNS($H$12:L477)-1)+11))</f>
        <v>66.599999999999994</v>
      </c>
      <c r="M477" s="6">
        <f>IF(ROWS(K$12:K477)&gt;COUNTA(البيانات!$A$4:$A$484),"",INDEX(البيانات!$A$4:$CP$484,ROWS($A$1:F466),7*(COLUMNS($H$12:M477)-1)+11))</f>
        <v>90.9</v>
      </c>
      <c r="N477" s="6">
        <f>IF(ROWS(L$12:L477)&gt;COUNTA(البيانات!$A$4:$A$484),"",INDEX(البيانات!$A$4:$CP$484,ROWS($A$1:G466),7*(COLUMNS($H$12:N477)-1)+11))</f>
        <v>87.2</v>
      </c>
      <c r="O477" s="6">
        <f>IF(ROWS(M$12:M477)&gt;COUNTA(البيانات!$A$4:$A$484),"",INDEX(البيانات!$A$4:$CP$484,ROWS($A$1:H466),7*(COLUMNS($H$12:O477)-1)+11))</f>
        <v>62.7</v>
      </c>
      <c r="P477" s="6">
        <f>IF(ROWS(N$12:N477)&gt;COUNTA(البيانات!$A$4:$A$484),"",INDEX(البيانات!$A$4:$CP$484,ROWS($A$1:I466),7*(COLUMNS($H$12:P477)-1)+11))</f>
        <v>79.8</v>
      </c>
      <c r="Q477" s="6">
        <f>IF(ROWS(O$12:O477)&gt;COUNTA(البيانات!$A$4:$A$484),"",INDEX(البيانات!$A$4:$CP$484,ROWS($A$1:J466),7*(COLUMNS($H$12:Q477)-1)+11))</f>
        <v>0</v>
      </c>
      <c r="R477" s="6">
        <f>IF(ROWS(P$12:P477)&gt;COUNTA(البيانات!$A$4:$A$484),"",INDEX(البيانات!$A$4:$CP$484,ROWS($A$1:K466),7*(COLUMNS($H$12:R477)-1)+11))</f>
        <v>80.3</v>
      </c>
      <c r="S477" s="6">
        <f>IF(ROWS(Q$12:Q477)&gt;COUNTA(البيانات!$A$4:$A$484),"",INDEX(البيانات!$A$4:$CP$484,ROWS($A$1:L466),7*(COLUMNS($H$12:S477)-1)+11))</f>
        <v>0</v>
      </c>
      <c r="T477" s="5">
        <f>IF(ROWS(P$12:P477)&gt;COUNTA(البيانات!$A$4:$A$484),"",AVERAGE($H477:$S477))</f>
        <v>63.550000000000004</v>
      </c>
      <c r="U477" s="5" t="str">
        <f t="array" ref="U477">IF(ROWS($U$12:U477)&gt;$Y$11,"",INDEX($G$12:$G$492,SMALL(IF($G$12:$G$492&lt;&gt;"",IF(($T$12:$T$492&gt;=55)*($T$12:$T$492&lt;=60)+($T$12:$T$492&gt;=95)*($T$12:$T$492&lt;=100)=1,ROW($G$12:$G$492)-ROW($G$12)+1)),ROWS($U$12:U477))))</f>
        <v/>
      </c>
      <c r="V477" s="17" t="str">
        <f>IF(ROWS($V$12:V477)&gt;$Y$11,"",INDEX($T$12:$T$600,MATCH($U477,$G$12:$G$600,0)))</f>
        <v/>
      </c>
      <c r="W477" s="5"/>
    </row>
    <row r="478" spans="3:23" x14ac:dyDescent="0.35">
      <c r="C478" s="6" t="str">
        <f>IF(ROWS(B$12:B478)&gt;COUNTA(البيانات!A$4:A$484),"",INDEX(البيانات!$A$4:$CP$484,ROWS($A$1:A467),COLUMNS($B$12:B478)))</f>
        <v>مدرسة الامام محمد عبدة</v>
      </c>
      <c r="D478" s="6" t="str">
        <f>IF(ROWS(C$12:C478)&gt;COUNTA(البيانات!B$4:B$484),"",INDEX(البيانات!$A$4:$CP$484,ROWS($A$1:B467),COLUMNS($B$12:C478)))</f>
        <v>أدبي</v>
      </c>
      <c r="E478" s="6" t="str">
        <f>IF(ROWS(D$12:D478)&gt;COUNTA(البيانات!C$4:C$484),"",INDEX(البيانات!$A$4:$CP$484,ROWS($A$1:C467),COLUMNS($B$12:D478)))</f>
        <v>12 [أدبي]/1</v>
      </c>
      <c r="F478" s="6" t="str">
        <f>IF(ROWS(E$12:E478)&gt;COUNTA(البيانات!D$4:D$484),"",INDEX(البيانات!$A$4:$CP$484,ROWS($A$1:D467),COLUMNS($B$12:E478)))</f>
        <v>19515856</v>
      </c>
      <c r="G478" s="6" t="str">
        <f>IF(ROWS(F$12:F478)&gt;COUNTA(البيانات!E$4:E$484),"",INDEX(البيانات!$A$4:$CP$484,ROWS($A$1:E467),COLUMNS($B$12:F478)))</f>
        <v>محمد يوسف 467</v>
      </c>
      <c r="H478" s="6">
        <f>IF(ROWS(F$12:F478)&gt;COUNTA(البيانات!$A$4:$A$484),"",INDEX(البيانات!$A$4:$CP$484,ROWS($A$1:A467),7*(COLUMNS($H$12:H478)-1)+11))</f>
        <v>0</v>
      </c>
      <c r="I478" s="6">
        <f>IF(ROWS(G$12:G478)&gt;COUNTA(البيانات!$A$4:$A$484),"",INDEX(البيانات!$A$4:$CP$484,ROWS($A$1:B467),7*(COLUMNS($H$12:I478)-1)+11))</f>
        <v>0</v>
      </c>
      <c r="J478" s="6">
        <f>IF(ROWS(H$12:H478)&gt;COUNTA(البيانات!$A$4:$A$484),"",INDEX(البيانات!$A$4:$CP$484,ROWS($A$1:C467),7*(COLUMNS($H$12:J478)-1)+11))</f>
        <v>0</v>
      </c>
      <c r="K478" s="6">
        <f>IF(ROWS(I$12:I478)&gt;COUNTA(البيانات!$A$4:$A$484),"",INDEX(البيانات!$A$4:$CP$484,ROWS($A$1:D467),7*(COLUMNS($H$12:K478)-1)+11))</f>
        <v>0</v>
      </c>
      <c r="L478" s="6">
        <f>IF(ROWS(J$12:J478)&gt;COUNTA(البيانات!$A$4:$A$484),"",INDEX(البيانات!$A$4:$CP$484,ROWS($A$1:E467),7*(COLUMNS($H$12:L478)-1)+11))</f>
        <v>0</v>
      </c>
      <c r="M478" s="6">
        <f>IF(ROWS(K$12:K478)&gt;COUNTA(البيانات!$A$4:$A$484),"",INDEX(البيانات!$A$4:$CP$484,ROWS($A$1:F467),7*(COLUMNS($H$12:M478)-1)+11))</f>
        <v>0</v>
      </c>
      <c r="N478" s="6">
        <f>IF(ROWS(L$12:L478)&gt;COUNTA(البيانات!$A$4:$A$484),"",INDEX(البيانات!$A$4:$CP$484,ROWS($A$1:G467),7*(COLUMNS($H$12:N478)-1)+11))</f>
        <v>0</v>
      </c>
      <c r="O478" s="6">
        <f>IF(ROWS(M$12:M478)&gt;COUNTA(البيانات!$A$4:$A$484),"",INDEX(البيانات!$A$4:$CP$484,ROWS($A$1:H467),7*(COLUMNS($H$12:O478)-1)+11))</f>
        <v>0</v>
      </c>
      <c r="P478" s="6">
        <f>IF(ROWS(N$12:N478)&gt;COUNTA(البيانات!$A$4:$A$484),"",INDEX(البيانات!$A$4:$CP$484,ROWS($A$1:I467),7*(COLUMNS($H$12:P478)-1)+11))</f>
        <v>0</v>
      </c>
      <c r="Q478" s="6">
        <f>IF(ROWS(O$12:O478)&gt;COUNTA(البيانات!$A$4:$A$484),"",INDEX(البيانات!$A$4:$CP$484,ROWS($A$1:J467),7*(COLUMNS($H$12:Q478)-1)+11))</f>
        <v>0</v>
      </c>
      <c r="R478" s="6">
        <f>IF(ROWS(P$12:P478)&gt;COUNTA(البيانات!$A$4:$A$484),"",INDEX(البيانات!$A$4:$CP$484,ROWS($A$1:K467),7*(COLUMNS($H$12:R478)-1)+11))</f>
        <v>0</v>
      </c>
      <c r="S478" s="6">
        <f>IF(ROWS(Q$12:Q478)&gt;COUNTA(البيانات!$A$4:$A$484),"",INDEX(البيانات!$A$4:$CP$484,ROWS($A$1:L467),7*(COLUMNS($H$12:S478)-1)+11))</f>
        <v>0</v>
      </c>
      <c r="T478" s="5">
        <f>IF(ROWS(P$12:P478)&gt;COUNTA(البيانات!$A$4:$A$484),"",AVERAGE($H478:$S478))</f>
        <v>0</v>
      </c>
      <c r="U478" s="5" t="str">
        <f t="array" ref="U478">IF(ROWS($U$12:U478)&gt;$Y$11,"",INDEX($G$12:$G$492,SMALL(IF($G$12:$G$492&lt;&gt;"",IF(($T$12:$T$492&gt;=55)*($T$12:$T$492&lt;=60)+($T$12:$T$492&gt;=95)*($T$12:$T$492&lt;=100)=1,ROW($G$12:$G$492)-ROW($G$12)+1)),ROWS($U$12:U478))))</f>
        <v/>
      </c>
      <c r="V478" s="17" t="str">
        <f>IF(ROWS($V$12:V478)&gt;$Y$11,"",INDEX($T$12:$T$600,MATCH($U478,$G$12:$G$600,0)))</f>
        <v/>
      </c>
      <c r="W478" s="5"/>
    </row>
    <row r="479" spans="3:23" x14ac:dyDescent="0.35">
      <c r="C479" s="6" t="str">
        <f>IF(ROWS(B$12:B479)&gt;COUNTA(البيانات!A$4:A$484),"",INDEX(البيانات!$A$4:$CP$484,ROWS($A$1:A468),COLUMNS($B$12:B479)))</f>
        <v>مدرسة الامام محمد عبدة</v>
      </c>
      <c r="D479" s="6" t="str">
        <f>IF(ROWS(C$12:C479)&gt;COUNTA(البيانات!B$4:B$484),"",INDEX(البيانات!$A$4:$CP$484,ROWS($A$1:B468),COLUMNS($B$12:C479)))</f>
        <v>أدبي</v>
      </c>
      <c r="E479" s="6" t="str">
        <f>IF(ROWS(D$12:D479)&gt;COUNTA(البيانات!C$4:C$484),"",INDEX(البيانات!$A$4:$CP$484,ROWS($A$1:C468),COLUMNS($B$12:D479)))</f>
        <v>12 [أدبي]/1</v>
      </c>
      <c r="F479" s="6" t="str">
        <f>IF(ROWS(E$12:E479)&gt;COUNTA(البيانات!D$4:D$484),"",INDEX(البيانات!$A$4:$CP$484,ROWS($A$1:D468),COLUMNS($B$12:E479)))</f>
        <v>2014021778</v>
      </c>
      <c r="G479" s="6" t="str">
        <f>IF(ROWS(F$12:F479)&gt;COUNTA(البيانات!E$4:E$484),"",INDEX(البيانات!$A$4:$CP$484,ROWS($A$1:E468),COLUMNS($B$12:F479)))</f>
        <v>محمد يوسف 468</v>
      </c>
      <c r="H479" s="6">
        <f>IF(ROWS(F$12:F479)&gt;COUNTA(البيانات!$A$4:$A$484),"",INDEX(البيانات!$A$4:$CP$484,ROWS($A$1:A468),7*(COLUMNS($H$12:H479)-1)+11))</f>
        <v>34.700000000000003</v>
      </c>
      <c r="I479" s="6">
        <f>IF(ROWS(G$12:G479)&gt;COUNTA(البيانات!$A$4:$A$484),"",INDEX(البيانات!$A$4:$CP$484,ROWS($A$1:B468),7*(COLUMNS($H$12:I479)-1)+11))</f>
        <v>51.7</v>
      </c>
      <c r="J479" s="6">
        <f>IF(ROWS(H$12:H479)&gt;COUNTA(البيانات!$A$4:$A$484),"",INDEX(البيانات!$A$4:$CP$484,ROWS($A$1:C468),7*(COLUMNS($H$12:J479)-1)+11))</f>
        <v>45.2</v>
      </c>
      <c r="K479" s="6">
        <f>IF(ROWS(I$12:I479)&gt;COUNTA(البيانات!$A$4:$A$484),"",INDEX(البيانات!$A$4:$CP$484,ROWS($A$1:D468),7*(COLUMNS($H$12:K479)-1)+11))</f>
        <v>45.5</v>
      </c>
      <c r="L479" s="6">
        <f>IF(ROWS(J$12:J479)&gt;COUNTA(البيانات!$A$4:$A$484),"",INDEX(البيانات!$A$4:$CP$484,ROWS($A$1:E468),7*(COLUMNS($H$12:L479)-1)+11))</f>
        <v>32.200000000000003</v>
      </c>
      <c r="M479" s="6">
        <f>IF(ROWS(K$12:K479)&gt;COUNTA(البيانات!$A$4:$A$484),"",INDEX(البيانات!$A$4:$CP$484,ROWS($A$1:F468),7*(COLUMNS($H$12:M479)-1)+11))</f>
        <v>66.7</v>
      </c>
      <c r="N479" s="6">
        <f>IF(ROWS(L$12:L479)&gt;COUNTA(البيانات!$A$4:$A$484),"",INDEX(البيانات!$A$4:$CP$484,ROWS($A$1:G468),7*(COLUMNS($H$12:N479)-1)+11))</f>
        <v>24.7</v>
      </c>
      <c r="O479" s="6">
        <f>IF(ROWS(M$12:M479)&gt;COUNTA(البيانات!$A$4:$A$484),"",INDEX(البيانات!$A$4:$CP$484,ROWS($A$1:H468),7*(COLUMNS($H$12:O479)-1)+11))</f>
        <v>33.1</v>
      </c>
      <c r="P479" s="6">
        <f>IF(ROWS(N$12:N479)&gt;COUNTA(البيانات!$A$4:$A$484),"",INDEX(البيانات!$A$4:$CP$484,ROWS($A$1:I468),7*(COLUMNS($H$12:P479)-1)+11))</f>
        <v>35.200000000000003</v>
      </c>
      <c r="Q479" s="6">
        <f>IF(ROWS(O$12:O479)&gt;COUNTA(البيانات!$A$4:$A$484),"",INDEX(البيانات!$A$4:$CP$484,ROWS($A$1:J468),7*(COLUMNS($H$12:Q479)-1)+11))</f>
        <v>0</v>
      </c>
      <c r="R479" s="6">
        <f>IF(ROWS(P$12:P479)&gt;COUNTA(البيانات!$A$4:$A$484),"",INDEX(البيانات!$A$4:$CP$484,ROWS($A$1:K468),7*(COLUMNS($H$12:R479)-1)+11))</f>
        <v>36</v>
      </c>
      <c r="S479" s="6">
        <f>IF(ROWS(Q$12:Q479)&gt;COUNTA(البيانات!$A$4:$A$484),"",INDEX(البيانات!$A$4:$CP$484,ROWS($A$1:L468),7*(COLUMNS($H$12:S479)-1)+11))</f>
        <v>0</v>
      </c>
      <c r="T479" s="5">
        <f>IF(ROWS(P$12:P479)&gt;COUNTA(البيانات!$A$4:$A$484),"",AVERAGE($H479:$S479))</f>
        <v>33.75</v>
      </c>
      <c r="U479" s="5" t="str">
        <f t="array" ref="U479">IF(ROWS($U$12:U479)&gt;$Y$11,"",INDEX($G$12:$G$492,SMALL(IF($G$12:$G$492&lt;&gt;"",IF(($T$12:$T$492&gt;=55)*($T$12:$T$492&lt;=60)+($T$12:$T$492&gt;=95)*($T$12:$T$492&lt;=100)=1,ROW($G$12:$G$492)-ROW($G$12)+1)),ROWS($U$12:U479))))</f>
        <v/>
      </c>
      <c r="V479" s="17" t="str">
        <f>IF(ROWS($V$12:V479)&gt;$Y$11,"",INDEX($T$12:$T$600,MATCH($U479,$G$12:$G$600,0)))</f>
        <v/>
      </c>
      <c r="W479" s="5"/>
    </row>
    <row r="480" spans="3:23" x14ac:dyDescent="0.35">
      <c r="C480" s="6" t="str">
        <f>IF(ROWS(B$12:B480)&gt;COUNTA(البيانات!A$4:A$484),"",INDEX(البيانات!$A$4:$CP$484,ROWS($A$1:A469),COLUMNS($B$12:B480)))</f>
        <v>مدرسة الامام محمد عبدة</v>
      </c>
      <c r="D480" s="6" t="str">
        <f>IF(ROWS(C$12:C480)&gt;COUNTA(البيانات!B$4:B$484),"",INDEX(البيانات!$A$4:$CP$484,ROWS($A$1:B469),COLUMNS($B$12:C480)))</f>
        <v>أدبي</v>
      </c>
      <c r="E480" s="6" t="str">
        <f>IF(ROWS(D$12:D480)&gt;COUNTA(البيانات!C$4:C$484),"",INDEX(البيانات!$A$4:$CP$484,ROWS($A$1:C469),COLUMNS($B$12:D480)))</f>
        <v>12 [أدبي]/1</v>
      </c>
      <c r="F480" s="6" t="str">
        <f>IF(ROWS(E$12:E480)&gt;COUNTA(البيانات!D$4:D$484),"",INDEX(البيانات!$A$4:$CP$484,ROWS($A$1:D469),COLUMNS($B$12:E480)))</f>
        <v>70093659</v>
      </c>
      <c r="G480" s="6" t="str">
        <f>IF(ROWS(F$12:F480)&gt;COUNTA(البيانات!E$4:E$484),"",INDEX(البيانات!$A$4:$CP$484,ROWS($A$1:E469),COLUMNS($B$12:F480)))</f>
        <v>محمد يوسف 469</v>
      </c>
      <c r="H480" s="6">
        <f>IF(ROWS(F$12:F480)&gt;COUNTA(البيانات!$A$4:$A$484),"",INDEX(البيانات!$A$4:$CP$484,ROWS($A$1:A469),7*(COLUMNS($H$12:H480)-1)+11))</f>
        <v>37.700000000000003</v>
      </c>
      <c r="I480" s="6">
        <f>IF(ROWS(G$12:G480)&gt;COUNTA(البيانات!$A$4:$A$484),"",INDEX(البيانات!$A$4:$CP$484,ROWS($A$1:B469),7*(COLUMNS($H$12:I480)-1)+11))</f>
        <v>48.7</v>
      </c>
      <c r="J480" s="6">
        <f>IF(ROWS(H$12:H480)&gt;COUNTA(البيانات!$A$4:$A$484),"",INDEX(البيانات!$A$4:$CP$484,ROWS($A$1:C469),7*(COLUMNS($H$12:J480)-1)+11))</f>
        <v>20.7</v>
      </c>
      <c r="K480" s="6">
        <f>IF(ROWS(I$12:I480)&gt;COUNTA(البيانات!$A$4:$A$484),"",INDEX(البيانات!$A$4:$CP$484,ROWS($A$1:D469),7*(COLUMNS($H$12:K480)-1)+11))</f>
        <v>45.4</v>
      </c>
      <c r="L480" s="6">
        <f>IF(ROWS(J$12:J480)&gt;COUNTA(البيانات!$A$4:$A$484),"",INDEX(البيانات!$A$4:$CP$484,ROWS($A$1:E469),7*(COLUMNS($H$12:L480)-1)+11))</f>
        <v>22.8</v>
      </c>
      <c r="M480" s="6">
        <f>IF(ROWS(K$12:K480)&gt;COUNTA(البيانات!$A$4:$A$484),"",INDEX(البيانات!$A$4:$CP$484,ROWS($A$1:F469),7*(COLUMNS($H$12:M480)-1)+11))</f>
        <v>48.8</v>
      </c>
      <c r="N480" s="6">
        <f>IF(ROWS(L$12:L480)&gt;COUNTA(البيانات!$A$4:$A$484),"",INDEX(البيانات!$A$4:$CP$484,ROWS($A$1:G469),7*(COLUMNS($H$12:N480)-1)+11))</f>
        <v>34.6</v>
      </c>
      <c r="O480" s="6">
        <f>IF(ROWS(M$12:M480)&gt;COUNTA(البيانات!$A$4:$A$484),"",INDEX(البيانات!$A$4:$CP$484,ROWS($A$1:H469),7*(COLUMNS($H$12:O480)-1)+11))</f>
        <v>44.7</v>
      </c>
      <c r="P480" s="6">
        <f>IF(ROWS(N$12:N480)&gt;COUNTA(البيانات!$A$4:$A$484),"",INDEX(البيانات!$A$4:$CP$484,ROWS($A$1:I469),7*(COLUMNS($H$12:P480)-1)+11))</f>
        <v>32.5</v>
      </c>
      <c r="Q480" s="6">
        <f>IF(ROWS(O$12:O480)&gt;COUNTA(البيانات!$A$4:$A$484),"",INDEX(البيانات!$A$4:$CP$484,ROWS($A$1:J469),7*(COLUMNS($H$12:Q480)-1)+11))</f>
        <v>0</v>
      </c>
      <c r="R480" s="6">
        <f>IF(ROWS(P$12:P480)&gt;COUNTA(البيانات!$A$4:$A$484),"",INDEX(البيانات!$A$4:$CP$484,ROWS($A$1:K469),7*(COLUMNS($H$12:R480)-1)+11))</f>
        <v>41.7</v>
      </c>
      <c r="S480" s="6">
        <f>IF(ROWS(Q$12:Q480)&gt;COUNTA(البيانات!$A$4:$A$484),"",INDEX(البيانات!$A$4:$CP$484,ROWS($A$1:L469),7*(COLUMNS($H$12:S480)-1)+11))</f>
        <v>0</v>
      </c>
      <c r="T480" s="5">
        <f>IF(ROWS(P$12:P480)&gt;COUNTA(البيانات!$A$4:$A$484),"",AVERAGE($H480:$S480))</f>
        <v>31.466666666666669</v>
      </c>
      <c r="U480" s="5" t="str">
        <f t="array" ref="U480">IF(ROWS($U$12:U480)&gt;$Y$11,"",INDEX($G$12:$G$492,SMALL(IF($G$12:$G$492&lt;&gt;"",IF(($T$12:$T$492&gt;=55)*($T$12:$T$492&lt;=60)+($T$12:$T$492&gt;=95)*($T$12:$T$492&lt;=100)=1,ROW($G$12:$G$492)-ROW($G$12)+1)),ROWS($U$12:U480))))</f>
        <v/>
      </c>
      <c r="V480" s="17" t="str">
        <f>IF(ROWS($V$12:V480)&gt;$Y$11,"",INDEX($T$12:$T$600,MATCH($U480,$G$12:$G$600,0)))</f>
        <v/>
      </c>
      <c r="W480" s="5"/>
    </row>
    <row r="481" spans="3:23" x14ac:dyDescent="0.35">
      <c r="C481" s="6" t="str">
        <f>IF(ROWS(B$12:B481)&gt;COUNTA(البيانات!A$4:A$484),"",INDEX(البيانات!$A$4:$CP$484,ROWS($A$1:A470),COLUMNS($B$12:B481)))</f>
        <v>مدرسة الامام محمد عبدة</v>
      </c>
      <c r="D481" s="6" t="str">
        <f>IF(ROWS(C$12:C481)&gt;COUNTA(البيانات!B$4:B$484),"",INDEX(البيانات!$A$4:$CP$484,ROWS($A$1:B470),COLUMNS($B$12:C481)))</f>
        <v>أدبي</v>
      </c>
      <c r="E481" s="6" t="str">
        <f>IF(ROWS(D$12:D481)&gt;COUNTA(البيانات!C$4:C$484),"",INDEX(البيانات!$A$4:$CP$484,ROWS($A$1:C470),COLUMNS($B$12:D481)))</f>
        <v>12 [أدبي]/1</v>
      </c>
      <c r="F481" s="6" t="str">
        <f>IF(ROWS(E$12:E481)&gt;COUNTA(البيانات!D$4:D$484),"",INDEX(البيانات!$A$4:$CP$484,ROWS($A$1:D470),COLUMNS($B$12:E481)))</f>
        <v>70129848</v>
      </c>
      <c r="G481" s="6" t="str">
        <f>IF(ROWS(F$12:F481)&gt;COUNTA(البيانات!E$4:E$484),"",INDEX(البيانات!$A$4:$CP$484,ROWS($A$1:E470),COLUMNS($B$12:F481)))</f>
        <v>محمد يوسف 470</v>
      </c>
      <c r="H481" s="6">
        <f>IF(ROWS(F$12:F481)&gt;COUNTA(البيانات!$A$4:$A$484),"",INDEX(البيانات!$A$4:$CP$484,ROWS($A$1:A470),7*(COLUMNS($H$12:H481)-1)+11))</f>
        <v>20</v>
      </c>
      <c r="I481" s="6">
        <f>IF(ROWS(G$12:G481)&gt;COUNTA(البيانات!$A$4:$A$484),"",INDEX(البيانات!$A$4:$CP$484,ROWS($A$1:B470),7*(COLUMNS($H$12:I481)-1)+11))</f>
        <v>20</v>
      </c>
      <c r="J481" s="6">
        <f>IF(ROWS(H$12:H481)&gt;COUNTA(البيانات!$A$4:$A$484),"",INDEX(البيانات!$A$4:$CP$484,ROWS($A$1:C470),7*(COLUMNS($H$12:J481)-1)+11))</f>
        <v>11.9</v>
      </c>
      <c r="K481" s="6">
        <f>IF(ROWS(I$12:I481)&gt;COUNTA(البيانات!$A$4:$A$484),"",INDEX(البيانات!$A$4:$CP$484,ROWS($A$1:D470),7*(COLUMNS($H$12:K481)-1)+11))</f>
        <v>29.4</v>
      </c>
      <c r="L481" s="6">
        <f>IF(ROWS(J$12:J481)&gt;COUNTA(البيانات!$A$4:$A$484),"",INDEX(البيانات!$A$4:$CP$484,ROWS($A$1:E470),7*(COLUMNS($H$12:L481)-1)+11))</f>
        <v>18.899999999999999</v>
      </c>
      <c r="M481" s="6">
        <f>IF(ROWS(K$12:K481)&gt;COUNTA(البيانات!$A$4:$A$484),"",INDEX(البيانات!$A$4:$CP$484,ROWS($A$1:F470),7*(COLUMNS($H$12:M481)-1)+11))</f>
        <v>19.600000000000001</v>
      </c>
      <c r="N481" s="6">
        <f>IF(ROWS(L$12:L481)&gt;COUNTA(البيانات!$A$4:$A$484),"",INDEX(البيانات!$A$4:$CP$484,ROWS($A$1:G470),7*(COLUMNS($H$12:N481)-1)+11))</f>
        <v>7</v>
      </c>
      <c r="O481" s="6">
        <f>IF(ROWS(M$12:M481)&gt;COUNTA(البيانات!$A$4:$A$484),"",INDEX(البيانات!$A$4:$CP$484,ROWS($A$1:H470),7*(COLUMNS($H$12:O481)-1)+11))</f>
        <v>21</v>
      </c>
      <c r="P481" s="6">
        <f>IF(ROWS(N$12:N481)&gt;COUNTA(البيانات!$A$4:$A$484),"",INDEX(البيانات!$A$4:$CP$484,ROWS($A$1:I470),7*(COLUMNS($H$12:P481)-1)+11))</f>
        <v>21</v>
      </c>
      <c r="Q481" s="6">
        <f>IF(ROWS(O$12:O481)&gt;COUNTA(البيانات!$A$4:$A$484),"",INDEX(البيانات!$A$4:$CP$484,ROWS($A$1:J470),7*(COLUMNS($H$12:Q481)-1)+11))</f>
        <v>0</v>
      </c>
      <c r="R481" s="6">
        <f>IF(ROWS(P$12:P481)&gt;COUNTA(البيانات!$A$4:$A$484),"",INDEX(البيانات!$A$4:$CP$484,ROWS($A$1:K470),7*(COLUMNS($H$12:R481)-1)+11))</f>
        <v>16.5</v>
      </c>
      <c r="S481" s="6">
        <f>IF(ROWS(Q$12:Q481)&gt;COUNTA(البيانات!$A$4:$A$484),"",INDEX(البيانات!$A$4:$CP$484,ROWS($A$1:L470),7*(COLUMNS($H$12:S481)-1)+11))</f>
        <v>0</v>
      </c>
      <c r="T481" s="5">
        <f>IF(ROWS(P$12:P481)&gt;COUNTA(البيانات!$A$4:$A$484),"",AVERAGE($H481:$S481))</f>
        <v>15.441666666666665</v>
      </c>
      <c r="U481" s="5" t="str">
        <f t="array" ref="U481">IF(ROWS($U$12:U481)&gt;$Y$11,"",INDEX($G$12:$G$492,SMALL(IF($G$12:$G$492&lt;&gt;"",IF(($T$12:$T$492&gt;=55)*($T$12:$T$492&lt;=60)+($T$12:$T$492&gt;=95)*($T$12:$T$492&lt;=100)=1,ROW($G$12:$G$492)-ROW($G$12)+1)),ROWS($U$12:U481))))</f>
        <v/>
      </c>
      <c r="V481" s="17" t="str">
        <f>IF(ROWS($V$12:V481)&gt;$Y$11,"",INDEX($T$12:$T$600,MATCH($U481,$G$12:$G$600,0)))</f>
        <v/>
      </c>
      <c r="W481" s="5"/>
    </row>
    <row r="482" spans="3:23" x14ac:dyDescent="0.35">
      <c r="C482" s="6" t="str">
        <f>IF(ROWS(B$12:B482)&gt;COUNTA(البيانات!A$4:A$484),"",INDEX(البيانات!$A$4:$CP$484,ROWS($A$1:A471),COLUMNS($B$12:B482)))</f>
        <v>مدرسة الامام محمد عبدة</v>
      </c>
      <c r="D482" s="6" t="str">
        <f>IF(ROWS(C$12:C482)&gt;COUNTA(البيانات!B$4:B$484),"",INDEX(البيانات!$A$4:$CP$484,ROWS($A$1:B471),COLUMNS($B$12:C482)))</f>
        <v>أدبي</v>
      </c>
      <c r="E482" s="6" t="str">
        <f>IF(ROWS(D$12:D482)&gt;COUNTA(البيانات!C$4:C$484),"",INDEX(البيانات!$A$4:$CP$484,ROWS($A$1:C471),COLUMNS($B$12:D482)))</f>
        <v>12 [أدبي]/1</v>
      </c>
      <c r="F482" s="6" t="str">
        <f>IF(ROWS(E$12:E482)&gt;COUNTA(البيانات!D$4:D$484),"",INDEX(البيانات!$A$4:$CP$484,ROWS($A$1:D471),COLUMNS($B$12:E482)))</f>
        <v>2012023669</v>
      </c>
      <c r="G482" s="6" t="str">
        <f>IF(ROWS(F$12:F482)&gt;COUNTA(البيانات!E$4:E$484),"",INDEX(البيانات!$A$4:$CP$484,ROWS($A$1:E471),COLUMNS($B$12:F482)))</f>
        <v>محمد يوسف 471</v>
      </c>
      <c r="H482" s="6">
        <f>IF(ROWS(F$12:F482)&gt;COUNTA(البيانات!$A$4:$A$484),"",INDEX(البيانات!$A$4:$CP$484,ROWS($A$1:A471),7*(COLUMNS($H$12:H482)-1)+11))</f>
        <v>40</v>
      </c>
      <c r="I482" s="6">
        <f>IF(ROWS(G$12:G482)&gt;COUNTA(البيانات!$A$4:$A$484),"",INDEX(البيانات!$A$4:$CP$484,ROWS($A$1:B471),7*(COLUMNS($H$12:I482)-1)+11))</f>
        <v>46.5</v>
      </c>
      <c r="J482" s="6">
        <f>IF(ROWS(H$12:H482)&gt;COUNTA(البيانات!$A$4:$A$484),"",INDEX(البيانات!$A$4:$CP$484,ROWS($A$1:C471),7*(COLUMNS($H$12:J482)-1)+11))</f>
        <v>16.2</v>
      </c>
      <c r="K482" s="6">
        <f>IF(ROWS(I$12:I482)&gt;COUNTA(البيانات!$A$4:$A$484),"",INDEX(البيانات!$A$4:$CP$484,ROWS($A$1:D471),7*(COLUMNS($H$12:K482)-1)+11))</f>
        <v>54</v>
      </c>
      <c r="L482" s="6">
        <f>IF(ROWS(J$12:J482)&gt;COUNTA(البيانات!$A$4:$A$484),"",INDEX(البيانات!$A$4:$CP$484,ROWS($A$1:E471),7*(COLUMNS($H$12:L482)-1)+11))</f>
        <v>28.6</v>
      </c>
      <c r="M482" s="6">
        <f>IF(ROWS(K$12:K482)&gt;COUNTA(البيانات!$A$4:$A$484),"",INDEX(البيانات!$A$4:$CP$484,ROWS($A$1:F471),7*(COLUMNS($H$12:M482)-1)+11))</f>
        <v>60.9</v>
      </c>
      <c r="N482" s="6">
        <f>IF(ROWS(L$12:L482)&gt;COUNTA(البيانات!$A$4:$A$484),"",INDEX(البيانات!$A$4:$CP$484,ROWS($A$1:G471),7*(COLUMNS($H$12:N482)-1)+11))</f>
        <v>7.7</v>
      </c>
      <c r="O482" s="6">
        <f>IF(ROWS(M$12:M482)&gt;COUNTA(البيانات!$A$4:$A$484),"",INDEX(البيانات!$A$4:$CP$484,ROWS($A$1:H471),7*(COLUMNS($H$12:O482)-1)+11))</f>
        <v>32.200000000000003</v>
      </c>
      <c r="P482" s="6">
        <f>IF(ROWS(N$12:N482)&gt;COUNTA(البيانات!$A$4:$A$484),"",INDEX(البيانات!$A$4:$CP$484,ROWS($A$1:I471),7*(COLUMNS($H$12:P482)-1)+11))</f>
        <v>43.8</v>
      </c>
      <c r="Q482" s="6">
        <f>IF(ROWS(O$12:O482)&gt;COUNTA(البيانات!$A$4:$A$484),"",INDEX(البيانات!$A$4:$CP$484,ROWS($A$1:J471),7*(COLUMNS($H$12:Q482)-1)+11))</f>
        <v>0</v>
      </c>
      <c r="R482" s="6">
        <f>IF(ROWS(P$12:P482)&gt;COUNTA(البيانات!$A$4:$A$484),"",INDEX(البيانات!$A$4:$CP$484,ROWS($A$1:K471),7*(COLUMNS($H$12:R482)-1)+11))</f>
        <v>39.5</v>
      </c>
      <c r="S482" s="6">
        <f>IF(ROWS(Q$12:Q482)&gt;COUNTA(البيانات!$A$4:$A$484),"",INDEX(البيانات!$A$4:$CP$484,ROWS($A$1:L471),7*(COLUMNS($H$12:S482)-1)+11))</f>
        <v>0</v>
      </c>
      <c r="T482" s="5">
        <f>IF(ROWS(P$12:P482)&gt;COUNTA(البيانات!$A$4:$A$484),"",AVERAGE($H482:$S482))</f>
        <v>30.783333333333331</v>
      </c>
      <c r="U482" s="5" t="str">
        <f t="array" ref="U482">IF(ROWS($U$12:U482)&gt;$Y$11,"",INDEX($G$12:$G$492,SMALL(IF($G$12:$G$492&lt;&gt;"",IF(($T$12:$T$492&gt;=55)*($T$12:$T$492&lt;=60)+($T$12:$T$492&gt;=95)*($T$12:$T$492&lt;=100)=1,ROW($G$12:$G$492)-ROW($G$12)+1)),ROWS($U$12:U482))))</f>
        <v/>
      </c>
      <c r="V482" s="17" t="str">
        <f>IF(ROWS($V$12:V482)&gt;$Y$11,"",INDEX($T$12:$T$600,MATCH($U482,$G$12:$G$600,0)))</f>
        <v/>
      </c>
      <c r="W482" s="5"/>
    </row>
    <row r="483" spans="3:23" x14ac:dyDescent="0.35">
      <c r="C483" s="6" t="str">
        <f>IF(ROWS(B$12:B483)&gt;COUNTA(البيانات!A$4:A$484),"",INDEX(البيانات!$A$4:$CP$484,ROWS($A$1:A472),COLUMNS($B$12:B483)))</f>
        <v>مدرسة الامام محمد عبدة</v>
      </c>
      <c r="D483" s="6" t="str">
        <f>IF(ROWS(C$12:C483)&gt;COUNTA(البيانات!B$4:B$484),"",INDEX(البيانات!$A$4:$CP$484,ROWS($A$1:B472),COLUMNS($B$12:C483)))</f>
        <v>أدبي</v>
      </c>
      <c r="E483" s="6" t="str">
        <f>IF(ROWS(D$12:D483)&gt;COUNTA(البيانات!C$4:C$484),"",INDEX(البيانات!$A$4:$CP$484,ROWS($A$1:C472),COLUMNS($B$12:D483)))</f>
        <v>12 [أدبي]/1</v>
      </c>
      <c r="F483" s="6" t="str">
        <f>IF(ROWS(E$12:E483)&gt;COUNTA(البيانات!D$4:D$484),"",INDEX(البيانات!$A$4:$CP$484,ROWS($A$1:D472),COLUMNS($B$12:E483)))</f>
        <v>2014022722</v>
      </c>
      <c r="G483" s="6" t="str">
        <f>IF(ROWS(F$12:F483)&gt;COUNTA(البيانات!E$4:E$484),"",INDEX(البيانات!$A$4:$CP$484,ROWS($A$1:E472),COLUMNS($B$12:F483)))</f>
        <v>محمد يوسف 472</v>
      </c>
      <c r="H483" s="6">
        <f>IF(ROWS(F$12:F483)&gt;COUNTA(البيانات!$A$4:$A$484),"",INDEX(البيانات!$A$4:$CP$484,ROWS($A$1:A472),7*(COLUMNS($H$12:H483)-1)+11))</f>
        <v>51.2</v>
      </c>
      <c r="I483" s="6">
        <f>IF(ROWS(G$12:G483)&gt;COUNTA(البيانات!$A$4:$A$484),"",INDEX(البيانات!$A$4:$CP$484,ROWS($A$1:B472),7*(COLUMNS($H$12:I483)-1)+11))</f>
        <v>51.1</v>
      </c>
      <c r="J483" s="6">
        <f>IF(ROWS(H$12:H483)&gt;COUNTA(البيانات!$A$4:$A$484),"",INDEX(البيانات!$A$4:$CP$484,ROWS($A$1:C472),7*(COLUMNS($H$12:J483)-1)+11))</f>
        <v>50.6</v>
      </c>
      <c r="K483" s="6">
        <f>IF(ROWS(I$12:I483)&gt;COUNTA(البيانات!$A$4:$A$484),"",INDEX(البيانات!$A$4:$CP$484,ROWS($A$1:D472),7*(COLUMNS($H$12:K483)-1)+11))</f>
        <v>53.4</v>
      </c>
      <c r="L483" s="6">
        <f>IF(ROWS(J$12:J483)&gt;COUNTA(البيانات!$A$4:$A$484),"",INDEX(البيانات!$A$4:$CP$484,ROWS($A$1:E472),7*(COLUMNS($H$12:L483)-1)+11))</f>
        <v>55</v>
      </c>
      <c r="M483" s="6">
        <f>IF(ROWS(K$12:K483)&gt;COUNTA(البيانات!$A$4:$A$484),"",INDEX(البيانات!$A$4:$CP$484,ROWS($A$1:F472),7*(COLUMNS($H$12:M483)-1)+11))</f>
        <v>65</v>
      </c>
      <c r="N483" s="6">
        <f>IF(ROWS(L$12:L483)&gt;COUNTA(البيانات!$A$4:$A$484),"",INDEX(البيانات!$A$4:$CP$484,ROWS($A$1:G472),7*(COLUMNS($H$12:N483)-1)+11))</f>
        <v>52.2</v>
      </c>
      <c r="O483" s="6">
        <f>IF(ROWS(M$12:M483)&gt;COUNTA(البيانات!$A$4:$A$484),"",INDEX(البيانات!$A$4:$CP$484,ROWS($A$1:H472),7*(COLUMNS($H$12:O483)-1)+11))</f>
        <v>42.5</v>
      </c>
      <c r="P483" s="6">
        <f>IF(ROWS(N$12:N483)&gt;COUNTA(البيانات!$A$4:$A$484),"",INDEX(البيانات!$A$4:$CP$484,ROWS($A$1:I472),7*(COLUMNS($H$12:P483)-1)+11))</f>
        <v>43.9</v>
      </c>
      <c r="Q483" s="6">
        <f>IF(ROWS(O$12:O483)&gt;COUNTA(البيانات!$A$4:$A$484),"",INDEX(البيانات!$A$4:$CP$484,ROWS($A$1:J472),7*(COLUMNS($H$12:Q483)-1)+11))</f>
        <v>0</v>
      </c>
      <c r="R483" s="6">
        <f>IF(ROWS(P$12:P483)&gt;COUNTA(البيانات!$A$4:$A$484),"",INDEX(البيانات!$A$4:$CP$484,ROWS($A$1:K472),7*(COLUMNS($H$12:R483)-1)+11))</f>
        <v>55.2</v>
      </c>
      <c r="S483" s="6">
        <f>IF(ROWS(Q$12:Q483)&gt;COUNTA(البيانات!$A$4:$A$484),"",INDEX(البيانات!$A$4:$CP$484,ROWS($A$1:L472),7*(COLUMNS($H$12:S483)-1)+11))</f>
        <v>0</v>
      </c>
      <c r="T483" s="5">
        <f>IF(ROWS(P$12:P483)&gt;COUNTA(البيانات!$A$4:$A$484),"",AVERAGE($H483:$S483))</f>
        <v>43.341666666666669</v>
      </c>
      <c r="U483" s="5" t="str">
        <f t="array" ref="U483">IF(ROWS($U$12:U483)&gt;$Y$11,"",INDEX($G$12:$G$492,SMALL(IF($G$12:$G$492&lt;&gt;"",IF(($T$12:$T$492&gt;=55)*($T$12:$T$492&lt;=60)+($T$12:$T$492&gt;=95)*($T$12:$T$492&lt;=100)=1,ROW($G$12:$G$492)-ROW($G$12)+1)),ROWS($U$12:U483))))</f>
        <v/>
      </c>
      <c r="V483" s="17" t="str">
        <f>IF(ROWS($V$12:V483)&gt;$Y$11,"",INDEX($T$12:$T$600,MATCH($U483,$G$12:$G$600,0)))</f>
        <v/>
      </c>
      <c r="W483" s="5"/>
    </row>
    <row r="484" spans="3:23" x14ac:dyDescent="0.35">
      <c r="C484" s="6" t="str">
        <f>IF(ROWS(B$12:B484)&gt;COUNTA(البيانات!A$4:A$484),"",INDEX(البيانات!$A$4:$CP$484,ROWS($A$1:A473),COLUMNS($B$12:B484)))</f>
        <v>مدرسة الامام محمد عبدة</v>
      </c>
      <c r="D484" s="6" t="str">
        <f>IF(ROWS(C$12:C484)&gt;COUNTA(البيانات!B$4:B$484),"",INDEX(البيانات!$A$4:$CP$484,ROWS($A$1:B473),COLUMNS($B$12:C484)))</f>
        <v>أدبي</v>
      </c>
      <c r="E484" s="6" t="str">
        <f>IF(ROWS(D$12:D484)&gt;COUNTA(البيانات!C$4:C$484),"",INDEX(البيانات!$A$4:$CP$484,ROWS($A$1:C473),COLUMNS($B$12:D484)))</f>
        <v>12 [أدبي]/1</v>
      </c>
      <c r="F484" s="6" t="str">
        <f>IF(ROWS(E$12:E484)&gt;COUNTA(البيانات!D$4:D$484),"",INDEX(البيانات!$A$4:$CP$484,ROWS($A$1:D473),COLUMNS($B$12:E484)))</f>
        <v>2014037123</v>
      </c>
      <c r="G484" s="6" t="str">
        <f>IF(ROWS(F$12:F484)&gt;COUNTA(البيانات!E$4:E$484),"",INDEX(البيانات!$A$4:$CP$484,ROWS($A$1:E473),COLUMNS($B$12:F484)))</f>
        <v>محمد يوسف 473</v>
      </c>
      <c r="H484" s="6">
        <f>IF(ROWS(F$12:F484)&gt;COUNTA(البيانات!$A$4:$A$484),"",INDEX(البيانات!$A$4:$CP$484,ROWS($A$1:A473),7*(COLUMNS($H$12:H484)-1)+11))</f>
        <v>77</v>
      </c>
      <c r="I484" s="6">
        <f>IF(ROWS(G$12:G484)&gt;COUNTA(البيانات!$A$4:$A$484),"",INDEX(البيانات!$A$4:$CP$484,ROWS($A$1:B473),7*(COLUMNS($H$12:I484)-1)+11))</f>
        <v>61.8</v>
      </c>
      <c r="J484" s="6">
        <f>IF(ROWS(H$12:H484)&gt;COUNTA(البيانات!$A$4:$A$484),"",INDEX(البيانات!$A$4:$CP$484,ROWS($A$1:C473),7*(COLUMNS($H$12:J484)-1)+11))</f>
        <v>60</v>
      </c>
      <c r="K484" s="6">
        <f>IF(ROWS(I$12:I484)&gt;COUNTA(البيانات!$A$4:$A$484),"",INDEX(البيانات!$A$4:$CP$484,ROWS($A$1:D473),7*(COLUMNS($H$12:K484)-1)+11))</f>
        <v>82.1</v>
      </c>
      <c r="L484" s="6">
        <f>IF(ROWS(J$12:J484)&gt;COUNTA(البيانات!$A$4:$A$484),"",INDEX(البيانات!$A$4:$CP$484,ROWS($A$1:E473),7*(COLUMNS($H$12:L484)-1)+11))</f>
        <v>68.2</v>
      </c>
      <c r="M484" s="6">
        <f>IF(ROWS(K$12:K484)&gt;COUNTA(البيانات!$A$4:$A$484),"",INDEX(البيانات!$A$4:$CP$484,ROWS($A$1:F473),7*(COLUMNS($H$12:M484)-1)+11))</f>
        <v>76.8</v>
      </c>
      <c r="N484" s="6">
        <f>IF(ROWS(L$12:L484)&gt;COUNTA(البيانات!$A$4:$A$484),"",INDEX(البيانات!$A$4:$CP$484,ROWS($A$1:G473),7*(COLUMNS($H$12:N484)-1)+11))</f>
        <v>69.5</v>
      </c>
      <c r="O484" s="6">
        <f>IF(ROWS(M$12:M484)&gt;COUNTA(البيانات!$A$4:$A$484),"",INDEX(البيانات!$A$4:$CP$484,ROWS($A$1:H473),7*(COLUMNS($H$12:O484)-1)+11))</f>
        <v>77.599999999999994</v>
      </c>
      <c r="P484" s="6">
        <f>IF(ROWS(N$12:N484)&gt;COUNTA(البيانات!$A$4:$A$484),"",INDEX(البيانات!$A$4:$CP$484,ROWS($A$1:I473),7*(COLUMNS($H$12:P484)-1)+11))</f>
        <v>63.7</v>
      </c>
      <c r="Q484" s="6">
        <f>IF(ROWS(O$12:O484)&gt;COUNTA(البيانات!$A$4:$A$484),"",INDEX(البيانات!$A$4:$CP$484,ROWS($A$1:J473),7*(COLUMNS($H$12:Q484)-1)+11))</f>
        <v>0</v>
      </c>
      <c r="R484" s="6">
        <f>IF(ROWS(P$12:P484)&gt;COUNTA(البيانات!$A$4:$A$484),"",INDEX(البيانات!$A$4:$CP$484,ROWS($A$1:K473),7*(COLUMNS($H$12:R484)-1)+11))</f>
        <v>66.3</v>
      </c>
      <c r="S484" s="6">
        <f>IF(ROWS(Q$12:Q484)&gt;COUNTA(البيانات!$A$4:$A$484),"",INDEX(البيانات!$A$4:$CP$484,ROWS($A$1:L473),7*(COLUMNS($H$12:S484)-1)+11))</f>
        <v>0</v>
      </c>
      <c r="T484" s="5">
        <f>IF(ROWS(P$12:P484)&gt;COUNTA(البيانات!$A$4:$A$484),"",AVERAGE($H484:$S484))</f>
        <v>58.583333333333336</v>
      </c>
      <c r="U484" s="5" t="str">
        <f t="array" ref="U484">IF(ROWS($U$12:U484)&gt;$Y$11,"",INDEX($G$12:$G$492,SMALL(IF($G$12:$G$492&lt;&gt;"",IF(($T$12:$T$492&gt;=55)*($T$12:$T$492&lt;=60)+($T$12:$T$492&gt;=95)*($T$12:$T$492&lt;=100)=1,ROW($G$12:$G$492)-ROW($G$12)+1)),ROWS($U$12:U484))))</f>
        <v/>
      </c>
      <c r="V484" s="17" t="str">
        <f>IF(ROWS($V$12:V484)&gt;$Y$11,"",INDEX($T$12:$T$600,MATCH($U484,$G$12:$G$600,0)))</f>
        <v/>
      </c>
      <c r="W484" s="5"/>
    </row>
    <row r="485" spans="3:23" x14ac:dyDescent="0.35">
      <c r="C485" s="6" t="str">
        <f>IF(ROWS(B$12:B485)&gt;COUNTA(البيانات!A$4:A$484),"",INDEX(البيانات!$A$4:$CP$484,ROWS($A$1:A474),COLUMNS($B$12:B485)))</f>
        <v>مدرسة الامام محمد عبدة</v>
      </c>
      <c r="D485" s="6" t="str">
        <f>IF(ROWS(C$12:C485)&gt;COUNTA(البيانات!B$4:B$484),"",INDEX(البيانات!$A$4:$CP$484,ROWS($A$1:B474),COLUMNS($B$12:C485)))</f>
        <v>أدبي</v>
      </c>
      <c r="E485" s="6" t="str">
        <f>IF(ROWS(D$12:D485)&gt;COUNTA(البيانات!C$4:C$484),"",INDEX(البيانات!$A$4:$CP$484,ROWS($A$1:C474),COLUMNS($B$12:D485)))</f>
        <v>12 [أدبي]/1</v>
      </c>
      <c r="F485" s="6" t="str">
        <f>IF(ROWS(E$12:E485)&gt;COUNTA(البيانات!D$4:D$484),"",INDEX(البيانات!$A$4:$CP$484,ROWS($A$1:D474),COLUMNS($B$12:E485)))</f>
        <v>2014037192</v>
      </c>
      <c r="G485" s="6" t="str">
        <f>IF(ROWS(F$12:F485)&gt;COUNTA(البيانات!E$4:E$484),"",INDEX(البيانات!$A$4:$CP$484,ROWS($A$1:E474),COLUMNS($B$12:F485)))</f>
        <v>محمد يوسف 474</v>
      </c>
      <c r="H485" s="6">
        <f>IF(ROWS(F$12:F485)&gt;COUNTA(البيانات!$A$4:$A$484),"",INDEX(البيانات!$A$4:$CP$484,ROWS($A$1:A474),7*(COLUMNS($H$12:H485)-1)+11))</f>
        <v>0</v>
      </c>
      <c r="I485" s="6">
        <f>IF(ROWS(G$12:G485)&gt;COUNTA(البيانات!$A$4:$A$484),"",INDEX(البيانات!$A$4:$CP$484,ROWS($A$1:B474),7*(COLUMNS($H$12:I485)-1)+11))</f>
        <v>0</v>
      </c>
      <c r="J485" s="6">
        <f>IF(ROWS(H$12:H485)&gt;COUNTA(البيانات!$A$4:$A$484),"",INDEX(البيانات!$A$4:$CP$484,ROWS($A$1:C474),7*(COLUMNS($H$12:J485)-1)+11))</f>
        <v>0</v>
      </c>
      <c r="K485" s="6">
        <f>IF(ROWS(I$12:I485)&gt;COUNTA(البيانات!$A$4:$A$484),"",INDEX(البيانات!$A$4:$CP$484,ROWS($A$1:D474),7*(COLUMNS($H$12:K485)-1)+11))</f>
        <v>0</v>
      </c>
      <c r="L485" s="6">
        <f>IF(ROWS(J$12:J485)&gt;COUNTA(البيانات!$A$4:$A$484),"",INDEX(البيانات!$A$4:$CP$484,ROWS($A$1:E474),7*(COLUMNS($H$12:L485)-1)+11))</f>
        <v>0</v>
      </c>
      <c r="M485" s="6">
        <f>IF(ROWS(K$12:K485)&gt;COUNTA(البيانات!$A$4:$A$484),"",INDEX(البيانات!$A$4:$CP$484,ROWS($A$1:F474),7*(COLUMNS($H$12:M485)-1)+11))</f>
        <v>0</v>
      </c>
      <c r="N485" s="6">
        <f>IF(ROWS(L$12:L485)&gt;COUNTA(البيانات!$A$4:$A$484),"",INDEX(البيانات!$A$4:$CP$484,ROWS($A$1:G474),7*(COLUMNS($H$12:N485)-1)+11))</f>
        <v>0</v>
      </c>
      <c r="O485" s="6">
        <f>IF(ROWS(M$12:M485)&gt;COUNTA(البيانات!$A$4:$A$484),"",INDEX(البيانات!$A$4:$CP$484,ROWS($A$1:H474),7*(COLUMNS($H$12:O485)-1)+11))</f>
        <v>0</v>
      </c>
      <c r="P485" s="6">
        <f>IF(ROWS(N$12:N485)&gt;COUNTA(البيانات!$A$4:$A$484),"",INDEX(البيانات!$A$4:$CP$484,ROWS($A$1:I474),7*(COLUMNS($H$12:P485)-1)+11))</f>
        <v>0</v>
      </c>
      <c r="Q485" s="6">
        <f>IF(ROWS(O$12:O485)&gt;COUNTA(البيانات!$A$4:$A$484),"",INDEX(البيانات!$A$4:$CP$484,ROWS($A$1:J474),7*(COLUMNS($H$12:Q485)-1)+11))</f>
        <v>0</v>
      </c>
      <c r="R485" s="6">
        <f>IF(ROWS(P$12:P485)&gt;COUNTA(البيانات!$A$4:$A$484),"",INDEX(البيانات!$A$4:$CP$484,ROWS($A$1:K474),7*(COLUMNS($H$12:R485)-1)+11))</f>
        <v>0</v>
      </c>
      <c r="S485" s="6">
        <f>IF(ROWS(Q$12:Q485)&gt;COUNTA(البيانات!$A$4:$A$484),"",INDEX(البيانات!$A$4:$CP$484,ROWS($A$1:L474),7*(COLUMNS($H$12:S485)-1)+11))</f>
        <v>0</v>
      </c>
      <c r="T485" s="5">
        <f>IF(ROWS(P$12:P485)&gt;COUNTA(البيانات!$A$4:$A$484),"",AVERAGE($H485:$S485))</f>
        <v>0</v>
      </c>
      <c r="U485" s="5" t="str">
        <f t="array" ref="U485">IF(ROWS($U$12:U485)&gt;$Y$11,"",INDEX($G$12:$G$492,SMALL(IF($G$12:$G$492&lt;&gt;"",IF(($T$12:$T$492&gt;=55)*($T$12:$T$492&lt;=60)+($T$12:$T$492&gt;=95)*($T$12:$T$492&lt;=100)=1,ROW($G$12:$G$492)-ROW($G$12)+1)),ROWS($U$12:U485))))</f>
        <v/>
      </c>
      <c r="V485" s="17" t="str">
        <f>IF(ROWS($V$12:V485)&gt;$Y$11,"",INDEX($T$12:$T$600,MATCH($U485,$G$12:$G$600,0)))</f>
        <v/>
      </c>
      <c r="W485" s="5"/>
    </row>
    <row r="486" spans="3:23" x14ac:dyDescent="0.35">
      <c r="C486" s="6" t="str">
        <f>IF(ROWS(B$12:B486)&gt;COUNTA(البيانات!A$4:A$484),"",INDEX(البيانات!$A$4:$CP$484,ROWS($A$1:A475),COLUMNS($B$12:B486)))</f>
        <v>مدرسة الامام محمد عبدة</v>
      </c>
      <c r="D486" s="6" t="str">
        <f>IF(ROWS(C$12:C486)&gt;COUNTA(البيانات!B$4:B$484),"",INDEX(البيانات!$A$4:$CP$484,ROWS($A$1:B475),COLUMNS($B$12:C486)))</f>
        <v>أدبي</v>
      </c>
      <c r="E486" s="6" t="str">
        <f>IF(ROWS(D$12:D486)&gt;COUNTA(البيانات!C$4:C$484),"",INDEX(البيانات!$A$4:$CP$484,ROWS($A$1:C475),COLUMNS($B$12:D486)))</f>
        <v>12 [أدبي]/1</v>
      </c>
      <c r="F486" s="6" t="str">
        <f>IF(ROWS(E$12:E486)&gt;COUNTA(البيانات!D$4:D$484),"",INDEX(البيانات!$A$4:$CP$484,ROWS($A$1:D475),COLUMNS($B$12:E486)))</f>
        <v>70122606</v>
      </c>
      <c r="G486" s="6" t="str">
        <f>IF(ROWS(F$12:F486)&gt;COUNTA(البيانات!E$4:E$484),"",INDEX(البيانات!$A$4:$CP$484,ROWS($A$1:E475),COLUMNS($B$12:F486)))</f>
        <v>محمد يوسف 475</v>
      </c>
      <c r="H486" s="6">
        <f>IF(ROWS(F$12:F486)&gt;COUNTA(البيانات!$A$4:$A$484),"",INDEX(البيانات!$A$4:$CP$484,ROWS($A$1:A475),7*(COLUMNS($H$12:H486)-1)+11))</f>
        <v>46</v>
      </c>
      <c r="I486" s="6">
        <f>IF(ROWS(G$12:G486)&gt;COUNTA(البيانات!$A$4:$A$484),"",INDEX(البيانات!$A$4:$CP$484,ROWS($A$1:B475),7*(COLUMNS($H$12:I486)-1)+11))</f>
        <v>49.2</v>
      </c>
      <c r="J486" s="6">
        <f>IF(ROWS(H$12:H486)&gt;COUNTA(البيانات!$A$4:$A$484),"",INDEX(البيانات!$A$4:$CP$484,ROWS($A$1:C475),7*(COLUMNS($H$12:J486)-1)+11))</f>
        <v>48.7</v>
      </c>
      <c r="K486" s="6">
        <f>IF(ROWS(I$12:I486)&gt;COUNTA(البيانات!$A$4:$A$484),"",INDEX(البيانات!$A$4:$CP$484,ROWS($A$1:D475),7*(COLUMNS($H$12:K486)-1)+11))</f>
        <v>88.4</v>
      </c>
      <c r="L486" s="6">
        <f>IF(ROWS(J$12:J486)&gt;COUNTA(البيانات!$A$4:$A$484),"",INDEX(البيانات!$A$4:$CP$484,ROWS($A$1:E475),7*(COLUMNS($H$12:L486)-1)+11))</f>
        <v>54.4</v>
      </c>
      <c r="M486" s="6">
        <f>IF(ROWS(K$12:K486)&gt;COUNTA(البيانات!$A$4:$A$484),"",INDEX(البيانات!$A$4:$CP$484,ROWS($A$1:F475),7*(COLUMNS($H$12:M486)-1)+11))</f>
        <v>80.8</v>
      </c>
      <c r="N486" s="6">
        <f>IF(ROWS(L$12:L486)&gt;COUNTA(البيانات!$A$4:$A$484),"",INDEX(البيانات!$A$4:$CP$484,ROWS($A$1:G475),7*(COLUMNS($H$12:N486)-1)+11))</f>
        <v>49.9</v>
      </c>
      <c r="O486" s="6">
        <f>IF(ROWS(M$12:M486)&gt;COUNTA(البيانات!$A$4:$A$484),"",INDEX(البيانات!$A$4:$CP$484,ROWS($A$1:H475),7*(COLUMNS($H$12:O486)-1)+11))</f>
        <v>38.299999999999997</v>
      </c>
      <c r="P486" s="6">
        <f>IF(ROWS(N$12:N486)&gt;COUNTA(البيانات!$A$4:$A$484),"",INDEX(البيانات!$A$4:$CP$484,ROWS($A$1:I475),7*(COLUMNS($H$12:P486)-1)+11))</f>
        <v>55.2</v>
      </c>
      <c r="Q486" s="6">
        <f>IF(ROWS(O$12:O486)&gt;COUNTA(البيانات!$A$4:$A$484),"",INDEX(البيانات!$A$4:$CP$484,ROWS($A$1:J475),7*(COLUMNS($H$12:Q486)-1)+11))</f>
        <v>0</v>
      </c>
      <c r="R486" s="6">
        <f>IF(ROWS(P$12:P486)&gt;COUNTA(البيانات!$A$4:$A$484),"",INDEX(البيانات!$A$4:$CP$484,ROWS($A$1:K475),7*(COLUMNS($H$12:R486)-1)+11))</f>
        <v>42.4</v>
      </c>
      <c r="S486" s="6">
        <f>IF(ROWS(Q$12:Q486)&gt;COUNTA(البيانات!$A$4:$A$484),"",INDEX(البيانات!$A$4:$CP$484,ROWS($A$1:L475),7*(COLUMNS($H$12:S486)-1)+11))</f>
        <v>0</v>
      </c>
      <c r="T486" s="5">
        <f>IF(ROWS(P$12:P486)&gt;COUNTA(البيانات!$A$4:$A$484),"",AVERAGE($H486:$S486))</f>
        <v>46.108333333333327</v>
      </c>
      <c r="U486" s="5" t="str">
        <f t="array" ref="U486">IF(ROWS($U$12:U486)&gt;$Y$11,"",INDEX($G$12:$G$492,SMALL(IF($G$12:$G$492&lt;&gt;"",IF(($T$12:$T$492&gt;=55)*($T$12:$T$492&lt;=60)+($T$12:$T$492&gt;=95)*($T$12:$T$492&lt;=100)=1,ROW($G$12:$G$492)-ROW($G$12)+1)),ROWS($U$12:U486))))</f>
        <v/>
      </c>
      <c r="V486" s="17" t="str">
        <f>IF(ROWS($V$12:V486)&gt;$Y$11,"",INDEX($T$12:$T$600,MATCH($U486,$G$12:$G$600,0)))</f>
        <v/>
      </c>
      <c r="W486" s="5"/>
    </row>
    <row r="487" spans="3:23" x14ac:dyDescent="0.35">
      <c r="C487" s="6" t="str">
        <f>IF(ROWS(B$12:B487)&gt;COUNTA(البيانات!A$4:A$484),"",INDEX(البيانات!$A$4:$CP$484,ROWS($A$1:A476),COLUMNS($B$12:B487)))</f>
        <v>مدرسة الامام محمد عبدة</v>
      </c>
      <c r="D487" s="6" t="str">
        <f>IF(ROWS(C$12:C487)&gt;COUNTA(البيانات!B$4:B$484),"",INDEX(البيانات!$A$4:$CP$484,ROWS($A$1:B476),COLUMNS($B$12:C487)))</f>
        <v>أدبي</v>
      </c>
      <c r="E487" s="6" t="str">
        <f>IF(ROWS(D$12:D487)&gt;COUNTA(البيانات!C$4:C$484),"",INDEX(البيانات!$A$4:$CP$484,ROWS($A$1:C476),COLUMNS($B$12:D487)))</f>
        <v>12 [أدبي]/1</v>
      </c>
      <c r="F487" s="6" t="str">
        <f>IF(ROWS(E$12:E487)&gt;COUNTA(البيانات!D$4:D$484),"",INDEX(البيانات!$A$4:$CP$484,ROWS($A$1:D476),COLUMNS($B$12:E487)))</f>
        <v>2014024795</v>
      </c>
      <c r="G487" s="6" t="str">
        <f>IF(ROWS(F$12:F487)&gt;COUNTA(البيانات!E$4:E$484),"",INDEX(البيانات!$A$4:$CP$484,ROWS($A$1:E476),COLUMNS($B$12:F487)))</f>
        <v>محمد يوسف 476</v>
      </c>
      <c r="H487" s="6">
        <f>IF(ROWS(F$12:F487)&gt;COUNTA(البيانات!$A$4:$A$484),"",INDEX(البيانات!$A$4:$CP$484,ROWS($A$1:A476),7*(COLUMNS($H$12:H487)-1)+11))</f>
        <v>0</v>
      </c>
      <c r="I487" s="6">
        <f>IF(ROWS(G$12:G487)&gt;COUNTA(البيانات!$A$4:$A$484),"",INDEX(البيانات!$A$4:$CP$484,ROWS($A$1:B476),7*(COLUMNS($H$12:I487)-1)+11))</f>
        <v>0</v>
      </c>
      <c r="J487" s="6">
        <f>IF(ROWS(H$12:H487)&gt;COUNTA(البيانات!$A$4:$A$484),"",INDEX(البيانات!$A$4:$CP$484,ROWS($A$1:C476),7*(COLUMNS($H$12:J487)-1)+11))</f>
        <v>0</v>
      </c>
      <c r="K487" s="6">
        <f>IF(ROWS(I$12:I487)&gt;COUNTA(البيانات!$A$4:$A$484),"",INDEX(البيانات!$A$4:$CP$484,ROWS($A$1:D476),7*(COLUMNS($H$12:K487)-1)+11))</f>
        <v>0</v>
      </c>
      <c r="L487" s="6">
        <f>IF(ROWS(J$12:J487)&gt;COUNTA(البيانات!$A$4:$A$484),"",INDEX(البيانات!$A$4:$CP$484,ROWS($A$1:E476),7*(COLUMNS($H$12:L487)-1)+11))</f>
        <v>0</v>
      </c>
      <c r="M487" s="6">
        <f>IF(ROWS(K$12:K487)&gt;COUNTA(البيانات!$A$4:$A$484),"",INDEX(البيانات!$A$4:$CP$484,ROWS($A$1:F476),7*(COLUMNS($H$12:M487)-1)+11))</f>
        <v>0</v>
      </c>
      <c r="N487" s="6">
        <f>IF(ROWS(L$12:L487)&gt;COUNTA(البيانات!$A$4:$A$484),"",INDEX(البيانات!$A$4:$CP$484,ROWS($A$1:G476),7*(COLUMNS($H$12:N487)-1)+11))</f>
        <v>0</v>
      </c>
      <c r="O487" s="6">
        <f>IF(ROWS(M$12:M487)&gt;COUNTA(البيانات!$A$4:$A$484),"",INDEX(البيانات!$A$4:$CP$484,ROWS($A$1:H476),7*(COLUMNS($H$12:O487)-1)+11))</f>
        <v>0</v>
      </c>
      <c r="P487" s="6">
        <f>IF(ROWS(N$12:N487)&gt;COUNTA(البيانات!$A$4:$A$484),"",INDEX(البيانات!$A$4:$CP$484,ROWS($A$1:I476),7*(COLUMNS($H$12:P487)-1)+11))</f>
        <v>0</v>
      </c>
      <c r="Q487" s="6">
        <f>IF(ROWS(O$12:O487)&gt;COUNTA(البيانات!$A$4:$A$484),"",INDEX(البيانات!$A$4:$CP$484,ROWS($A$1:J476),7*(COLUMNS($H$12:Q487)-1)+11))</f>
        <v>0</v>
      </c>
      <c r="R487" s="6">
        <f>IF(ROWS(P$12:P487)&gt;COUNTA(البيانات!$A$4:$A$484),"",INDEX(البيانات!$A$4:$CP$484,ROWS($A$1:K476),7*(COLUMNS($H$12:R487)-1)+11))</f>
        <v>0</v>
      </c>
      <c r="S487" s="6">
        <f>IF(ROWS(Q$12:Q487)&gt;COUNTA(البيانات!$A$4:$A$484),"",INDEX(البيانات!$A$4:$CP$484,ROWS($A$1:L476),7*(COLUMNS($H$12:S487)-1)+11))</f>
        <v>0</v>
      </c>
      <c r="T487" s="5">
        <f>IF(ROWS(P$12:P487)&gt;COUNTA(البيانات!$A$4:$A$484),"",AVERAGE($H487:$S487))</f>
        <v>0</v>
      </c>
      <c r="U487" s="5" t="str">
        <f t="array" ref="U487">IF(ROWS($U$12:U487)&gt;$Y$11,"",INDEX($G$12:$G$492,SMALL(IF($G$12:$G$492&lt;&gt;"",IF(($T$12:$T$492&gt;=55)*($T$12:$T$492&lt;=60)+($T$12:$T$492&gt;=95)*($T$12:$T$492&lt;=100)=1,ROW($G$12:$G$492)-ROW($G$12)+1)),ROWS($U$12:U487))))</f>
        <v/>
      </c>
      <c r="V487" s="17" t="str">
        <f>IF(ROWS($V$12:V487)&gt;$Y$11,"",INDEX($T$12:$T$600,MATCH($U487,$G$12:$G$600,0)))</f>
        <v/>
      </c>
      <c r="W487" s="5"/>
    </row>
    <row r="488" spans="3:23" x14ac:dyDescent="0.35">
      <c r="C488" s="6" t="str">
        <f>IF(ROWS(B$12:B488)&gt;COUNTA(البيانات!A$4:A$484),"",INDEX(البيانات!$A$4:$CP$484,ROWS($A$1:A477),COLUMNS($B$12:B488)))</f>
        <v>مدرسة الامام محمد عبدة</v>
      </c>
      <c r="D488" s="6" t="str">
        <f>IF(ROWS(C$12:C488)&gt;COUNTA(البيانات!B$4:B$484),"",INDEX(البيانات!$A$4:$CP$484,ROWS($A$1:B477),COLUMNS($B$12:C488)))</f>
        <v>أدبي</v>
      </c>
      <c r="E488" s="6" t="str">
        <f>IF(ROWS(D$12:D488)&gt;COUNTA(البيانات!C$4:C$484),"",INDEX(البيانات!$A$4:$CP$484,ROWS($A$1:C477),COLUMNS($B$12:D488)))</f>
        <v>12 [أدبي]/1</v>
      </c>
      <c r="F488" s="6" t="str">
        <f>IF(ROWS(E$12:E488)&gt;COUNTA(البيانات!D$4:D$484),"",INDEX(البيانات!$A$4:$CP$484,ROWS($A$1:D477),COLUMNS($B$12:E488)))</f>
        <v>19617185</v>
      </c>
      <c r="G488" s="6" t="str">
        <f>IF(ROWS(F$12:F488)&gt;COUNTA(البيانات!E$4:E$484),"",INDEX(البيانات!$A$4:$CP$484,ROWS($A$1:E477),COLUMNS($B$12:F488)))</f>
        <v>محمد يوسف 477</v>
      </c>
      <c r="H488" s="6">
        <f>IF(ROWS(F$12:F488)&gt;COUNTA(البيانات!$A$4:$A$484),"",INDEX(البيانات!$A$4:$CP$484,ROWS($A$1:A477),7*(COLUMNS($H$12:H488)-1)+11))</f>
        <v>36</v>
      </c>
      <c r="I488" s="6">
        <f>IF(ROWS(G$12:G488)&gt;COUNTA(البيانات!$A$4:$A$484),"",INDEX(البيانات!$A$4:$CP$484,ROWS($A$1:B477),7*(COLUMNS($H$12:I488)-1)+11))</f>
        <v>61</v>
      </c>
      <c r="J488" s="6">
        <f>IF(ROWS(H$12:H488)&gt;COUNTA(البيانات!$A$4:$A$484),"",INDEX(البيانات!$A$4:$CP$484,ROWS($A$1:C477),7*(COLUMNS($H$12:J488)-1)+11))</f>
        <v>50.8</v>
      </c>
      <c r="K488" s="6">
        <f>IF(ROWS(I$12:I488)&gt;COUNTA(البيانات!$A$4:$A$484),"",INDEX(البيانات!$A$4:$CP$484,ROWS($A$1:D477),7*(COLUMNS($H$12:K488)-1)+11))</f>
        <v>48.6</v>
      </c>
      <c r="L488" s="6">
        <f>IF(ROWS(J$12:J488)&gt;COUNTA(البيانات!$A$4:$A$484),"",INDEX(البيانات!$A$4:$CP$484,ROWS($A$1:E477),7*(COLUMNS($H$12:L488)-1)+11))</f>
        <v>51.6</v>
      </c>
      <c r="M488" s="6">
        <f>IF(ROWS(K$12:K488)&gt;COUNTA(البيانات!$A$4:$A$484),"",INDEX(البيانات!$A$4:$CP$484,ROWS($A$1:F477),7*(COLUMNS($H$12:M488)-1)+11))</f>
        <v>73.8</v>
      </c>
      <c r="N488" s="6">
        <f>IF(ROWS(L$12:L488)&gt;COUNTA(البيانات!$A$4:$A$484),"",INDEX(البيانات!$A$4:$CP$484,ROWS($A$1:G477),7*(COLUMNS($H$12:N488)-1)+11))</f>
        <v>10.1</v>
      </c>
      <c r="O488" s="6">
        <f>IF(ROWS(M$12:M488)&gt;COUNTA(البيانات!$A$4:$A$484),"",INDEX(البيانات!$A$4:$CP$484,ROWS($A$1:H477),7*(COLUMNS($H$12:O488)-1)+11))</f>
        <v>36.200000000000003</v>
      </c>
      <c r="P488" s="6">
        <f>IF(ROWS(N$12:N488)&gt;COUNTA(البيانات!$A$4:$A$484),"",INDEX(البيانات!$A$4:$CP$484,ROWS($A$1:I477),7*(COLUMNS($H$12:P488)-1)+11))</f>
        <v>55.5</v>
      </c>
      <c r="Q488" s="6">
        <f>IF(ROWS(O$12:O488)&gt;COUNTA(البيانات!$A$4:$A$484),"",INDEX(البيانات!$A$4:$CP$484,ROWS($A$1:J477),7*(COLUMNS($H$12:Q488)-1)+11))</f>
        <v>0</v>
      </c>
      <c r="R488" s="6">
        <f>IF(ROWS(P$12:P488)&gt;COUNTA(البيانات!$A$4:$A$484),"",INDEX(البيانات!$A$4:$CP$484,ROWS($A$1:K477),7*(COLUMNS($H$12:R488)-1)+11))</f>
        <v>47.3</v>
      </c>
      <c r="S488" s="6">
        <f>IF(ROWS(Q$12:Q488)&gt;COUNTA(البيانات!$A$4:$A$484),"",INDEX(البيانات!$A$4:$CP$484,ROWS($A$1:L477),7*(COLUMNS($H$12:S488)-1)+11))</f>
        <v>0</v>
      </c>
      <c r="T488" s="5">
        <f>IF(ROWS(P$12:P488)&gt;COUNTA(البيانات!$A$4:$A$484),"",AVERAGE($H488:$S488))</f>
        <v>39.241666666666667</v>
      </c>
      <c r="U488" s="5" t="str">
        <f t="array" ref="U488">IF(ROWS($U$12:U488)&gt;$Y$11,"",INDEX($G$12:$G$492,SMALL(IF($G$12:$G$492&lt;&gt;"",IF(($T$12:$T$492&gt;=55)*($T$12:$T$492&lt;=60)+($T$12:$T$492&gt;=95)*($T$12:$T$492&lt;=100)=1,ROW($G$12:$G$492)-ROW($G$12)+1)),ROWS($U$12:U488))))</f>
        <v/>
      </c>
      <c r="V488" s="17" t="str">
        <f>IF(ROWS($V$12:V488)&gt;$Y$11,"",INDEX($T$12:$T$600,MATCH($U488,$G$12:$G$600,0)))</f>
        <v/>
      </c>
      <c r="W488" s="5"/>
    </row>
    <row r="489" spans="3:23" x14ac:dyDescent="0.35">
      <c r="C489" s="6" t="str">
        <f>IF(ROWS(B$12:B489)&gt;COUNTA(البيانات!A$4:A$484),"",INDEX(البيانات!$A$4:$CP$484,ROWS($A$1:A478),COLUMNS($B$12:B489)))</f>
        <v>مدرسة الامام محمد عبدة</v>
      </c>
      <c r="D489" s="6" t="str">
        <f>IF(ROWS(C$12:C489)&gt;COUNTA(البيانات!B$4:B$484),"",INDEX(البيانات!$A$4:$CP$484,ROWS($A$1:B478),COLUMNS($B$12:C489)))</f>
        <v>أدبي</v>
      </c>
      <c r="E489" s="6" t="str">
        <f>IF(ROWS(D$12:D489)&gt;COUNTA(البيانات!C$4:C$484),"",INDEX(البيانات!$A$4:$CP$484,ROWS($A$1:C478),COLUMNS($B$12:D489)))</f>
        <v>12 [أدبي]/1</v>
      </c>
      <c r="F489" s="6" t="str">
        <f>IF(ROWS(E$12:E489)&gt;COUNTA(البيانات!D$4:D$484),"",INDEX(البيانات!$A$4:$CP$484,ROWS($A$1:D478),COLUMNS($B$12:E489)))</f>
        <v>2014022728</v>
      </c>
      <c r="G489" s="6" t="str">
        <f>IF(ROWS(F$12:F489)&gt;COUNTA(البيانات!E$4:E$484),"",INDEX(البيانات!$A$4:$CP$484,ROWS($A$1:E478),COLUMNS($B$12:F489)))</f>
        <v>محمد يوسف 478</v>
      </c>
      <c r="H489" s="6">
        <f>IF(ROWS(F$12:F489)&gt;COUNTA(البيانات!$A$4:$A$484),"",INDEX(البيانات!$A$4:$CP$484,ROWS($A$1:A478),7*(COLUMNS($H$12:H489)-1)+11))</f>
        <v>0</v>
      </c>
      <c r="I489" s="6">
        <f>IF(ROWS(G$12:G489)&gt;COUNTA(البيانات!$A$4:$A$484),"",INDEX(البيانات!$A$4:$CP$484,ROWS($A$1:B478),7*(COLUMNS($H$12:I489)-1)+11))</f>
        <v>0</v>
      </c>
      <c r="J489" s="6">
        <f>IF(ROWS(H$12:H489)&gt;COUNTA(البيانات!$A$4:$A$484),"",INDEX(البيانات!$A$4:$CP$484,ROWS($A$1:C478),7*(COLUMNS($H$12:J489)-1)+11))</f>
        <v>0</v>
      </c>
      <c r="K489" s="6">
        <f>IF(ROWS(I$12:I489)&gt;COUNTA(البيانات!$A$4:$A$484),"",INDEX(البيانات!$A$4:$CP$484,ROWS($A$1:D478),7*(COLUMNS($H$12:K489)-1)+11))</f>
        <v>0</v>
      </c>
      <c r="L489" s="6">
        <f>IF(ROWS(J$12:J489)&gt;COUNTA(البيانات!$A$4:$A$484),"",INDEX(البيانات!$A$4:$CP$484,ROWS($A$1:E478),7*(COLUMNS($H$12:L489)-1)+11))</f>
        <v>0</v>
      </c>
      <c r="M489" s="6">
        <f>IF(ROWS(K$12:K489)&gt;COUNTA(البيانات!$A$4:$A$484),"",INDEX(البيانات!$A$4:$CP$484,ROWS($A$1:F478),7*(COLUMNS($H$12:M489)-1)+11))</f>
        <v>0</v>
      </c>
      <c r="N489" s="6">
        <f>IF(ROWS(L$12:L489)&gt;COUNTA(البيانات!$A$4:$A$484),"",INDEX(البيانات!$A$4:$CP$484,ROWS($A$1:G478),7*(COLUMNS($H$12:N489)-1)+11))</f>
        <v>0</v>
      </c>
      <c r="O489" s="6">
        <f>IF(ROWS(M$12:M489)&gt;COUNTA(البيانات!$A$4:$A$484),"",INDEX(البيانات!$A$4:$CP$484,ROWS($A$1:H478),7*(COLUMNS($H$12:O489)-1)+11))</f>
        <v>0</v>
      </c>
      <c r="P489" s="6">
        <f>IF(ROWS(N$12:N489)&gt;COUNTA(البيانات!$A$4:$A$484),"",INDEX(البيانات!$A$4:$CP$484,ROWS($A$1:I478),7*(COLUMNS($H$12:P489)-1)+11))</f>
        <v>0</v>
      </c>
      <c r="Q489" s="6">
        <f>IF(ROWS(O$12:O489)&gt;COUNTA(البيانات!$A$4:$A$484),"",INDEX(البيانات!$A$4:$CP$484,ROWS($A$1:J478),7*(COLUMNS($H$12:Q489)-1)+11))</f>
        <v>0</v>
      </c>
      <c r="R489" s="6">
        <f>IF(ROWS(P$12:P489)&gt;COUNTA(البيانات!$A$4:$A$484),"",INDEX(البيانات!$A$4:$CP$484,ROWS($A$1:K478),7*(COLUMNS($H$12:R489)-1)+11))</f>
        <v>0</v>
      </c>
      <c r="S489" s="6">
        <f>IF(ROWS(Q$12:Q489)&gt;COUNTA(البيانات!$A$4:$A$484),"",INDEX(البيانات!$A$4:$CP$484,ROWS($A$1:L478),7*(COLUMNS($H$12:S489)-1)+11))</f>
        <v>0</v>
      </c>
      <c r="T489" s="5">
        <f>IF(ROWS(P$12:P489)&gt;COUNTA(البيانات!$A$4:$A$484),"",AVERAGE($H489:$S489))</f>
        <v>0</v>
      </c>
      <c r="U489" s="5" t="str">
        <f t="array" ref="U489">IF(ROWS($U$12:U489)&gt;$Y$11,"",INDEX($G$12:$G$492,SMALL(IF($G$12:$G$492&lt;&gt;"",IF(($T$12:$T$492&gt;=55)*($T$12:$T$492&lt;=60)+($T$12:$T$492&gt;=95)*($T$12:$T$492&lt;=100)=1,ROW($G$12:$G$492)-ROW($G$12)+1)),ROWS($U$12:U489))))</f>
        <v/>
      </c>
      <c r="V489" s="17" t="str">
        <f>IF(ROWS($V$12:V489)&gt;$Y$11,"",INDEX($T$12:$T$600,MATCH($U489,$G$12:$G$600,0)))</f>
        <v/>
      </c>
      <c r="W489" s="5"/>
    </row>
    <row r="490" spans="3:23" x14ac:dyDescent="0.35">
      <c r="C490" s="6" t="str">
        <f>IF(ROWS(B$12:B490)&gt;COUNTA(البيانات!A$4:A$484),"",INDEX(البيانات!$A$4:$CP$484,ROWS($A$1:A479),COLUMNS($B$12:B490)))</f>
        <v>مدرسة الامام محمد عبدة</v>
      </c>
      <c r="D490" s="6" t="str">
        <f>IF(ROWS(C$12:C490)&gt;COUNTA(البيانات!B$4:B$484),"",INDEX(البيانات!$A$4:$CP$484,ROWS($A$1:B479),COLUMNS($B$12:C490)))</f>
        <v>أدبي</v>
      </c>
      <c r="E490" s="6" t="str">
        <f>IF(ROWS(D$12:D490)&gt;COUNTA(البيانات!C$4:C$484),"",INDEX(البيانات!$A$4:$CP$484,ROWS($A$1:C479),COLUMNS($B$12:D490)))</f>
        <v>12 [أدبي]/1</v>
      </c>
      <c r="F490" s="6" t="str">
        <f>IF(ROWS(E$12:E490)&gt;COUNTA(البيانات!D$4:D$484),"",INDEX(البيانات!$A$4:$CP$484,ROWS($A$1:D479),COLUMNS($B$12:E490)))</f>
        <v>2013009124</v>
      </c>
      <c r="G490" s="6" t="str">
        <f>IF(ROWS(F$12:F490)&gt;COUNTA(البيانات!E$4:E$484),"",INDEX(البيانات!$A$4:$CP$484,ROWS($A$1:E479),COLUMNS($B$12:F490)))</f>
        <v>محمد يوسف 479</v>
      </c>
      <c r="H490" s="6">
        <f>IF(ROWS(F$12:F490)&gt;COUNTA(البيانات!$A$4:$A$484),"",INDEX(البيانات!$A$4:$CP$484,ROWS($A$1:A479),7*(COLUMNS($H$12:H490)-1)+11))</f>
        <v>58.9</v>
      </c>
      <c r="I490" s="6">
        <f>IF(ROWS(G$12:G490)&gt;COUNTA(البيانات!$A$4:$A$484),"",INDEX(البيانات!$A$4:$CP$484,ROWS($A$1:B479),7*(COLUMNS($H$12:I490)-1)+11))</f>
        <v>64.400000000000006</v>
      </c>
      <c r="J490" s="6">
        <f>IF(ROWS(H$12:H490)&gt;COUNTA(البيانات!$A$4:$A$484),"",INDEX(البيانات!$A$4:$CP$484,ROWS($A$1:C479),7*(COLUMNS($H$12:J490)-1)+11))</f>
        <v>34.200000000000003</v>
      </c>
      <c r="K490" s="6">
        <f>IF(ROWS(I$12:I490)&gt;COUNTA(البيانات!$A$4:$A$484),"",INDEX(البيانات!$A$4:$CP$484,ROWS($A$1:D479),7*(COLUMNS($H$12:K490)-1)+11))</f>
        <v>78.8</v>
      </c>
      <c r="L490" s="6">
        <f>IF(ROWS(J$12:J490)&gt;COUNTA(البيانات!$A$4:$A$484),"",INDEX(البيانات!$A$4:$CP$484,ROWS($A$1:E479),7*(COLUMNS($H$12:L490)-1)+11))</f>
        <v>54.2</v>
      </c>
      <c r="M490" s="6">
        <f>IF(ROWS(K$12:K490)&gt;COUNTA(البيانات!$A$4:$A$484),"",INDEX(البيانات!$A$4:$CP$484,ROWS($A$1:F479),7*(COLUMNS($H$12:M490)-1)+11))</f>
        <v>79.3</v>
      </c>
      <c r="N490" s="6">
        <f>IF(ROWS(L$12:L490)&gt;COUNTA(البيانات!$A$4:$A$484),"",INDEX(البيانات!$A$4:$CP$484,ROWS($A$1:G479),7*(COLUMNS($H$12:N490)-1)+11))</f>
        <v>21</v>
      </c>
      <c r="O490" s="6">
        <f>IF(ROWS(M$12:M490)&gt;COUNTA(البيانات!$A$4:$A$484),"",INDEX(البيانات!$A$4:$CP$484,ROWS($A$1:H479),7*(COLUMNS($H$12:O490)-1)+11))</f>
        <v>41.2</v>
      </c>
      <c r="P490" s="6">
        <f>IF(ROWS(N$12:N490)&gt;COUNTA(البيانات!$A$4:$A$484),"",INDEX(البيانات!$A$4:$CP$484,ROWS($A$1:I479),7*(COLUMNS($H$12:P490)-1)+11))</f>
        <v>41.2</v>
      </c>
      <c r="Q490" s="6">
        <f>IF(ROWS(O$12:O490)&gt;COUNTA(البيانات!$A$4:$A$484),"",INDEX(البيانات!$A$4:$CP$484,ROWS($A$1:J479),7*(COLUMNS($H$12:Q490)-1)+11))</f>
        <v>0</v>
      </c>
      <c r="R490" s="6">
        <f>IF(ROWS(P$12:P490)&gt;COUNTA(البيانات!$A$4:$A$484),"",INDEX(البيانات!$A$4:$CP$484,ROWS($A$1:K479),7*(COLUMNS($H$12:R490)-1)+11))</f>
        <v>43.1</v>
      </c>
      <c r="S490" s="6">
        <f>IF(ROWS(Q$12:Q490)&gt;COUNTA(البيانات!$A$4:$A$484),"",INDEX(البيانات!$A$4:$CP$484,ROWS($A$1:L479),7*(COLUMNS($H$12:S490)-1)+11))</f>
        <v>0</v>
      </c>
      <c r="T490" s="5">
        <f>IF(ROWS(P$12:P490)&gt;COUNTA(البيانات!$A$4:$A$484),"",AVERAGE($H490:$S490))</f>
        <v>43.024999999999999</v>
      </c>
      <c r="U490" s="5" t="str">
        <f t="array" ref="U490">IF(ROWS($U$12:U490)&gt;$Y$11,"",INDEX($G$12:$G$492,SMALL(IF($G$12:$G$492&lt;&gt;"",IF(($T$12:$T$492&gt;=55)*($T$12:$T$492&lt;=60)+($T$12:$T$492&gt;=95)*($T$12:$T$492&lt;=100)=1,ROW($G$12:$G$492)-ROW($G$12)+1)),ROWS($U$12:U490))))</f>
        <v/>
      </c>
      <c r="V490" s="17" t="str">
        <f>IF(ROWS($V$12:V490)&gt;$Y$11,"",INDEX($T$12:$T$600,MATCH($U490,$G$12:$G$600,0)))</f>
        <v/>
      </c>
      <c r="W490" s="5"/>
    </row>
    <row r="491" spans="3:23" x14ac:dyDescent="0.35">
      <c r="C491" s="6" t="str">
        <f>IF(ROWS(B$12:B491)&gt;COUNTA(البيانات!A$4:A$484),"",INDEX(البيانات!$A$4:$CP$484,ROWS($A$1:A480),COLUMNS($B$12:B491)))</f>
        <v>مدرسة الامام محمد عبدة</v>
      </c>
      <c r="D491" s="6" t="str">
        <f>IF(ROWS(C$12:C491)&gt;COUNTA(البيانات!B$4:B$484),"",INDEX(البيانات!$A$4:$CP$484,ROWS($A$1:B480),COLUMNS($B$12:C491)))</f>
        <v>أدبي</v>
      </c>
      <c r="E491" s="6" t="str">
        <f>IF(ROWS(D$12:D491)&gt;COUNTA(البيانات!C$4:C$484),"",INDEX(البيانات!$A$4:$CP$484,ROWS($A$1:C480),COLUMNS($B$12:D491)))</f>
        <v>12 [أدبي]/1</v>
      </c>
      <c r="F491" s="6" t="str">
        <f>IF(ROWS(E$12:E491)&gt;COUNTA(البيانات!D$4:D$484),"",INDEX(البيانات!$A$4:$CP$484,ROWS($A$1:D480),COLUMNS($B$12:E491)))</f>
        <v>2011025296</v>
      </c>
      <c r="G491" s="6" t="str">
        <f>IF(ROWS(F$12:F491)&gt;COUNTA(البيانات!E$4:E$484),"",INDEX(البيانات!$A$4:$CP$484,ROWS($A$1:E480),COLUMNS($B$12:F491)))</f>
        <v>محمد يوسف 480</v>
      </c>
      <c r="H491" s="6">
        <f>IF(ROWS(F$12:F491)&gt;COUNTA(البيانات!$A$4:$A$484),"",INDEX(البيانات!$A$4:$CP$484,ROWS($A$1:A480),7*(COLUMNS($H$12:H491)-1)+11))</f>
        <v>94</v>
      </c>
      <c r="I491" s="6">
        <f>IF(ROWS(G$12:G491)&gt;COUNTA(البيانات!$A$4:$A$484),"",INDEX(البيانات!$A$4:$CP$484,ROWS($A$1:B480),7*(COLUMNS($H$12:I491)-1)+11))</f>
        <v>66.2</v>
      </c>
      <c r="J491" s="6">
        <f>IF(ROWS(H$12:H491)&gt;COUNTA(البيانات!$A$4:$A$484),"",INDEX(البيانات!$A$4:$CP$484,ROWS($A$1:C480),7*(COLUMNS($H$12:J491)-1)+11))</f>
        <v>77.3</v>
      </c>
      <c r="K491" s="6">
        <f>IF(ROWS(I$12:I491)&gt;COUNTA(البيانات!$A$4:$A$484),"",INDEX(البيانات!$A$4:$CP$484,ROWS($A$1:D480),7*(COLUMNS($H$12:K491)-1)+11))</f>
        <v>76</v>
      </c>
      <c r="L491" s="6">
        <f>IF(ROWS(J$12:J491)&gt;COUNTA(البيانات!$A$4:$A$484),"",INDEX(البيانات!$A$4:$CP$484,ROWS($A$1:E480),7*(COLUMNS($H$12:L491)-1)+11))</f>
        <v>92</v>
      </c>
      <c r="M491" s="6">
        <f>IF(ROWS(K$12:K491)&gt;COUNTA(البيانات!$A$4:$A$484),"",INDEX(البيانات!$A$4:$CP$484,ROWS($A$1:F480),7*(COLUMNS($H$12:M491)-1)+11))</f>
        <v>100</v>
      </c>
      <c r="N491" s="6">
        <f>IF(ROWS(L$12:L491)&gt;COUNTA(البيانات!$A$4:$A$484),"",INDEX(البيانات!$A$4:$CP$484,ROWS($A$1:G480),7*(COLUMNS($H$12:N491)-1)+11))</f>
        <v>92</v>
      </c>
      <c r="O491" s="6">
        <f>IF(ROWS(M$12:M491)&gt;COUNTA(البيانات!$A$4:$A$484),"",INDEX(البيانات!$A$4:$CP$484,ROWS($A$1:H480),7*(COLUMNS($H$12:O491)-1)+11))</f>
        <v>66</v>
      </c>
      <c r="P491" s="6">
        <f>IF(ROWS(N$12:N491)&gt;COUNTA(البيانات!$A$4:$A$484),"",INDEX(البيانات!$A$4:$CP$484,ROWS($A$1:I480),7*(COLUMNS($H$12:P491)-1)+11))</f>
        <v>91</v>
      </c>
      <c r="Q491" s="6">
        <f>IF(ROWS(O$12:O491)&gt;COUNTA(البيانات!$A$4:$A$484),"",INDEX(البيانات!$A$4:$CP$484,ROWS($A$1:J480),7*(COLUMNS($H$12:Q491)-1)+11))</f>
        <v>0</v>
      </c>
      <c r="R491" s="6">
        <f>IF(ROWS(P$12:P491)&gt;COUNTA(البيانات!$A$4:$A$484),"",INDEX(البيانات!$A$4:$CP$484,ROWS($A$1:K480),7*(COLUMNS($H$12:R491)-1)+11))</f>
        <v>64.2</v>
      </c>
      <c r="S491" s="6">
        <f>IF(ROWS(Q$12:Q491)&gt;COUNTA(البيانات!$A$4:$A$484),"",INDEX(البيانات!$A$4:$CP$484,ROWS($A$1:L480),7*(COLUMNS($H$12:S491)-1)+11))</f>
        <v>0</v>
      </c>
      <c r="T491" s="5">
        <f>IF(ROWS(P$12:P491)&gt;COUNTA(البيانات!$A$4:$A$484),"",AVERAGE($H491:$S491))</f>
        <v>68.225000000000009</v>
      </c>
      <c r="U491" s="5" t="str">
        <f t="array" ref="U491">IF(ROWS($U$12:U491)&gt;$Y$11,"",INDEX($G$12:$G$492,SMALL(IF($G$12:$G$492&lt;&gt;"",IF(($T$12:$T$492&gt;=55)*($T$12:$T$492&lt;=60)+($T$12:$T$492&gt;=95)*($T$12:$T$492&lt;=100)=1,ROW($G$12:$G$492)-ROW($G$12)+1)),ROWS($U$12:U491))))</f>
        <v/>
      </c>
      <c r="V491" s="17" t="str">
        <f>IF(ROWS($V$12:V491)&gt;$Y$11,"",INDEX($T$12:$T$600,MATCH($U491,$G$12:$G$600,0)))</f>
        <v/>
      </c>
      <c r="W491" s="5"/>
    </row>
    <row r="492" spans="3:23" x14ac:dyDescent="0.35">
      <c r="C492" s="6" t="str">
        <f>IF(ROWS(B$12:B492)&gt;COUNTA(البيانات!A$4:A$484),"",INDEX(البيانات!$A$4:$CP$484,ROWS($A$1:A481),COLUMNS($B$12:B492)))</f>
        <v>مدرسة الامام محمد عبدة</v>
      </c>
      <c r="D492" s="6" t="str">
        <f>IF(ROWS(C$12:C492)&gt;COUNTA(البيانات!B$4:B$484),"",INDEX(البيانات!$A$4:$CP$484,ROWS($A$1:B481),COLUMNS($B$12:C492)))</f>
        <v>أدبي</v>
      </c>
      <c r="E492" s="6" t="str">
        <f>IF(ROWS(D$12:D492)&gt;COUNTA(البيانات!C$4:C$484),"",INDEX(البيانات!$A$4:$CP$484,ROWS($A$1:C481),COLUMNS($B$12:D492)))</f>
        <v>12 [أدبي]/1</v>
      </c>
      <c r="F492" s="6" t="str">
        <f>IF(ROWS(E$12:E492)&gt;COUNTA(البيانات!D$4:D$484),"",INDEX(البيانات!$A$4:$CP$484,ROWS($A$1:D481),COLUMNS($B$12:E492)))</f>
        <v>2014022730</v>
      </c>
      <c r="G492" s="6" t="str">
        <f>IF(ROWS(F$12:F492)&gt;COUNTA(البيانات!E$4:E$484),"",INDEX(البيانات!$A$4:$CP$484,ROWS($A$1:E481),COLUMNS($B$12:F492)))</f>
        <v>محمد يوسف 481</v>
      </c>
      <c r="H492" s="6">
        <f>IF(ROWS(F$12:F492)&gt;COUNTA(البيانات!$A$4:$A$484),"",INDEX(البيانات!$A$4:$CP$484,ROWS($A$1:A481),7*(COLUMNS($H$12:H492)-1)+11))</f>
        <v>19.600000000000001</v>
      </c>
      <c r="I492" s="6">
        <f>IF(ROWS(G$12:G492)&gt;COUNTA(البيانات!$A$4:$A$484),"",INDEX(البيانات!$A$4:$CP$484,ROWS($A$1:B481),7*(COLUMNS($H$12:I492)-1)+11))</f>
        <v>18.600000000000001</v>
      </c>
      <c r="J492" s="6">
        <f>IF(ROWS(H$12:H492)&gt;COUNTA(البيانات!$A$4:$A$484),"",INDEX(البيانات!$A$4:$CP$484,ROWS($A$1:C481),7*(COLUMNS($H$12:J492)-1)+11))</f>
        <v>9.5</v>
      </c>
      <c r="K492" s="6">
        <f>IF(ROWS(I$12:I492)&gt;COUNTA(البيانات!$A$4:$A$484),"",INDEX(البيانات!$A$4:$CP$484,ROWS($A$1:D481),7*(COLUMNS($H$12:K492)-1)+11))</f>
        <v>24.5</v>
      </c>
      <c r="L492" s="6">
        <f>IF(ROWS(J$12:J492)&gt;COUNTA(البيانات!$A$4:$A$484),"",INDEX(البيانات!$A$4:$CP$484,ROWS($A$1:E481),7*(COLUMNS($H$12:L492)-1)+11))</f>
        <v>13</v>
      </c>
      <c r="M492" s="6">
        <f>IF(ROWS(K$12:K492)&gt;COUNTA(البيانات!$A$4:$A$484),"",INDEX(البيانات!$A$4:$CP$484,ROWS($A$1:F481),7*(COLUMNS($H$12:M492)-1)+11))</f>
        <v>21</v>
      </c>
      <c r="N492" s="6">
        <f>IF(ROWS(L$12:L492)&gt;COUNTA(البيانات!$A$4:$A$484),"",INDEX(البيانات!$A$4:$CP$484,ROWS($A$1:G481),7*(COLUMNS($H$12:N492)-1)+11))</f>
        <v>11.2</v>
      </c>
      <c r="O492" s="6">
        <f>IF(ROWS(M$12:M492)&gt;COUNTA(البيانات!$A$4:$A$484),"",INDEX(البيانات!$A$4:$CP$484,ROWS($A$1:H481),7*(COLUMNS($H$12:O492)-1)+11))</f>
        <v>16.5</v>
      </c>
      <c r="P492" s="6">
        <f>IF(ROWS(N$12:N492)&gt;COUNTA(البيانات!$A$4:$A$484),"",INDEX(البيانات!$A$4:$CP$484,ROWS($A$1:I481),7*(COLUMNS($H$12:P492)-1)+11))</f>
        <v>15.4</v>
      </c>
      <c r="Q492" s="6">
        <f>IF(ROWS(O$12:O492)&gt;COUNTA(البيانات!$A$4:$A$484),"",INDEX(البيانات!$A$4:$CP$484,ROWS($A$1:J481),7*(COLUMNS($H$12:Q492)-1)+11))</f>
        <v>0</v>
      </c>
      <c r="R492" s="6">
        <f>IF(ROWS(P$12:P492)&gt;COUNTA(البيانات!$A$4:$A$484),"",INDEX(البيانات!$A$4:$CP$484,ROWS($A$1:K481),7*(COLUMNS($H$12:R492)-1)+11))</f>
        <v>12.6</v>
      </c>
      <c r="S492" s="6">
        <f>IF(ROWS(Q$12:Q492)&gt;COUNTA(البيانات!$A$4:$A$484),"",INDEX(البيانات!$A$4:$CP$484,ROWS($A$1:L481),7*(COLUMNS($H$12:S492)-1)+11))</f>
        <v>0</v>
      </c>
      <c r="T492" s="5">
        <f>IF(ROWS(P$12:P492)&gt;COUNTA(البيانات!$A$4:$A$484),"",AVERAGE($H492:$S492))</f>
        <v>13.491666666666667</v>
      </c>
      <c r="U492" s="5" t="str">
        <f t="array" ref="U492">IF(ROWS($U$12:U492)&gt;$Y$11,"",INDEX($G$12:$G$492,SMALL(IF($G$12:$G$492&lt;&gt;"",IF(($T$12:$T$492&gt;=55)*($T$12:$T$492&lt;=60)+($T$12:$T$492&gt;=95)*($T$12:$T$492&lt;=100)=1,ROW($G$12:$G$492)-ROW($G$12)+1)),ROWS($U$12:U492))))</f>
        <v/>
      </c>
      <c r="V492" s="17" t="str">
        <f>IF(ROWS($V$12:V492)&gt;$Y$11,"",INDEX($T$12:$T$600,MATCH($U492,$G$12:$G$600,0)))</f>
        <v/>
      </c>
      <c r="W492" s="5"/>
    </row>
    <row r="493" spans="3:23" x14ac:dyDescent="0.35">
      <c r="C493" s="6" t="str">
        <f>IF(ROWS(B$12:B493)&gt;COUNTA(البيانات!A$4:A$484),"",INDEX(البيانات!$A$4:$CP$484,ROWS($A$1:A482),COLUMNS($B$12:B493)))</f>
        <v/>
      </c>
      <c r="D493" s="6" t="str">
        <f>IF(ROWS(C$12:C493)&gt;COUNTA(البيانات!B$4:B$484),"",INDEX(البيانات!$A$4:$CP$484,ROWS($A$1:B482),COLUMNS($B$12:C493)))</f>
        <v/>
      </c>
      <c r="E493" s="6" t="str">
        <f>IF(ROWS(D$12:D493)&gt;COUNTA(البيانات!C$4:C$484),"",INDEX(البيانات!$A$4:$CP$484,ROWS($A$1:C482),COLUMNS($B$12:D493)))</f>
        <v/>
      </c>
      <c r="F493" s="6" t="str">
        <f>IF(ROWS(E$12:E493)&gt;COUNTA(البيانات!D$4:D$484),"",INDEX(البيانات!$A$4:$CP$484,ROWS($A$1:D482),COLUMNS($B$12:E493)))</f>
        <v/>
      </c>
      <c r="G493" s="6" t="str">
        <f>IF(ROWS(F$12:F493)&gt;COUNTA(البيانات!E$4:E$484),"",INDEX(البيانات!$A$4:$CP$484,ROWS($A$1:E482),COLUMNS($B$12:F493)))</f>
        <v/>
      </c>
      <c r="H493" s="6" t="str">
        <f>IF(ROWS(F$12:F493)&gt;COUNTA(البيانات!$A$4:$A$484),"",INDEX(البيانات!$A$4:$CP$484,ROWS($A$1:A482),7*(COLUMNS($H$12:H493)-1)+11))</f>
        <v/>
      </c>
      <c r="I493" s="6" t="str">
        <f>IF(ROWS(G$12:G493)&gt;COUNTA(البيانات!$A$4:$A$484),"",INDEX(البيانات!$A$4:$CP$484,ROWS($A$1:B482),7*(COLUMNS($H$12:I493)-1)+11))</f>
        <v/>
      </c>
      <c r="J493" s="6" t="str">
        <f>IF(ROWS(H$12:H493)&gt;COUNTA(البيانات!$A$4:$A$484),"",INDEX(البيانات!$A$4:$CP$484,ROWS($A$1:C482),7*(COLUMNS($H$12:J493)-1)+11))</f>
        <v/>
      </c>
      <c r="K493" s="6" t="str">
        <f>IF(ROWS(I$12:I493)&gt;COUNTA(البيانات!$A$4:$A$484),"",INDEX(البيانات!$A$4:$CP$484,ROWS($A$1:D482),7*(COLUMNS($H$12:K493)-1)+11))</f>
        <v/>
      </c>
      <c r="L493" s="6" t="str">
        <f>IF(ROWS(J$12:J493)&gt;COUNTA(البيانات!$A$4:$A$484),"",INDEX(البيانات!$A$4:$CP$484,ROWS($A$1:E482),7*(COLUMNS($H$12:L493)-1)+11))</f>
        <v/>
      </c>
      <c r="M493" s="6" t="str">
        <f>IF(ROWS(K$12:K493)&gt;COUNTA(البيانات!$A$4:$A$484),"",INDEX(البيانات!$A$4:$CP$484,ROWS($A$1:F482),7*(COLUMNS($H$12:M493)-1)+11))</f>
        <v/>
      </c>
      <c r="N493" s="6" t="str">
        <f>IF(ROWS(L$12:L493)&gt;COUNTA(البيانات!$A$4:$A$484),"",INDEX(البيانات!$A$4:$CP$484,ROWS($A$1:G482),7*(COLUMNS($H$12:N493)-1)+11))</f>
        <v/>
      </c>
      <c r="O493" s="6" t="str">
        <f>IF(ROWS(M$12:M493)&gt;COUNTA(البيانات!$A$4:$A$484),"",INDEX(البيانات!$A$4:$CP$484,ROWS($A$1:H482),7*(COLUMNS($H$12:O493)-1)+11))</f>
        <v/>
      </c>
      <c r="P493" s="6" t="str">
        <f>IF(ROWS(N$12:N493)&gt;COUNTA(البيانات!$A$4:$A$484),"",INDEX(البيانات!$A$4:$CP$484,ROWS($A$1:I482),7*(COLUMNS($H$12:P493)-1)+11))</f>
        <v/>
      </c>
      <c r="Q493" s="6" t="str">
        <f>IF(ROWS(O$12:O493)&gt;COUNTA(البيانات!$A$4:$A$484),"",INDEX(البيانات!$A$4:$CP$484,ROWS($A$1:J482),7*(COLUMNS($H$12:Q493)-1)+11))</f>
        <v/>
      </c>
      <c r="R493" s="6" t="str">
        <f>IF(ROWS(P$12:P493)&gt;COUNTA(البيانات!$A$4:$A$484),"",INDEX(البيانات!$A$4:$CP$484,ROWS($A$1:K482),7*(COLUMNS($H$12:R493)-1)+11))</f>
        <v/>
      </c>
      <c r="S493" s="6" t="str">
        <f>IF(ROWS(Q$12:Q493)&gt;COUNTA(البيانات!$A$4:$A$484),"",INDEX(البيانات!$A$4:$CP$484,ROWS($A$1:L482),7*(COLUMNS($H$12:S493)-1)+11))</f>
        <v/>
      </c>
      <c r="T493" s="5" t="str">
        <f>IF(ROWS(P$12:P493)&gt;COUNTA(البيانات!$A$4:$A$484),"",AVERAGE($H493:$S493))</f>
        <v/>
      </c>
      <c r="U493" s="5" t="str">
        <f t="array" ref="U493">IF(ROWS($U$12:U493)&gt;$Y$11,"",INDEX($G$12:$G$492,SMALL(IF($G$12:$G$492&lt;&gt;"",IF(($T$12:$T$492&gt;=55)*($T$12:$T$492&lt;=60)+($T$12:$T$492&gt;=95)*($T$12:$T$492&lt;=100)=1,ROW($G$12:$G$492)-ROW($G$12)+1)),ROWS($U$12:U493))))</f>
        <v/>
      </c>
      <c r="V493" s="17" t="str">
        <f>IF(ROWS($V$12:V493)&gt;$Y$11,"",INDEX($T$12:$T$600,MATCH($U493,$G$12:$G$600,0)))</f>
        <v/>
      </c>
      <c r="W493" s="5"/>
    </row>
    <row r="494" spans="3:23" x14ac:dyDescent="0.35">
      <c r="C494" s="6" t="str">
        <f>IF(ROWS(B$12:B494)&gt;COUNTA(البيانات!A$4:A$484),"",INDEX(البيانات!$A$4:$CP$484,ROWS($A$1:A483),COLUMNS($B$12:B494)))</f>
        <v/>
      </c>
      <c r="D494" s="6" t="str">
        <f>IF(ROWS(C$12:C494)&gt;COUNTA(البيانات!B$4:B$484),"",INDEX(البيانات!$A$4:$CP$484,ROWS($A$1:B483),COLUMNS($B$12:C494)))</f>
        <v/>
      </c>
      <c r="E494" s="6" t="str">
        <f>IF(ROWS(D$12:D494)&gt;COUNTA(البيانات!C$4:C$484),"",INDEX(البيانات!$A$4:$CP$484,ROWS($A$1:C483),COLUMNS($B$12:D494)))</f>
        <v/>
      </c>
      <c r="F494" s="6" t="str">
        <f>IF(ROWS(E$12:E494)&gt;COUNTA(البيانات!D$4:D$484),"",INDEX(البيانات!$A$4:$CP$484,ROWS($A$1:D483),COLUMNS($B$12:E494)))</f>
        <v/>
      </c>
      <c r="G494" s="6" t="str">
        <f>IF(ROWS(F$12:F494)&gt;COUNTA(البيانات!E$4:E$484),"",INDEX(البيانات!$A$4:$CP$484,ROWS($A$1:E483),COLUMNS($B$12:F494)))</f>
        <v/>
      </c>
      <c r="H494" s="6" t="str">
        <f>IF(ROWS(F$12:F494)&gt;COUNTA(البيانات!$A$4:$A$484),"",INDEX(البيانات!$A$4:$CP$484,ROWS($A$1:A483),7*(COLUMNS($H$12:H494)-1)+11))</f>
        <v/>
      </c>
      <c r="I494" s="6" t="str">
        <f>IF(ROWS(G$12:G494)&gt;COUNTA(البيانات!$A$4:$A$484),"",INDEX(البيانات!$A$4:$CP$484,ROWS($A$1:B483),7*(COLUMNS($H$12:I494)-1)+11))</f>
        <v/>
      </c>
      <c r="J494" s="6" t="str">
        <f>IF(ROWS(H$12:H494)&gt;COUNTA(البيانات!$A$4:$A$484),"",INDEX(البيانات!$A$4:$CP$484,ROWS($A$1:C483),7*(COLUMNS($H$12:J494)-1)+11))</f>
        <v/>
      </c>
      <c r="K494" s="6" t="str">
        <f>IF(ROWS(I$12:I494)&gt;COUNTA(البيانات!$A$4:$A$484),"",INDEX(البيانات!$A$4:$CP$484,ROWS($A$1:D483),7*(COLUMNS($H$12:K494)-1)+11))</f>
        <v/>
      </c>
      <c r="L494" s="6" t="str">
        <f>IF(ROWS(J$12:J494)&gt;COUNTA(البيانات!$A$4:$A$484),"",INDEX(البيانات!$A$4:$CP$484,ROWS($A$1:E483),7*(COLUMNS($H$12:L494)-1)+11))</f>
        <v/>
      </c>
      <c r="M494" s="6" t="str">
        <f>IF(ROWS(K$12:K494)&gt;COUNTA(البيانات!$A$4:$A$484),"",INDEX(البيانات!$A$4:$CP$484,ROWS($A$1:F483),7*(COLUMNS($H$12:M494)-1)+11))</f>
        <v/>
      </c>
      <c r="N494" s="6" t="str">
        <f>IF(ROWS(L$12:L494)&gt;COUNTA(البيانات!$A$4:$A$484),"",INDEX(البيانات!$A$4:$CP$484,ROWS($A$1:G483),7*(COLUMNS($H$12:N494)-1)+11))</f>
        <v/>
      </c>
      <c r="O494" s="6" t="str">
        <f>IF(ROWS(M$12:M494)&gt;COUNTA(البيانات!$A$4:$A$484),"",INDEX(البيانات!$A$4:$CP$484,ROWS($A$1:H483),7*(COLUMNS($H$12:O494)-1)+11))</f>
        <v/>
      </c>
      <c r="P494" s="6" t="str">
        <f>IF(ROWS(N$12:N494)&gt;COUNTA(البيانات!$A$4:$A$484),"",INDEX(البيانات!$A$4:$CP$484,ROWS($A$1:I483),7*(COLUMNS($H$12:P494)-1)+11))</f>
        <v/>
      </c>
      <c r="Q494" s="6" t="str">
        <f>IF(ROWS(O$12:O494)&gt;COUNTA(البيانات!$A$4:$A$484),"",INDEX(البيانات!$A$4:$CP$484,ROWS($A$1:J483),7*(COLUMNS($H$12:Q494)-1)+11))</f>
        <v/>
      </c>
      <c r="R494" s="6" t="str">
        <f>IF(ROWS(P$12:P494)&gt;COUNTA(البيانات!$A$4:$A$484),"",INDEX(البيانات!$A$4:$CP$484,ROWS($A$1:K483),7*(COLUMNS($H$12:R494)-1)+11))</f>
        <v/>
      </c>
      <c r="S494" s="6" t="str">
        <f>IF(ROWS(Q$12:Q494)&gt;COUNTA(البيانات!$A$4:$A$484),"",INDEX(البيانات!$A$4:$CP$484,ROWS($A$1:L483),7*(COLUMNS($H$12:S494)-1)+11))</f>
        <v/>
      </c>
      <c r="T494" s="5" t="str">
        <f>IF(ROWS(P$12:P494)&gt;COUNTA(البيانات!$A$4:$A$484),"",AVERAGE($H494:$S494))</f>
        <v/>
      </c>
      <c r="U494" s="5" t="str">
        <f t="array" ref="U494">IF(ROWS($U$12:U494)&gt;$Y$11,"",INDEX($G$12:$G$492,SMALL(IF($G$12:$G$492&lt;&gt;"",IF(($T$12:$T$492&gt;=55)*($T$12:$T$492&lt;=60)+($T$12:$T$492&gt;=95)*($T$12:$T$492&lt;=100)=1,ROW($G$12:$G$492)-ROW($G$12)+1)),ROWS($U$12:U494))))</f>
        <v/>
      </c>
      <c r="V494" s="17" t="str">
        <f>IF(ROWS($V$12:V494)&gt;$Y$11,"",INDEX($T$12:$T$600,MATCH($U494,$G$12:$G$600,0)))</f>
        <v/>
      </c>
      <c r="W494" s="5"/>
    </row>
    <row r="495" spans="3:23" x14ac:dyDescent="0.35">
      <c r="C495" s="6" t="str">
        <f>IF(ROWS(B$12:B495)&gt;COUNTA(البيانات!A$4:A$484),"",INDEX(البيانات!$A$4:$CP$484,ROWS($A$1:A484),COLUMNS($B$12:B495)))</f>
        <v/>
      </c>
      <c r="D495" s="6" t="str">
        <f>IF(ROWS(C$12:C495)&gt;COUNTA(البيانات!B$4:B$484),"",INDEX(البيانات!$A$4:$CP$484,ROWS($A$1:B484),COLUMNS($B$12:C495)))</f>
        <v/>
      </c>
      <c r="E495" s="6" t="str">
        <f>IF(ROWS(D$12:D495)&gt;COUNTA(البيانات!C$4:C$484),"",INDEX(البيانات!$A$4:$CP$484,ROWS($A$1:C484),COLUMNS($B$12:D495)))</f>
        <v/>
      </c>
      <c r="F495" s="6" t="str">
        <f>IF(ROWS(E$12:E495)&gt;COUNTA(البيانات!D$4:D$484),"",INDEX(البيانات!$A$4:$CP$484,ROWS($A$1:D484),COLUMNS($B$12:E495)))</f>
        <v/>
      </c>
      <c r="G495" s="6" t="str">
        <f>IF(ROWS(F$12:F495)&gt;COUNTA(البيانات!E$4:E$484),"",INDEX(البيانات!$A$4:$CP$484,ROWS($A$1:E484),COLUMNS($B$12:F495)))</f>
        <v/>
      </c>
      <c r="H495" s="6" t="str">
        <f>IF(ROWS(F$12:F495)&gt;COUNTA(البيانات!$A$4:$A$484),"",INDEX(البيانات!$A$4:$CP$484,ROWS($A$1:A484),7*(COLUMNS($H$12:H495)-1)+11))</f>
        <v/>
      </c>
      <c r="I495" s="6" t="str">
        <f>IF(ROWS(G$12:G495)&gt;COUNTA(البيانات!$A$4:$A$484),"",INDEX(البيانات!$A$4:$CP$484,ROWS($A$1:B484),7*(COLUMNS($H$12:I495)-1)+11))</f>
        <v/>
      </c>
      <c r="J495" s="6" t="str">
        <f>IF(ROWS(H$12:H495)&gt;COUNTA(البيانات!$A$4:$A$484),"",INDEX(البيانات!$A$4:$CP$484,ROWS($A$1:C484),7*(COLUMNS($H$12:J495)-1)+11))</f>
        <v/>
      </c>
      <c r="K495" s="6" t="str">
        <f>IF(ROWS(I$12:I495)&gt;COUNTA(البيانات!$A$4:$A$484),"",INDEX(البيانات!$A$4:$CP$484,ROWS($A$1:D484),7*(COLUMNS($H$12:K495)-1)+11))</f>
        <v/>
      </c>
      <c r="L495" s="6" t="str">
        <f>IF(ROWS(J$12:J495)&gt;COUNTA(البيانات!$A$4:$A$484),"",INDEX(البيانات!$A$4:$CP$484,ROWS($A$1:E484),7*(COLUMNS($H$12:L495)-1)+11))</f>
        <v/>
      </c>
      <c r="M495" s="6" t="str">
        <f>IF(ROWS(K$12:K495)&gt;COUNTA(البيانات!$A$4:$A$484),"",INDEX(البيانات!$A$4:$CP$484,ROWS($A$1:F484),7*(COLUMNS($H$12:M495)-1)+11))</f>
        <v/>
      </c>
      <c r="N495" s="6" t="str">
        <f>IF(ROWS(L$12:L495)&gt;COUNTA(البيانات!$A$4:$A$484),"",INDEX(البيانات!$A$4:$CP$484,ROWS($A$1:G484),7*(COLUMNS($H$12:N495)-1)+11))</f>
        <v/>
      </c>
      <c r="O495" s="6" t="str">
        <f>IF(ROWS(M$12:M495)&gt;COUNTA(البيانات!$A$4:$A$484),"",INDEX(البيانات!$A$4:$CP$484,ROWS($A$1:H484),7*(COLUMNS($H$12:O495)-1)+11))</f>
        <v/>
      </c>
      <c r="P495" s="6" t="str">
        <f>IF(ROWS(N$12:N495)&gt;COUNTA(البيانات!$A$4:$A$484),"",INDEX(البيانات!$A$4:$CP$484,ROWS($A$1:I484),7*(COLUMNS($H$12:P495)-1)+11))</f>
        <v/>
      </c>
      <c r="Q495" s="6" t="str">
        <f>IF(ROWS(O$12:O495)&gt;COUNTA(البيانات!$A$4:$A$484),"",INDEX(البيانات!$A$4:$CP$484,ROWS($A$1:J484),7*(COLUMNS($H$12:Q495)-1)+11))</f>
        <v/>
      </c>
      <c r="R495" s="6" t="str">
        <f>IF(ROWS(P$12:P495)&gt;COUNTA(البيانات!$A$4:$A$484),"",INDEX(البيانات!$A$4:$CP$484,ROWS($A$1:K484),7*(COLUMNS($H$12:R495)-1)+11))</f>
        <v/>
      </c>
      <c r="S495" s="6" t="str">
        <f>IF(ROWS(Q$12:Q495)&gt;COUNTA(البيانات!$A$4:$A$484),"",INDEX(البيانات!$A$4:$CP$484,ROWS($A$1:L484),7*(COLUMNS($H$12:S495)-1)+11))</f>
        <v/>
      </c>
      <c r="T495" s="5" t="str">
        <f>IF(ROWS(P$12:P495)&gt;COUNTA(البيانات!$A$4:$A$484),"",AVERAGE($H495:$S495))</f>
        <v/>
      </c>
      <c r="U495" s="5" t="str">
        <f t="array" ref="U495">IF(ROWS($U$12:U495)&gt;$Y$11,"",INDEX($G$12:$G$492,SMALL(IF($G$12:$G$492&lt;&gt;"",IF(($T$12:$T$492&gt;=55)*($T$12:$T$492&lt;=60)+($T$12:$T$492&gt;=95)*($T$12:$T$492&lt;=100)=1,ROW($G$12:$G$492)-ROW($G$12)+1)),ROWS($U$12:U495))))</f>
        <v/>
      </c>
      <c r="V495" s="17" t="str">
        <f>IF(ROWS($V$12:V495)&gt;$Y$11,"",INDEX($T$12:$T$600,MATCH($U495,$G$12:$G$600,0)))</f>
        <v/>
      </c>
      <c r="W495" s="5"/>
    </row>
    <row r="496" spans="3:23" x14ac:dyDescent="0.35">
      <c r="C496" s="6" t="str">
        <f>IF(ROWS(B$12:B496)&gt;COUNTA(البيانات!A$4:A$484),"",INDEX(البيانات!$A$4:$CP$484,ROWS($A$1:A485),COLUMNS($B$12:B496)))</f>
        <v/>
      </c>
      <c r="D496" s="6" t="str">
        <f>IF(ROWS(C$12:C496)&gt;COUNTA(البيانات!B$4:B$484),"",INDEX(البيانات!$A$4:$CP$484,ROWS($A$1:B485),COLUMNS($B$12:C496)))</f>
        <v/>
      </c>
      <c r="E496" s="6" t="str">
        <f>IF(ROWS(D$12:D496)&gt;COUNTA(البيانات!C$4:C$484),"",INDEX(البيانات!$A$4:$CP$484,ROWS($A$1:C485),COLUMNS($B$12:D496)))</f>
        <v/>
      </c>
      <c r="F496" s="6" t="str">
        <f>IF(ROWS(E$12:E496)&gt;COUNTA(البيانات!D$4:D$484),"",INDEX(البيانات!$A$4:$CP$484,ROWS($A$1:D485),COLUMNS($B$12:E496)))</f>
        <v/>
      </c>
      <c r="G496" s="6" t="str">
        <f>IF(ROWS(F$12:F496)&gt;COUNTA(البيانات!E$4:E$484),"",INDEX(البيانات!$A$4:$CP$484,ROWS($A$1:E485),COLUMNS($B$12:F496)))</f>
        <v/>
      </c>
      <c r="H496" s="6" t="str">
        <f>IF(ROWS(F$12:F496)&gt;COUNTA(البيانات!$A$4:$A$484),"",INDEX(البيانات!$A$4:$CP$484,ROWS($A$1:A485),7*(COLUMNS($H$12:H496)-1)+11))</f>
        <v/>
      </c>
      <c r="I496" s="6" t="str">
        <f>IF(ROWS(G$12:G496)&gt;COUNTA(البيانات!$A$4:$A$484),"",INDEX(البيانات!$A$4:$CP$484,ROWS($A$1:B485),7*(COLUMNS($H$12:I496)-1)+11))</f>
        <v/>
      </c>
      <c r="J496" s="6" t="str">
        <f>IF(ROWS(H$12:H496)&gt;COUNTA(البيانات!$A$4:$A$484),"",INDEX(البيانات!$A$4:$CP$484,ROWS($A$1:C485),7*(COLUMNS($H$12:J496)-1)+11))</f>
        <v/>
      </c>
      <c r="K496" s="6" t="str">
        <f>IF(ROWS(I$12:I496)&gt;COUNTA(البيانات!$A$4:$A$484),"",INDEX(البيانات!$A$4:$CP$484,ROWS($A$1:D485),7*(COLUMNS($H$12:K496)-1)+11))</f>
        <v/>
      </c>
      <c r="L496" s="6" t="str">
        <f>IF(ROWS(J$12:J496)&gt;COUNTA(البيانات!$A$4:$A$484),"",INDEX(البيانات!$A$4:$CP$484,ROWS($A$1:E485),7*(COLUMNS($H$12:L496)-1)+11))</f>
        <v/>
      </c>
      <c r="M496" s="6" t="str">
        <f>IF(ROWS(K$12:K496)&gt;COUNTA(البيانات!$A$4:$A$484),"",INDEX(البيانات!$A$4:$CP$484,ROWS($A$1:F485),7*(COLUMNS($H$12:M496)-1)+11))</f>
        <v/>
      </c>
      <c r="N496" s="6" t="str">
        <f>IF(ROWS(L$12:L496)&gt;COUNTA(البيانات!$A$4:$A$484),"",INDEX(البيانات!$A$4:$CP$484,ROWS($A$1:G485),7*(COLUMNS($H$12:N496)-1)+11))</f>
        <v/>
      </c>
      <c r="O496" s="6" t="str">
        <f>IF(ROWS(M$12:M496)&gt;COUNTA(البيانات!$A$4:$A$484),"",INDEX(البيانات!$A$4:$CP$484,ROWS($A$1:H485),7*(COLUMNS($H$12:O496)-1)+11))</f>
        <v/>
      </c>
      <c r="P496" s="6" t="str">
        <f>IF(ROWS(N$12:N496)&gt;COUNTA(البيانات!$A$4:$A$484),"",INDEX(البيانات!$A$4:$CP$484,ROWS($A$1:I485),7*(COLUMNS($H$12:P496)-1)+11))</f>
        <v/>
      </c>
      <c r="Q496" s="6" t="str">
        <f>IF(ROWS(O$12:O496)&gt;COUNTA(البيانات!$A$4:$A$484),"",INDEX(البيانات!$A$4:$CP$484,ROWS($A$1:J485),7*(COLUMNS($H$12:Q496)-1)+11))</f>
        <v/>
      </c>
      <c r="R496" s="6" t="str">
        <f>IF(ROWS(P$12:P496)&gt;COUNTA(البيانات!$A$4:$A$484),"",INDEX(البيانات!$A$4:$CP$484,ROWS($A$1:K485),7*(COLUMNS($H$12:R496)-1)+11))</f>
        <v/>
      </c>
      <c r="S496" s="6" t="str">
        <f>IF(ROWS(Q$12:Q496)&gt;COUNTA(البيانات!$A$4:$A$484),"",INDEX(البيانات!$A$4:$CP$484,ROWS($A$1:L485),7*(COLUMNS($H$12:S496)-1)+11))</f>
        <v/>
      </c>
      <c r="T496" s="5" t="str">
        <f>IF(ROWS(P$12:P496)&gt;COUNTA(البيانات!$A$4:$A$484),"",AVERAGE($H496:$S496))</f>
        <v/>
      </c>
      <c r="U496" s="5" t="str">
        <f t="array" ref="U496">IF(ROWS($U$12:U496)&gt;$Y$11,"",INDEX($G$12:$G$492,SMALL(IF($G$12:$G$492&lt;&gt;"",IF(($T$12:$T$492&gt;=55)*($T$12:$T$492&lt;=60)+($T$12:$T$492&gt;=95)*($T$12:$T$492&lt;=100)=1,ROW($G$12:$G$492)-ROW($G$12)+1)),ROWS($U$12:U496))))</f>
        <v/>
      </c>
      <c r="V496" s="17" t="str">
        <f>IF(ROWS($V$12:V496)&gt;$Y$11,"",INDEX($T$12:$T$600,MATCH($U496,$G$12:$G$600,0)))</f>
        <v/>
      </c>
      <c r="W496" s="5"/>
    </row>
    <row r="497" spans="3:23" x14ac:dyDescent="0.35">
      <c r="C497" s="6" t="str">
        <f>IF(ROWS(B$12:B497)&gt;COUNTA(البيانات!A$4:A$484),"",INDEX(البيانات!$A$4:$CP$484,ROWS($A$1:A486),COLUMNS($B$12:B497)))</f>
        <v/>
      </c>
      <c r="D497" s="6" t="str">
        <f>IF(ROWS(C$12:C497)&gt;COUNTA(البيانات!B$4:B$484),"",INDEX(البيانات!$A$4:$CP$484,ROWS($A$1:B486),COLUMNS($B$12:C497)))</f>
        <v/>
      </c>
      <c r="E497" s="6" t="str">
        <f>IF(ROWS(D$12:D497)&gt;COUNTA(البيانات!C$4:C$484),"",INDEX(البيانات!$A$4:$CP$484,ROWS($A$1:C486),COLUMNS($B$12:D497)))</f>
        <v/>
      </c>
      <c r="F497" s="6" t="str">
        <f>IF(ROWS(E$12:E497)&gt;COUNTA(البيانات!D$4:D$484),"",INDEX(البيانات!$A$4:$CP$484,ROWS($A$1:D486),COLUMNS($B$12:E497)))</f>
        <v/>
      </c>
      <c r="G497" s="6" t="str">
        <f>IF(ROWS(F$12:F497)&gt;COUNTA(البيانات!E$4:E$484),"",INDEX(البيانات!$A$4:$CP$484,ROWS($A$1:E486),COLUMNS($B$12:F497)))</f>
        <v/>
      </c>
      <c r="H497" s="6" t="str">
        <f>IF(ROWS(F$12:F497)&gt;COUNTA(البيانات!$A$4:$A$484),"",INDEX(البيانات!$A$4:$CP$484,ROWS($A$1:A486),7*(COLUMNS($H$12:H497)-1)+11))</f>
        <v/>
      </c>
      <c r="I497" s="6" t="str">
        <f>IF(ROWS(G$12:G497)&gt;COUNTA(البيانات!$A$4:$A$484),"",INDEX(البيانات!$A$4:$CP$484,ROWS($A$1:B486),7*(COLUMNS($H$12:I497)-1)+11))</f>
        <v/>
      </c>
      <c r="J497" s="6" t="str">
        <f>IF(ROWS(H$12:H497)&gt;COUNTA(البيانات!$A$4:$A$484),"",INDEX(البيانات!$A$4:$CP$484,ROWS($A$1:C486),7*(COLUMNS($H$12:J497)-1)+11))</f>
        <v/>
      </c>
      <c r="K497" s="6" t="str">
        <f>IF(ROWS(I$12:I497)&gt;COUNTA(البيانات!$A$4:$A$484),"",INDEX(البيانات!$A$4:$CP$484,ROWS($A$1:D486),7*(COLUMNS($H$12:K497)-1)+11))</f>
        <v/>
      </c>
      <c r="L497" s="6" t="str">
        <f>IF(ROWS(J$12:J497)&gt;COUNTA(البيانات!$A$4:$A$484),"",INDEX(البيانات!$A$4:$CP$484,ROWS($A$1:E486),7*(COLUMNS($H$12:L497)-1)+11))</f>
        <v/>
      </c>
      <c r="M497" s="6" t="str">
        <f>IF(ROWS(K$12:K497)&gt;COUNTA(البيانات!$A$4:$A$484),"",INDEX(البيانات!$A$4:$CP$484,ROWS($A$1:F486),7*(COLUMNS($H$12:M497)-1)+11))</f>
        <v/>
      </c>
      <c r="N497" s="6" t="str">
        <f>IF(ROWS(L$12:L497)&gt;COUNTA(البيانات!$A$4:$A$484),"",INDEX(البيانات!$A$4:$CP$484,ROWS($A$1:G486),7*(COLUMNS($H$12:N497)-1)+11))</f>
        <v/>
      </c>
      <c r="O497" s="6" t="str">
        <f>IF(ROWS(M$12:M497)&gt;COUNTA(البيانات!$A$4:$A$484),"",INDEX(البيانات!$A$4:$CP$484,ROWS($A$1:H486),7*(COLUMNS($H$12:O497)-1)+11))</f>
        <v/>
      </c>
      <c r="P497" s="6" t="str">
        <f>IF(ROWS(N$12:N497)&gt;COUNTA(البيانات!$A$4:$A$484),"",INDEX(البيانات!$A$4:$CP$484,ROWS($A$1:I486),7*(COLUMNS($H$12:P497)-1)+11))</f>
        <v/>
      </c>
      <c r="Q497" s="6" t="str">
        <f>IF(ROWS(O$12:O497)&gt;COUNTA(البيانات!$A$4:$A$484),"",INDEX(البيانات!$A$4:$CP$484,ROWS($A$1:J486),7*(COLUMNS($H$12:Q497)-1)+11))</f>
        <v/>
      </c>
      <c r="R497" s="6" t="str">
        <f>IF(ROWS(P$12:P497)&gt;COUNTA(البيانات!$A$4:$A$484),"",INDEX(البيانات!$A$4:$CP$484,ROWS($A$1:K486),7*(COLUMNS($H$12:R497)-1)+11))</f>
        <v/>
      </c>
      <c r="S497" s="6" t="str">
        <f>IF(ROWS(Q$12:Q497)&gt;COUNTA(البيانات!$A$4:$A$484),"",INDEX(البيانات!$A$4:$CP$484,ROWS($A$1:L486),7*(COLUMNS($H$12:S497)-1)+11))</f>
        <v/>
      </c>
      <c r="T497" s="5" t="str">
        <f>IF(ROWS(P$12:P497)&gt;COUNTA(البيانات!$A$4:$A$484),"",AVERAGE($H497:$S497))</f>
        <v/>
      </c>
      <c r="U497" s="5" t="str">
        <f t="array" ref="U497">IF(ROWS($U$12:U497)&gt;$Y$11,"",INDEX($G$12:$G$492,SMALL(IF($G$12:$G$492&lt;&gt;"",IF(($T$12:$T$492&gt;=55)*($T$12:$T$492&lt;=60)+($T$12:$T$492&gt;=95)*($T$12:$T$492&lt;=100)=1,ROW($G$12:$G$492)-ROW($G$12)+1)),ROWS($U$12:U497))))</f>
        <v/>
      </c>
      <c r="V497" s="17" t="str">
        <f>IF(ROWS($V$12:V497)&gt;$Y$11,"",INDEX($T$12:$T$600,MATCH($U497,$G$12:$G$600,0)))</f>
        <v/>
      </c>
      <c r="W497" s="5"/>
    </row>
    <row r="498" spans="3:23" x14ac:dyDescent="0.35">
      <c r="C498" s="6" t="str">
        <f>IF(ROWS(B$12:B498)&gt;COUNTA(البيانات!A$4:A$484),"",INDEX(البيانات!$A$4:$CP$484,ROWS($A$1:A487),COLUMNS($B$12:B498)))</f>
        <v/>
      </c>
      <c r="D498" s="6" t="str">
        <f>IF(ROWS(C$12:C498)&gt;COUNTA(البيانات!B$4:B$484),"",INDEX(البيانات!$A$4:$CP$484,ROWS($A$1:B487),COLUMNS($B$12:C498)))</f>
        <v/>
      </c>
      <c r="E498" s="6" t="str">
        <f>IF(ROWS(D$12:D498)&gt;COUNTA(البيانات!C$4:C$484),"",INDEX(البيانات!$A$4:$CP$484,ROWS($A$1:C487),COLUMNS($B$12:D498)))</f>
        <v/>
      </c>
      <c r="F498" s="6" t="str">
        <f>IF(ROWS(E$12:E498)&gt;COUNTA(البيانات!D$4:D$484),"",INDEX(البيانات!$A$4:$CP$484,ROWS($A$1:D487),COLUMNS($B$12:E498)))</f>
        <v/>
      </c>
      <c r="G498" s="6" t="str">
        <f>IF(ROWS(F$12:F498)&gt;COUNTA(البيانات!E$4:E$484),"",INDEX(البيانات!$A$4:$CP$484,ROWS($A$1:E487),COLUMNS($B$12:F498)))</f>
        <v/>
      </c>
      <c r="H498" s="6" t="str">
        <f>IF(ROWS(F$12:F498)&gt;COUNTA(البيانات!$A$4:$A$484),"",INDEX(البيانات!$A$4:$CP$484,ROWS($A$1:A487),7*(COLUMNS($H$12:H498)-1)+11))</f>
        <v/>
      </c>
      <c r="I498" s="6" t="str">
        <f>IF(ROWS(G$12:G498)&gt;COUNTA(البيانات!$A$4:$A$484),"",INDEX(البيانات!$A$4:$CP$484,ROWS($A$1:B487),7*(COLUMNS($H$12:I498)-1)+11))</f>
        <v/>
      </c>
      <c r="J498" s="6" t="str">
        <f>IF(ROWS(H$12:H498)&gt;COUNTA(البيانات!$A$4:$A$484),"",INDEX(البيانات!$A$4:$CP$484,ROWS($A$1:C487),7*(COLUMNS($H$12:J498)-1)+11))</f>
        <v/>
      </c>
      <c r="K498" s="6" t="str">
        <f>IF(ROWS(I$12:I498)&gt;COUNTA(البيانات!$A$4:$A$484),"",INDEX(البيانات!$A$4:$CP$484,ROWS($A$1:D487),7*(COLUMNS($H$12:K498)-1)+11))</f>
        <v/>
      </c>
      <c r="L498" s="6" t="str">
        <f>IF(ROWS(J$12:J498)&gt;COUNTA(البيانات!$A$4:$A$484),"",INDEX(البيانات!$A$4:$CP$484,ROWS($A$1:E487),7*(COLUMNS($H$12:L498)-1)+11))</f>
        <v/>
      </c>
      <c r="M498" s="6" t="str">
        <f>IF(ROWS(K$12:K498)&gt;COUNTA(البيانات!$A$4:$A$484),"",INDEX(البيانات!$A$4:$CP$484,ROWS($A$1:F487),7*(COLUMNS($H$12:M498)-1)+11))</f>
        <v/>
      </c>
      <c r="N498" s="6" t="str">
        <f>IF(ROWS(L$12:L498)&gt;COUNTA(البيانات!$A$4:$A$484),"",INDEX(البيانات!$A$4:$CP$484,ROWS($A$1:G487),7*(COLUMNS($H$12:N498)-1)+11))</f>
        <v/>
      </c>
      <c r="O498" s="6" t="str">
        <f>IF(ROWS(M$12:M498)&gt;COUNTA(البيانات!$A$4:$A$484),"",INDEX(البيانات!$A$4:$CP$484,ROWS($A$1:H487),7*(COLUMNS($H$12:O498)-1)+11))</f>
        <v/>
      </c>
      <c r="P498" s="6" t="str">
        <f>IF(ROWS(N$12:N498)&gt;COUNTA(البيانات!$A$4:$A$484),"",INDEX(البيانات!$A$4:$CP$484,ROWS($A$1:I487),7*(COLUMNS($H$12:P498)-1)+11))</f>
        <v/>
      </c>
      <c r="Q498" s="6" t="str">
        <f>IF(ROWS(O$12:O498)&gt;COUNTA(البيانات!$A$4:$A$484),"",INDEX(البيانات!$A$4:$CP$484,ROWS($A$1:J487),7*(COLUMNS($H$12:Q498)-1)+11))</f>
        <v/>
      </c>
      <c r="R498" s="6" t="str">
        <f>IF(ROWS(P$12:P498)&gt;COUNTA(البيانات!$A$4:$A$484),"",INDEX(البيانات!$A$4:$CP$484,ROWS($A$1:K487),7*(COLUMNS($H$12:R498)-1)+11))</f>
        <v/>
      </c>
      <c r="S498" s="6" t="str">
        <f>IF(ROWS(Q$12:Q498)&gt;COUNTA(البيانات!$A$4:$A$484),"",INDEX(البيانات!$A$4:$CP$484,ROWS($A$1:L487),7*(COLUMNS($H$12:S498)-1)+11))</f>
        <v/>
      </c>
      <c r="T498" s="5" t="str">
        <f>IF(ROWS(P$12:P498)&gt;COUNTA(البيانات!$A$4:$A$484),"",AVERAGE($H498:$S498))</f>
        <v/>
      </c>
      <c r="U498" s="5" t="str">
        <f t="array" ref="U498">IF(ROWS($U$12:U498)&gt;$Y$11,"",INDEX($G$12:$G$492,SMALL(IF($G$12:$G$492&lt;&gt;"",IF(($T$12:$T$492&gt;=55)*($T$12:$T$492&lt;=60)+($T$12:$T$492&gt;=95)*($T$12:$T$492&lt;=100)=1,ROW($G$12:$G$492)-ROW($G$12)+1)),ROWS($U$12:U498))))</f>
        <v/>
      </c>
      <c r="V498" s="17" t="str">
        <f>IF(ROWS($V$12:V498)&gt;$Y$11,"",INDEX($T$12:$T$600,MATCH($U498,$G$12:$G$600,0)))</f>
        <v/>
      </c>
      <c r="W498" s="5"/>
    </row>
    <row r="499" spans="3:23" x14ac:dyDescent="0.35">
      <c r="C499" s="6" t="str">
        <f>IF(ROWS(B$12:B499)&gt;COUNTA(البيانات!A$4:A$484),"",INDEX(البيانات!$A$4:$CP$484,ROWS($A$1:A488),COLUMNS($B$12:B499)))</f>
        <v/>
      </c>
      <c r="D499" s="6" t="str">
        <f>IF(ROWS(C$12:C499)&gt;COUNTA(البيانات!B$4:B$484),"",INDEX(البيانات!$A$4:$CP$484,ROWS($A$1:B488),COLUMNS($B$12:C499)))</f>
        <v/>
      </c>
      <c r="E499" s="6" t="str">
        <f>IF(ROWS(D$12:D499)&gt;COUNTA(البيانات!C$4:C$484),"",INDEX(البيانات!$A$4:$CP$484,ROWS($A$1:C488),COLUMNS($B$12:D499)))</f>
        <v/>
      </c>
      <c r="F499" s="6" t="str">
        <f>IF(ROWS(E$12:E499)&gt;COUNTA(البيانات!D$4:D$484),"",INDEX(البيانات!$A$4:$CP$484,ROWS($A$1:D488),COLUMNS($B$12:E499)))</f>
        <v/>
      </c>
      <c r="G499" s="6" t="str">
        <f>IF(ROWS(F$12:F499)&gt;COUNTA(البيانات!E$4:E$484),"",INDEX(البيانات!$A$4:$CP$484,ROWS($A$1:E488),COLUMNS($B$12:F499)))</f>
        <v/>
      </c>
      <c r="H499" s="6" t="str">
        <f>IF(ROWS(F$12:F499)&gt;COUNTA(البيانات!$A$4:$A$484),"",INDEX(البيانات!$A$4:$CP$484,ROWS($A$1:A488),7*(COLUMNS($H$12:H499)-1)+11))</f>
        <v/>
      </c>
      <c r="I499" s="6" t="str">
        <f>IF(ROWS(G$12:G499)&gt;COUNTA(البيانات!$A$4:$A$484),"",INDEX(البيانات!$A$4:$CP$484,ROWS($A$1:B488),7*(COLUMNS($H$12:I499)-1)+11))</f>
        <v/>
      </c>
      <c r="J499" s="6" t="str">
        <f>IF(ROWS(H$12:H499)&gt;COUNTA(البيانات!$A$4:$A$484),"",INDEX(البيانات!$A$4:$CP$484,ROWS($A$1:C488),7*(COLUMNS($H$12:J499)-1)+11))</f>
        <v/>
      </c>
      <c r="K499" s="6" t="str">
        <f>IF(ROWS(I$12:I499)&gt;COUNTA(البيانات!$A$4:$A$484),"",INDEX(البيانات!$A$4:$CP$484,ROWS($A$1:D488),7*(COLUMNS($H$12:K499)-1)+11))</f>
        <v/>
      </c>
      <c r="L499" s="6" t="str">
        <f>IF(ROWS(J$12:J499)&gt;COUNTA(البيانات!$A$4:$A$484),"",INDEX(البيانات!$A$4:$CP$484,ROWS($A$1:E488),7*(COLUMNS($H$12:L499)-1)+11))</f>
        <v/>
      </c>
      <c r="M499" s="6" t="str">
        <f>IF(ROWS(K$12:K499)&gt;COUNTA(البيانات!$A$4:$A$484),"",INDEX(البيانات!$A$4:$CP$484,ROWS($A$1:F488),7*(COLUMNS($H$12:M499)-1)+11))</f>
        <v/>
      </c>
      <c r="N499" s="6" t="str">
        <f>IF(ROWS(L$12:L499)&gt;COUNTA(البيانات!$A$4:$A$484),"",INDEX(البيانات!$A$4:$CP$484,ROWS($A$1:G488),7*(COLUMNS($H$12:N499)-1)+11))</f>
        <v/>
      </c>
      <c r="O499" s="6" t="str">
        <f>IF(ROWS(M$12:M499)&gt;COUNTA(البيانات!$A$4:$A$484),"",INDEX(البيانات!$A$4:$CP$484,ROWS($A$1:H488),7*(COLUMNS($H$12:O499)-1)+11))</f>
        <v/>
      </c>
      <c r="P499" s="6" t="str">
        <f>IF(ROWS(N$12:N499)&gt;COUNTA(البيانات!$A$4:$A$484),"",INDEX(البيانات!$A$4:$CP$484,ROWS($A$1:I488),7*(COLUMNS($H$12:P499)-1)+11))</f>
        <v/>
      </c>
      <c r="Q499" s="6" t="str">
        <f>IF(ROWS(O$12:O499)&gt;COUNTA(البيانات!$A$4:$A$484),"",INDEX(البيانات!$A$4:$CP$484,ROWS($A$1:J488),7*(COLUMNS($H$12:Q499)-1)+11))</f>
        <v/>
      </c>
      <c r="R499" s="6" t="str">
        <f>IF(ROWS(P$12:P499)&gt;COUNTA(البيانات!$A$4:$A$484),"",INDEX(البيانات!$A$4:$CP$484,ROWS($A$1:K488),7*(COLUMNS($H$12:R499)-1)+11))</f>
        <v/>
      </c>
      <c r="S499" s="6" t="str">
        <f>IF(ROWS(Q$12:Q499)&gt;COUNTA(البيانات!$A$4:$A$484),"",INDEX(البيانات!$A$4:$CP$484,ROWS($A$1:L488),7*(COLUMNS($H$12:S499)-1)+11))</f>
        <v/>
      </c>
      <c r="T499" s="5" t="str">
        <f>IF(ROWS(P$12:P499)&gt;COUNTA(البيانات!$A$4:$A$484),"",AVERAGE($H499:$S499))</f>
        <v/>
      </c>
      <c r="U499" s="5" t="str">
        <f t="array" ref="U499">IF(ROWS($U$12:U499)&gt;$Y$11,"",INDEX($G$12:$G$492,SMALL(IF($G$12:$G$492&lt;&gt;"",IF(($T$12:$T$492&gt;=55)*($T$12:$T$492&lt;=60)+($T$12:$T$492&gt;=95)*($T$12:$T$492&lt;=100)=1,ROW($G$12:$G$492)-ROW($G$12)+1)),ROWS($U$12:U499))))</f>
        <v/>
      </c>
      <c r="V499" s="17" t="str">
        <f>IF(ROWS($V$12:V499)&gt;$Y$11,"",INDEX($T$12:$T$600,MATCH($U499,$G$12:$G$600,0)))</f>
        <v/>
      </c>
      <c r="W499" s="5"/>
    </row>
    <row r="500" spans="3:23" x14ac:dyDescent="0.35">
      <c r="C500" s="6" t="str">
        <f>IF(ROWS(B$12:B500)&gt;COUNTA(البيانات!A$4:A$484),"",INDEX(البيانات!$A$4:$CP$484,ROWS($A$1:A489),COLUMNS($B$12:B500)))</f>
        <v/>
      </c>
      <c r="D500" s="6" t="str">
        <f>IF(ROWS(C$12:C500)&gt;COUNTA(البيانات!B$4:B$484),"",INDEX(البيانات!$A$4:$CP$484,ROWS($A$1:B489),COLUMNS($B$12:C500)))</f>
        <v/>
      </c>
      <c r="E500" s="6" t="str">
        <f>IF(ROWS(D$12:D500)&gt;COUNTA(البيانات!C$4:C$484),"",INDEX(البيانات!$A$4:$CP$484,ROWS($A$1:C489),COLUMNS($B$12:D500)))</f>
        <v/>
      </c>
      <c r="F500" s="6" t="str">
        <f>IF(ROWS(E$12:E500)&gt;COUNTA(البيانات!D$4:D$484),"",INDEX(البيانات!$A$4:$CP$484,ROWS($A$1:D489),COLUMNS($B$12:E500)))</f>
        <v/>
      </c>
      <c r="G500" s="6" t="str">
        <f>IF(ROWS(F$12:F500)&gt;COUNTA(البيانات!E$4:E$484),"",INDEX(البيانات!$A$4:$CP$484,ROWS($A$1:E489),COLUMNS($B$12:F500)))</f>
        <v/>
      </c>
      <c r="H500" s="6" t="str">
        <f>IF(ROWS(F$12:F500)&gt;COUNTA(البيانات!$A$4:$A$484),"",INDEX(البيانات!$A$4:$CP$484,ROWS($A$1:A489),7*(COLUMNS($H$12:H500)-1)+11))</f>
        <v/>
      </c>
      <c r="I500" s="6" t="str">
        <f>IF(ROWS(G$12:G500)&gt;COUNTA(البيانات!$A$4:$A$484),"",INDEX(البيانات!$A$4:$CP$484,ROWS($A$1:B489),7*(COLUMNS($H$12:I500)-1)+11))</f>
        <v/>
      </c>
      <c r="J500" s="6" t="str">
        <f>IF(ROWS(H$12:H500)&gt;COUNTA(البيانات!$A$4:$A$484),"",INDEX(البيانات!$A$4:$CP$484,ROWS($A$1:C489),7*(COLUMNS($H$12:J500)-1)+11))</f>
        <v/>
      </c>
      <c r="K500" s="6" t="str">
        <f>IF(ROWS(I$12:I500)&gt;COUNTA(البيانات!$A$4:$A$484),"",INDEX(البيانات!$A$4:$CP$484,ROWS($A$1:D489),7*(COLUMNS($H$12:K500)-1)+11))</f>
        <v/>
      </c>
      <c r="L500" s="6" t="str">
        <f>IF(ROWS(J$12:J500)&gt;COUNTA(البيانات!$A$4:$A$484),"",INDEX(البيانات!$A$4:$CP$484,ROWS($A$1:E489),7*(COLUMNS($H$12:L500)-1)+11))</f>
        <v/>
      </c>
      <c r="M500" s="6" t="str">
        <f>IF(ROWS(K$12:K500)&gt;COUNTA(البيانات!$A$4:$A$484),"",INDEX(البيانات!$A$4:$CP$484,ROWS($A$1:F489),7*(COLUMNS($H$12:M500)-1)+11))</f>
        <v/>
      </c>
      <c r="N500" s="6" t="str">
        <f>IF(ROWS(L$12:L500)&gt;COUNTA(البيانات!$A$4:$A$484),"",INDEX(البيانات!$A$4:$CP$484,ROWS($A$1:G489),7*(COLUMNS($H$12:N500)-1)+11))</f>
        <v/>
      </c>
      <c r="O500" s="6" t="str">
        <f>IF(ROWS(M$12:M500)&gt;COUNTA(البيانات!$A$4:$A$484),"",INDEX(البيانات!$A$4:$CP$484,ROWS($A$1:H489),7*(COLUMNS($H$12:O500)-1)+11))</f>
        <v/>
      </c>
      <c r="P500" s="6" t="str">
        <f>IF(ROWS(N$12:N500)&gt;COUNTA(البيانات!$A$4:$A$484),"",INDEX(البيانات!$A$4:$CP$484,ROWS($A$1:I489),7*(COLUMNS($H$12:P500)-1)+11))</f>
        <v/>
      </c>
      <c r="Q500" s="6" t="str">
        <f>IF(ROWS(O$12:O500)&gt;COUNTA(البيانات!$A$4:$A$484),"",INDEX(البيانات!$A$4:$CP$484,ROWS($A$1:J489),7*(COLUMNS($H$12:Q500)-1)+11))</f>
        <v/>
      </c>
      <c r="R500" s="6" t="str">
        <f>IF(ROWS(P$12:P500)&gt;COUNTA(البيانات!$A$4:$A$484),"",INDEX(البيانات!$A$4:$CP$484,ROWS($A$1:K489),7*(COLUMNS($H$12:R500)-1)+11))</f>
        <v/>
      </c>
      <c r="S500" s="6" t="str">
        <f>IF(ROWS(Q$12:Q500)&gt;COUNTA(البيانات!$A$4:$A$484),"",INDEX(البيانات!$A$4:$CP$484,ROWS($A$1:L489),7*(COLUMNS($H$12:S500)-1)+11))</f>
        <v/>
      </c>
      <c r="T500" s="5" t="str">
        <f>IF(ROWS(P$12:P500)&gt;COUNTA(البيانات!$A$4:$A$484),"",AVERAGE($H500:$S500))</f>
        <v/>
      </c>
      <c r="U500" s="5" t="str">
        <f t="array" ref="U500">IF(ROWS($U$12:U500)&gt;$Y$11,"",INDEX($G$12:$G$492,SMALL(IF($G$12:$G$492&lt;&gt;"",IF(($T$12:$T$492&gt;=55)*($T$12:$T$492&lt;=60)+($T$12:$T$492&gt;=95)*($T$12:$T$492&lt;=100)=1,ROW($G$12:$G$492)-ROW($G$12)+1)),ROWS($U$12:U500))))</f>
        <v/>
      </c>
      <c r="V500" s="17" t="str">
        <f>IF(ROWS($V$12:V500)&gt;$Y$11,"",INDEX($T$12:$T$600,MATCH($U500,$G$12:$G$600,0)))</f>
        <v/>
      </c>
      <c r="W500" s="5"/>
    </row>
    <row r="501" spans="3:23" x14ac:dyDescent="0.35">
      <c r="C501" s="6" t="str">
        <f>IF(ROWS(B$12:B501)&gt;COUNTA(البيانات!A$4:A$484),"",INDEX(البيانات!$A$4:$CP$484,ROWS($A$1:A490),COLUMNS($B$12:B501)))</f>
        <v/>
      </c>
      <c r="D501" s="6" t="str">
        <f>IF(ROWS(C$12:C501)&gt;COUNTA(البيانات!B$4:B$484),"",INDEX(البيانات!$A$4:$CP$484,ROWS($A$1:B490),COLUMNS($B$12:C501)))</f>
        <v/>
      </c>
      <c r="E501" s="6" t="str">
        <f>IF(ROWS(D$12:D501)&gt;COUNTA(البيانات!C$4:C$484),"",INDEX(البيانات!$A$4:$CP$484,ROWS($A$1:C490),COLUMNS($B$12:D501)))</f>
        <v/>
      </c>
      <c r="F501" s="6" t="str">
        <f>IF(ROWS(E$12:E501)&gt;COUNTA(البيانات!D$4:D$484),"",INDEX(البيانات!$A$4:$CP$484,ROWS($A$1:D490),COLUMNS($B$12:E501)))</f>
        <v/>
      </c>
      <c r="G501" s="6" t="str">
        <f>IF(ROWS(F$12:F501)&gt;COUNTA(البيانات!E$4:E$484),"",INDEX(البيانات!$A$4:$CP$484,ROWS($A$1:E490),COLUMNS($B$12:F501)))</f>
        <v/>
      </c>
      <c r="H501" s="6" t="str">
        <f>IF(ROWS(F$12:F501)&gt;COUNTA(البيانات!$A$4:$A$484),"",INDEX(البيانات!$A$4:$CP$484,ROWS($A$1:A490),7*(COLUMNS($H$12:H501)-1)+11))</f>
        <v/>
      </c>
      <c r="I501" s="6" t="str">
        <f>IF(ROWS(G$12:G501)&gt;COUNTA(البيانات!$A$4:$A$484),"",INDEX(البيانات!$A$4:$CP$484,ROWS($A$1:B490),7*(COLUMNS($H$12:I501)-1)+11))</f>
        <v/>
      </c>
      <c r="J501" s="6" t="str">
        <f>IF(ROWS(H$12:H501)&gt;COUNTA(البيانات!$A$4:$A$484),"",INDEX(البيانات!$A$4:$CP$484,ROWS($A$1:C490),7*(COLUMNS($H$12:J501)-1)+11))</f>
        <v/>
      </c>
      <c r="K501" s="6" t="str">
        <f>IF(ROWS(I$12:I501)&gt;COUNTA(البيانات!$A$4:$A$484),"",INDEX(البيانات!$A$4:$CP$484,ROWS($A$1:D490),7*(COLUMNS($H$12:K501)-1)+11))</f>
        <v/>
      </c>
      <c r="L501" s="6" t="str">
        <f>IF(ROWS(J$12:J501)&gt;COUNTA(البيانات!$A$4:$A$484),"",INDEX(البيانات!$A$4:$CP$484,ROWS($A$1:E490),7*(COLUMNS($H$12:L501)-1)+11))</f>
        <v/>
      </c>
      <c r="M501" s="6" t="str">
        <f>IF(ROWS(K$12:K501)&gt;COUNTA(البيانات!$A$4:$A$484),"",INDEX(البيانات!$A$4:$CP$484,ROWS($A$1:F490),7*(COLUMNS($H$12:M501)-1)+11))</f>
        <v/>
      </c>
      <c r="N501" s="6" t="str">
        <f>IF(ROWS(L$12:L501)&gt;COUNTA(البيانات!$A$4:$A$484),"",INDEX(البيانات!$A$4:$CP$484,ROWS($A$1:G490),7*(COLUMNS($H$12:N501)-1)+11))</f>
        <v/>
      </c>
      <c r="O501" s="6" t="str">
        <f>IF(ROWS(M$12:M501)&gt;COUNTA(البيانات!$A$4:$A$484),"",INDEX(البيانات!$A$4:$CP$484,ROWS($A$1:H490),7*(COLUMNS($H$12:O501)-1)+11))</f>
        <v/>
      </c>
      <c r="P501" s="6" t="str">
        <f>IF(ROWS(N$12:N501)&gt;COUNTA(البيانات!$A$4:$A$484),"",INDEX(البيانات!$A$4:$CP$484,ROWS($A$1:I490),7*(COLUMNS($H$12:P501)-1)+11))</f>
        <v/>
      </c>
      <c r="Q501" s="6" t="str">
        <f>IF(ROWS(O$12:O501)&gt;COUNTA(البيانات!$A$4:$A$484),"",INDEX(البيانات!$A$4:$CP$484,ROWS($A$1:J490),7*(COLUMNS($H$12:Q501)-1)+11))</f>
        <v/>
      </c>
      <c r="R501" s="6" t="str">
        <f>IF(ROWS(P$12:P501)&gt;COUNTA(البيانات!$A$4:$A$484),"",INDEX(البيانات!$A$4:$CP$484,ROWS($A$1:K490),7*(COLUMNS($H$12:R501)-1)+11))</f>
        <v/>
      </c>
      <c r="S501" s="6" t="str">
        <f>IF(ROWS(Q$12:Q501)&gt;COUNTA(البيانات!$A$4:$A$484),"",INDEX(البيانات!$A$4:$CP$484,ROWS($A$1:L490),7*(COLUMNS($H$12:S501)-1)+11))</f>
        <v/>
      </c>
      <c r="T501" s="5" t="str">
        <f>IF(ROWS(P$12:P501)&gt;COUNTA(البيانات!$A$4:$A$484),"",AVERAGE($H501:$S501))</f>
        <v/>
      </c>
      <c r="U501" s="5" t="str">
        <f t="array" ref="U501">IF(ROWS($U$12:U501)&gt;$Y$11,"",INDEX($G$12:$G$492,SMALL(IF($G$12:$G$492&lt;&gt;"",IF(($T$12:$T$492&gt;=55)*($T$12:$T$492&lt;=60)+($T$12:$T$492&gt;=95)*($T$12:$T$492&lt;=100)=1,ROW($G$12:$G$492)-ROW($G$12)+1)),ROWS($U$12:U501))))</f>
        <v/>
      </c>
      <c r="V501" s="17" t="str">
        <f>IF(ROWS($V$12:V501)&gt;$Y$11,"",INDEX($T$12:$T$600,MATCH($U501,$G$12:$G$600,0)))</f>
        <v/>
      </c>
      <c r="W501" s="5"/>
    </row>
    <row r="502" spans="3:23" x14ac:dyDescent="0.35">
      <c r="C502" s="6" t="str">
        <f>IF(ROWS(B$12:B502)&gt;COUNTA(البيانات!A$4:A$484),"",INDEX(البيانات!$A$4:$CP$484,ROWS($A$1:A491),COLUMNS($B$12:B502)))</f>
        <v/>
      </c>
      <c r="D502" s="6" t="str">
        <f>IF(ROWS(C$12:C502)&gt;COUNTA(البيانات!B$4:B$484),"",INDEX(البيانات!$A$4:$CP$484,ROWS($A$1:B491),COLUMNS($B$12:C502)))</f>
        <v/>
      </c>
      <c r="E502" s="6" t="str">
        <f>IF(ROWS(D$12:D502)&gt;COUNTA(البيانات!C$4:C$484),"",INDEX(البيانات!$A$4:$CP$484,ROWS($A$1:C491),COLUMNS($B$12:D502)))</f>
        <v/>
      </c>
      <c r="F502" s="6" t="str">
        <f>IF(ROWS(E$12:E502)&gt;COUNTA(البيانات!D$4:D$484),"",INDEX(البيانات!$A$4:$CP$484,ROWS($A$1:D491),COLUMNS($B$12:E502)))</f>
        <v/>
      </c>
      <c r="G502" s="6" t="str">
        <f>IF(ROWS(F$12:F502)&gt;COUNTA(البيانات!E$4:E$484),"",INDEX(البيانات!$A$4:$CP$484,ROWS($A$1:E491),COLUMNS($B$12:F502)))</f>
        <v/>
      </c>
      <c r="H502" s="6" t="str">
        <f>IF(ROWS(F$12:F502)&gt;COUNTA(البيانات!$A$4:$A$484),"",INDEX(البيانات!$A$4:$CP$484,ROWS($A$1:A491),7*(COLUMNS($H$12:H502)-1)+11))</f>
        <v/>
      </c>
      <c r="I502" s="6" t="str">
        <f>IF(ROWS(G$12:G502)&gt;COUNTA(البيانات!$A$4:$A$484),"",INDEX(البيانات!$A$4:$CP$484,ROWS($A$1:B491),7*(COLUMNS($H$12:I502)-1)+11))</f>
        <v/>
      </c>
      <c r="J502" s="6" t="str">
        <f>IF(ROWS(H$12:H502)&gt;COUNTA(البيانات!$A$4:$A$484),"",INDEX(البيانات!$A$4:$CP$484,ROWS($A$1:C491),7*(COLUMNS($H$12:J502)-1)+11))</f>
        <v/>
      </c>
      <c r="K502" s="6" t="str">
        <f>IF(ROWS(I$12:I502)&gt;COUNTA(البيانات!$A$4:$A$484),"",INDEX(البيانات!$A$4:$CP$484,ROWS($A$1:D491),7*(COLUMNS($H$12:K502)-1)+11))</f>
        <v/>
      </c>
      <c r="L502" s="6" t="str">
        <f>IF(ROWS(J$12:J502)&gt;COUNTA(البيانات!$A$4:$A$484),"",INDEX(البيانات!$A$4:$CP$484,ROWS($A$1:E491),7*(COLUMNS($H$12:L502)-1)+11))</f>
        <v/>
      </c>
      <c r="M502" s="6" t="str">
        <f>IF(ROWS(K$12:K502)&gt;COUNTA(البيانات!$A$4:$A$484),"",INDEX(البيانات!$A$4:$CP$484,ROWS($A$1:F491),7*(COLUMNS($H$12:M502)-1)+11))</f>
        <v/>
      </c>
      <c r="N502" s="6" t="str">
        <f>IF(ROWS(L$12:L502)&gt;COUNTA(البيانات!$A$4:$A$484),"",INDEX(البيانات!$A$4:$CP$484,ROWS($A$1:G491),7*(COLUMNS($H$12:N502)-1)+11))</f>
        <v/>
      </c>
      <c r="O502" s="6" t="str">
        <f>IF(ROWS(M$12:M502)&gt;COUNTA(البيانات!$A$4:$A$484),"",INDEX(البيانات!$A$4:$CP$484,ROWS($A$1:H491),7*(COLUMNS($H$12:O502)-1)+11))</f>
        <v/>
      </c>
      <c r="P502" s="6" t="str">
        <f>IF(ROWS(N$12:N502)&gt;COUNTA(البيانات!$A$4:$A$484),"",INDEX(البيانات!$A$4:$CP$484,ROWS($A$1:I491),7*(COLUMNS($H$12:P502)-1)+11))</f>
        <v/>
      </c>
      <c r="Q502" s="6" t="str">
        <f>IF(ROWS(O$12:O502)&gt;COUNTA(البيانات!$A$4:$A$484),"",INDEX(البيانات!$A$4:$CP$484,ROWS($A$1:J491),7*(COLUMNS($H$12:Q502)-1)+11))</f>
        <v/>
      </c>
      <c r="R502" s="6" t="str">
        <f>IF(ROWS(P$12:P502)&gt;COUNTA(البيانات!$A$4:$A$484),"",INDEX(البيانات!$A$4:$CP$484,ROWS($A$1:K491),7*(COLUMNS($H$12:R502)-1)+11))</f>
        <v/>
      </c>
      <c r="S502" s="6" t="str">
        <f>IF(ROWS(Q$12:Q502)&gt;COUNTA(البيانات!$A$4:$A$484),"",INDEX(البيانات!$A$4:$CP$484,ROWS($A$1:L491),7*(COLUMNS($H$12:S502)-1)+11))</f>
        <v/>
      </c>
      <c r="T502" s="5" t="str">
        <f>IF(ROWS(P$12:P502)&gt;COUNTA(البيانات!$A$4:$A$484),"",AVERAGE($H502:$S502))</f>
        <v/>
      </c>
      <c r="U502" s="5" t="str">
        <f t="array" ref="U502">IF(ROWS($U$12:U502)&gt;$Y$11,"",INDEX($G$12:$G$492,SMALL(IF($G$12:$G$492&lt;&gt;"",IF(($T$12:$T$492&gt;=55)*($T$12:$T$492&lt;=60)+($T$12:$T$492&gt;=95)*($T$12:$T$492&lt;=100)=1,ROW($G$12:$G$492)-ROW($G$12)+1)),ROWS($U$12:U502))))</f>
        <v/>
      </c>
      <c r="V502" s="17" t="str">
        <f>IF(ROWS($V$12:V502)&gt;$Y$11,"",INDEX($T$12:$T$600,MATCH($U502,$G$12:$G$600,0)))</f>
        <v/>
      </c>
      <c r="W502" s="5"/>
    </row>
    <row r="503" spans="3:23" x14ac:dyDescent="0.35">
      <c r="C503" s="6" t="str">
        <f>IF(ROWS(B$12:B503)&gt;COUNTA(البيانات!A$4:A$484),"",INDEX(البيانات!$A$4:$CP$484,ROWS($A$1:A492),COLUMNS($B$12:B503)))</f>
        <v/>
      </c>
      <c r="D503" s="6" t="str">
        <f>IF(ROWS(C$12:C503)&gt;COUNTA(البيانات!B$4:B$484),"",INDEX(البيانات!$A$4:$CP$484,ROWS($A$1:B492),COLUMNS($B$12:C503)))</f>
        <v/>
      </c>
      <c r="E503" s="6" t="str">
        <f>IF(ROWS(D$12:D503)&gt;COUNTA(البيانات!C$4:C$484),"",INDEX(البيانات!$A$4:$CP$484,ROWS($A$1:C492),COLUMNS($B$12:D503)))</f>
        <v/>
      </c>
      <c r="F503" s="6" t="str">
        <f>IF(ROWS(E$12:E503)&gt;COUNTA(البيانات!D$4:D$484),"",INDEX(البيانات!$A$4:$CP$484,ROWS($A$1:D492),COLUMNS($B$12:E503)))</f>
        <v/>
      </c>
      <c r="G503" s="6" t="str">
        <f>IF(ROWS(F$12:F503)&gt;COUNTA(البيانات!E$4:E$484),"",INDEX(البيانات!$A$4:$CP$484,ROWS($A$1:E492),COLUMNS($B$12:F503)))</f>
        <v/>
      </c>
      <c r="H503" s="6" t="str">
        <f>IF(ROWS(F$12:F503)&gt;COUNTA(البيانات!$A$4:$A$484),"",INDEX(البيانات!$A$4:$CP$484,ROWS($A$1:A492),7*(COLUMNS($H$12:H503)-1)+11))</f>
        <v/>
      </c>
      <c r="I503" s="6" t="str">
        <f>IF(ROWS(G$12:G503)&gt;COUNTA(البيانات!$A$4:$A$484),"",INDEX(البيانات!$A$4:$CP$484,ROWS($A$1:B492),7*(COLUMNS($H$12:I503)-1)+11))</f>
        <v/>
      </c>
      <c r="J503" s="6" t="str">
        <f>IF(ROWS(H$12:H503)&gt;COUNTA(البيانات!$A$4:$A$484),"",INDEX(البيانات!$A$4:$CP$484,ROWS($A$1:C492),7*(COLUMNS($H$12:J503)-1)+11))</f>
        <v/>
      </c>
      <c r="K503" s="6" t="str">
        <f>IF(ROWS(I$12:I503)&gt;COUNTA(البيانات!$A$4:$A$484),"",INDEX(البيانات!$A$4:$CP$484,ROWS($A$1:D492),7*(COLUMNS($H$12:K503)-1)+11))</f>
        <v/>
      </c>
      <c r="L503" s="6" t="str">
        <f>IF(ROWS(J$12:J503)&gt;COUNTA(البيانات!$A$4:$A$484),"",INDEX(البيانات!$A$4:$CP$484,ROWS($A$1:E492),7*(COLUMNS($H$12:L503)-1)+11))</f>
        <v/>
      </c>
      <c r="M503" s="6" t="str">
        <f>IF(ROWS(K$12:K503)&gt;COUNTA(البيانات!$A$4:$A$484),"",INDEX(البيانات!$A$4:$CP$484,ROWS($A$1:F492),7*(COLUMNS($H$12:M503)-1)+11))</f>
        <v/>
      </c>
      <c r="N503" s="6" t="str">
        <f>IF(ROWS(L$12:L503)&gt;COUNTA(البيانات!$A$4:$A$484),"",INDEX(البيانات!$A$4:$CP$484,ROWS($A$1:G492),7*(COLUMNS($H$12:N503)-1)+11))</f>
        <v/>
      </c>
      <c r="O503" s="6" t="str">
        <f>IF(ROWS(M$12:M503)&gt;COUNTA(البيانات!$A$4:$A$484),"",INDEX(البيانات!$A$4:$CP$484,ROWS($A$1:H492),7*(COLUMNS($H$12:O503)-1)+11))</f>
        <v/>
      </c>
      <c r="P503" s="6" t="str">
        <f>IF(ROWS(N$12:N503)&gt;COUNTA(البيانات!$A$4:$A$484),"",INDEX(البيانات!$A$4:$CP$484,ROWS($A$1:I492),7*(COLUMNS($H$12:P503)-1)+11))</f>
        <v/>
      </c>
      <c r="Q503" s="6" t="str">
        <f>IF(ROWS(O$12:O503)&gt;COUNTA(البيانات!$A$4:$A$484),"",INDEX(البيانات!$A$4:$CP$484,ROWS($A$1:J492),7*(COLUMNS($H$12:Q503)-1)+11))</f>
        <v/>
      </c>
      <c r="R503" s="6" t="str">
        <f>IF(ROWS(P$12:P503)&gt;COUNTA(البيانات!$A$4:$A$484),"",INDEX(البيانات!$A$4:$CP$484,ROWS($A$1:K492),7*(COLUMNS($H$12:R503)-1)+11))</f>
        <v/>
      </c>
      <c r="S503" s="6" t="str">
        <f>IF(ROWS(Q$12:Q503)&gt;COUNTA(البيانات!$A$4:$A$484),"",INDEX(البيانات!$A$4:$CP$484,ROWS($A$1:L492),7*(COLUMNS($H$12:S503)-1)+11))</f>
        <v/>
      </c>
      <c r="T503" s="5" t="str">
        <f>IF(ROWS(P$12:P503)&gt;COUNTA(البيانات!$A$4:$A$484),"",AVERAGE($H503:$S503))</f>
        <v/>
      </c>
      <c r="U503" s="5" t="str">
        <f t="array" ref="U503">IF(ROWS($U$12:U503)&gt;$Y$11,"",INDEX($G$12:$G$492,SMALL(IF($G$12:$G$492&lt;&gt;"",IF(($T$12:$T$492&gt;=55)*($T$12:$T$492&lt;=60)+($T$12:$T$492&gt;=95)*($T$12:$T$492&lt;=100)=1,ROW($G$12:$G$492)-ROW($G$12)+1)),ROWS($U$12:U503))))</f>
        <v/>
      </c>
      <c r="V503" s="17" t="str">
        <f>IF(ROWS($V$12:V503)&gt;$Y$11,"",INDEX($T$12:$T$600,MATCH($U503,$G$12:$G$600,0)))</f>
        <v/>
      </c>
      <c r="W503" s="5"/>
    </row>
    <row r="504" spans="3:23" x14ac:dyDescent="0.35">
      <c r="C504" s="6" t="str">
        <f>IF(ROWS(B$12:B504)&gt;COUNTA(البيانات!A$4:A$484),"",INDEX(البيانات!$A$4:$CP$484,ROWS($A$1:A493),COLUMNS($B$12:B504)))</f>
        <v/>
      </c>
      <c r="D504" s="6" t="str">
        <f>IF(ROWS(C$12:C504)&gt;COUNTA(البيانات!B$4:B$484),"",INDEX(البيانات!$A$4:$CP$484,ROWS($A$1:B493),COLUMNS($B$12:C504)))</f>
        <v/>
      </c>
      <c r="E504" s="6" t="str">
        <f>IF(ROWS(D$12:D504)&gt;COUNTA(البيانات!C$4:C$484),"",INDEX(البيانات!$A$4:$CP$484,ROWS($A$1:C493),COLUMNS($B$12:D504)))</f>
        <v/>
      </c>
      <c r="F504" s="6" t="str">
        <f>IF(ROWS(E$12:E504)&gt;COUNTA(البيانات!D$4:D$484),"",INDEX(البيانات!$A$4:$CP$484,ROWS($A$1:D493),COLUMNS($B$12:E504)))</f>
        <v/>
      </c>
      <c r="G504" s="6" t="str">
        <f>IF(ROWS(F$12:F504)&gt;COUNTA(البيانات!E$4:E$484),"",INDEX(البيانات!$A$4:$CP$484,ROWS($A$1:E493),COLUMNS($B$12:F504)))</f>
        <v/>
      </c>
      <c r="H504" s="6" t="str">
        <f>IF(ROWS(F$12:F504)&gt;COUNTA(البيانات!$A$4:$A$484),"",INDEX(البيانات!$A$4:$CP$484,ROWS($A$1:A493),7*(COLUMNS($H$12:H504)-1)+11))</f>
        <v/>
      </c>
      <c r="I504" s="6" t="str">
        <f>IF(ROWS(G$12:G504)&gt;COUNTA(البيانات!$A$4:$A$484),"",INDEX(البيانات!$A$4:$CP$484,ROWS($A$1:B493),7*(COLUMNS($H$12:I504)-1)+11))</f>
        <v/>
      </c>
      <c r="J504" s="6" t="str">
        <f>IF(ROWS(H$12:H504)&gt;COUNTA(البيانات!$A$4:$A$484),"",INDEX(البيانات!$A$4:$CP$484,ROWS($A$1:C493),7*(COLUMNS($H$12:J504)-1)+11))</f>
        <v/>
      </c>
      <c r="K504" s="6" t="str">
        <f>IF(ROWS(I$12:I504)&gt;COUNTA(البيانات!$A$4:$A$484),"",INDEX(البيانات!$A$4:$CP$484,ROWS($A$1:D493),7*(COLUMNS($H$12:K504)-1)+11))</f>
        <v/>
      </c>
      <c r="L504" s="6" t="str">
        <f>IF(ROWS(J$12:J504)&gt;COUNTA(البيانات!$A$4:$A$484),"",INDEX(البيانات!$A$4:$CP$484,ROWS($A$1:E493),7*(COLUMNS($H$12:L504)-1)+11))</f>
        <v/>
      </c>
      <c r="M504" s="6" t="str">
        <f>IF(ROWS(K$12:K504)&gt;COUNTA(البيانات!$A$4:$A$484),"",INDEX(البيانات!$A$4:$CP$484,ROWS($A$1:F493),7*(COLUMNS($H$12:M504)-1)+11))</f>
        <v/>
      </c>
      <c r="N504" s="6" t="str">
        <f>IF(ROWS(L$12:L504)&gt;COUNTA(البيانات!$A$4:$A$484),"",INDEX(البيانات!$A$4:$CP$484,ROWS($A$1:G493),7*(COLUMNS($H$12:N504)-1)+11))</f>
        <v/>
      </c>
      <c r="O504" s="6" t="str">
        <f>IF(ROWS(M$12:M504)&gt;COUNTA(البيانات!$A$4:$A$484),"",INDEX(البيانات!$A$4:$CP$484,ROWS($A$1:H493),7*(COLUMNS($H$12:O504)-1)+11))</f>
        <v/>
      </c>
      <c r="P504" s="6" t="str">
        <f>IF(ROWS(N$12:N504)&gt;COUNTA(البيانات!$A$4:$A$484),"",INDEX(البيانات!$A$4:$CP$484,ROWS($A$1:I493),7*(COLUMNS($H$12:P504)-1)+11))</f>
        <v/>
      </c>
      <c r="Q504" s="6" t="str">
        <f>IF(ROWS(O$12:O504)&gt;COUNTA(البيانات!$A$4:$A$484),"",INDEX(البيانات!$A$4:$CP$484,ROWS($A$1:J493),7*(COLUMNS($H$12:Q504)-1)+11))</f>
        <v/>
      </c>
      <c r="R504" s="6" t="str">
        <f>IF(ROWS(P$12:P504)&gt;COUNTA(البيانات!$A$4:$A$484),"",INDEX(البيانات!$A$4:$CP$484,ROWS($A$1:K493),7*(COLUMNS($H$12:R504)-1)+11))</f>
        <v/>
      </c>
      <c r="S504" s="6" t="str">
        <f>IF(ROWS(Q$12:Q504)&gt;COUNTA(البيانات!$A$4:$A$484),"",INDEX(البيانات!$A$4:$CP$484,ROWS($A$1:L493),7*(COLUMNS($H$12:S504)-1)+11))</f>
        <v/>
      </c>
      <c r="T504" s="5" t="str">
        <f>IF(ROWS(P$12:P504)&gt;COUNTA(البيانات!$A$4:$A$484),"",AVERAGE($H504:$S504))</f>
        <v/>
      </c>
      <c r="U504" s="5" t="str">
        <f t="array" ref="U504">IF(ROWS($U$12:U504)&gt;$Y$11,"",INDEX($G$12:$G$492,SMALL(IF($G$12:$G$492&lt;&gt;"",IF(($T$12:$T$492&gt;=55)*($T$12:$T$492&lt;=60)+($T$12:$T$492&gt;=95)*($T$12:$T$492&lt;=100)=1,ROW($G$12:$G$492)-ROW($G$12)+1)),ROWS($U$12:U504))))</f>
        <v/>
      </c>
      <c r="V504" s="17" t="str">
        <f>IF(ROWS($V$12:V504)&gt;$Y$11,"",INDEX($T$12:$T$600,MATCH($U504,$G$12:$G$600,0)))</f>
        <v/>
      </c>
      <c r="W504" s="5"/>
    </row>
    <row r="505" spans="3:23" x14ac:dyDescent="0.35">
      <c r="C505" s="6" t="str">
        <f>IF(ROWS(B$12:B505)&gt;COUNTA(البيانات!A$4:A$484),"",INDEX(البيانات!$A$4:$CP$484,ROWS($A$1:A494),COLUMNS($B$12:B505)))</f>
        <v/>
      </c>
      <c r="D505" s="6" t="str">
        <f>IF(ROWS(C$12:C505)&gt;COUNTA(البيانات!B$4:B$484),"",INDEX(البيانات!$A$4:$CP$484,ROWS($A$1:B494),COLUMNS($B$12:C505)))</f>
        <v/>
      </c>
      <c r="E505" s="6" t="str">
        <f>IF(ROWS(D$12:D505)&gt;COUNTA(البيانات!C$4:C$484),"",INDEX(البيانات!$A$4:$CP$484,ROWS($A$1:C494),COLUMNS($B$12:D505)))</f>
        <v/>
      </c>
      <c r="F505" s="6" t="str">
        <f>IF(ROWS(E$12:E505)&gt;COUNTA(البيانات!D$4:D$484),"",INDEX(البيانات!$A$4:$CP$484,ROWS($A$1:D494),COLUMNS($B$12:E505)))</f>
        <v/>
      </c>
      <c r="G505" s="6" t="str">
        <f>IF(ROWS(F$12:F505)&gt;COUNTA(البيانات!E$4:E$484),"",INDEX(البيانات!$A$4:$CP$484,ROWS($A$1:E494),COLUMNS($B$12:F505)))</f>
        <v/>
      </c>
      <c r="H505" s="6" t="str">
        <f>IF(ROWS(F$12:F505)&gt;COUNTA(البيانات!$A$4:$A$484),"",INDEX(البيانات!$A$4:$CP$484,ROWS($A$1:A494),7*(COLUMNS($H$12:H505)-1)+11))</f>
        <v/>
      </c>
      <c r="I505" s="6" t="str">
        <f>IF(ROWS(G$12:G505)&gt;COUNTA(البيانات!$A$4:$A$484),"",INDEX(البيانات!$A$4:$CP$484,ROWS($A$1:B494),7*(COLUMNS($H$12:I505)-1)+11))</f>
        <v/>
      </c>
      <c r="J505" s="6" t="str">
        <f>IF(ROWS(H$12:H505)&gt;COUNTA(البيانات!$A$4:$A$484),"",INDEX(البيانات!$A$4:$CP$484,ROWS($A$1:C494),7*(COLUMNS($H$12:J505)-1)+11))</f>
        <v/>
      </c>
      <c r="K505" s="6" t="str">
        <f>IF(ROWS(I$12:I505)&gt;COUNTA(البيانات!$A$4:$A$484),"",INDEX(البيانات!$A$4:$CP$484,ROWS($A$1:D494),7*(COLUMNS($H$12:K505)-1)+11))</f>
        <v/>
      </c>
      <c r="L505" s="6" t="str">
        <f>IF(ROWS(J$12:J505)&gt;COUNTA(البيانات!$A$4:$A$484),"",INDEX(البيانات!$A$4:$CP$484,ROWS($A$1:E494),7*(COLUMNS($H$12:L505)-1)+11))</f>
        <v/>
      </c>
      <c r="M505" s="6" t="str">
        <f>IF(ROWS(K$12:K505)&gt;COUNTA(البيانات!$A$4:$A$484),"",INDEX(البيانات!$A$4:$CP$484,ROWS($A$1:F494),7*(COLUMNS($H$12:M505)-1)+11))</f>
        <v/>
      </c>
      <c r="N505" s="6" t="str">
        <f>IF(ROWS(L$12:L505)&gt;COUNTA(البيانات!$A$4:$A$484),"",INDEX(البيانات!$A$4:$CP$484,ROWS($A$1:G494),7*(COLUMNS($H$12:N505)-1)+11))</f>
        <v/>
      </c>
      <c r="O505" s="6" t="str">
        <f>IF(ROWS(M$12:M505)&gt;COUNTA(البيانات!$A$4:$A$484),"",INDEX(البيانات!$A$4:$CP$484,ROWS($A$1:H494),7*(COLUMNS($H$12:O505)-1)+11))</f>
        <v/>
      </c>
      <c r="P505" s="6" t="str">
        <f>IF(ROWS(N$12:N505)&gt;COUNTA(البيانات!$A$4:$A$484),"",INDEX(البيانات!$A$4:$CP$484,ROWS($A$1:I494),7*(COLUMNS($H$12:P505)-1)+11))</f>
        <v/>
      </c>
      <c r="Q505" s="6" t="str">
        <f>IF(ROWS(O$12:O505)&gt;COUNTA(البيانات!$A$4:$A$484),"",INDEX(البيانات!$A$4:$CP$484,ROWS($A$1:J494),7*(COLUMNS($H$12:Q505)-1)+11))</f>
        <v/>
      </c>
      <c r="R505" s="6" t="str">
        <f>IF(ROWS(P$12:P505)&gt;COUNTA(البيانات!$A$4:$A$484),"",INDEX(البيانات!$A$4:$CP$484,ROWS($A$1:K494),7*(COLUMNS($H$12:R505)-1)+11))</f>
        <v/>
      </c>
      <c r="S505" s="6" t="str">
        <f>IF(ROWS(Q$12:Q505)&gt;COUNTA(البيانات!$A$4:$A$484),"",INDEX(البيانات!$A$4:$CP$484,ROWS($A$1:L494),7*(COLUMNS($H$12:S505)-1)+11))</f>
        <v/>
      </c>
      <c r="T505" s="5" t="str">
        <f>IF(ROWS(P$12:P505)&gt;COUNTA(البيانات!$A$4:$A$484),"",AVERAGE($H505:$S505))</f>
        <v/>
      </c>
      <c r="U505" s="5" t="str">
        <f t="array" ref="U505">IF(ROWS($U$12:U505)&gt;$Y$11,"",INDEX($G$12:$G$492,SMALL(IF($G$12:$G$492&lt;&gt;"",IF(($T$12:$T$492&gt;=55)*($T$12:$T$492&lt;=60)+($T$12:$T$492&gt;=95)*($T$12:$T$492&lt;=100)=1,ROW($G$12:$G$492)-ROW($G$12)+1)),ROWS($U$12:U505))))</f>
        <v/>
      </c>
      <c r="V505" s="17" t="str">
        <f>IF(ROWS($V$12:V505)&gt;$Y$11,"",INDEX($T$12:$T$600,MATCH($U505,$G$12:$G$600,0)))</f>
        <v/>
      </c>
      <c r="W505" s="5"/>
    </row>
    <row r="506" spans="3:23" x14ac:dyDescent="0.35">
      <c r="C506" s="6" t="str">
        <f>IF(ROWS(B$12:B506)&gt;COUNTA(البيانات!A$4:A$484),"",INDEX(البيانات!$A$4:$CP$484,ROWS($A$1:A495),COLUMNS($B$12:B506)))</f>
        <v/>
      </c>
      <c r="D506" s="6" t="str">
        <f>IF(ROWS(C$12:C506)&gt;COUNTA(البيانات!B$4:B$484),"",INDEX(البيانات!$A$4:$CP$484,ROWS($A$1:B495),COLUMNS($B$12:C506)))</f>
        <v/>
      </c>
      <c r="E506" s="6" t="str">
        <f>IF(ROWS(D$12:D506)&gt;COUNTA(البيانات!C$4:C$484),"",INDEX(البيانات!$A$4:$CP$484,ROWS($A$1:C495),COLUMNS($B$12:D506)))</f>
        <v/>
      </c>
      <c r="F506" s="6" t="str">
        <f>IF(ROWS(E$12:E506)&gt;COUNTA(البيانات!D$4:D$484),"",INDEX(البيانات!$A$4:$CP$484,ROWS($A$1:D495),COLUMNS($B$12:E506)))</f>
        <v/>
      </c>
      <c r="G506" s="6" t="str">
        <f>IF(ROWS(F$12:F506)&gt;COUNTA(البيانات!E$4:E$484),"",INDEX(البيانات!$A$4:$CP$484,ROWS($A$1:E495),COLUMNS($B$12:F506)))</f>
        <v/>
      </c>
      <c r="H506" s="6" t="str">
        <f>IF(ROWS(F$12:F506)&gt;COUNTA(البيانات!$A$4:$A$484),"",INDEX(البيانات!$A$4:$CP$484,ROWS($A$1:A495),7*(COLUMNS($H$12:H506)-1)+11))</f>
        <v/>
      </c>
      <c r="I506" s="6" t="str">
        <f>IF(ROWS(G$12:G506)&gt;COUNTA(البيانات!$A$4:$A$484),"",INDEX(البيانات!$A$4:$CP$484,ROWS($A$1:B495),7*(COLUMNS($H$12:I506)-1)+11))</f>
        <v/>
      </c>
      <c r="J506" s="6" t="str">
        <f>IF(ROWS(H$12:H506)&gt;COUNTA(البيانات!$A$4:$A$484),"",INDEX(البيانات!$A$4:$CP$484,ROWS($A$1:C495),7*(COLUMNS($H$12:J506)-1)+11))</f>
        <v/>
      </c>
      <c r="K506" s="6" t="str">
        <f>IF(ROWS(I$12:I506)&gt;COUNTA(البيانات!$A$4:$A$484),"",INDEX(البيانات!$A$4:$CP$484,ROWS($A$1:D495),7*(COLUMNS($H$12:K506)-1)+11))</f>
        <v/>
      </c>
      <c r="L506" s="6" t="str">
        <f>IF(ROWS(J$12:J506)&gt;COUNTA(البيانات!$A$4:$A$484),"",INDEX(البيانات!$A$4:$CP$484,ROWS($A$1:E495),7*(COLUMNS($H$12:L506)-1)+11))</f>
        <v/>
      </c>
      <c r="M506" s="6" t="str">
        <f>IF(ROWS(K$12:K506)&gt;COUNTA(البيانات!$A$4:$A$484),"",INDEX(البيانات!$A$4:$CP$484,ROWS($A$1:F495),7*(COLUMNS($H$12:M506)-1)+11))</f>
        <v/>
      </c>
      <c r="N506" s="6" t="str">
        <f>IF(ROWS(L$12:L506)&gt;COUNTA(البيانات!$A$4:$A$484),"",INDEX(البيانات!$A$4:$CP$484,ROWS($A$1:G495),7*(COLUMNS($H$12:N506)-1)+11))</f>
        <v/>
      </c>
      <c r="O506" s="6" t="str">
        <f>IF(ROWS(M$12:M506)&gt;COUNTA(البيانات!$A$4:$A$484),"",INDEX(البيانات!$A$4:$CP$484,ROWS($A$1:H495),7*(COLUMNS($H$12:O506)-1)+11))</f>
        <v/>
      </c>
      <c r="P506" s="6" t="str">
        <f>IF(ROWS(N$12:N506)&gt;COUNTA(البيانات!$A$4:$A$484),"",INDEX(البيانات!$A$4:$CP$484,ROWS($A$1:I495),7*(COLUMNS($H$12:P506)-1)+11))</f>
        <v/>
      </c>
      <c r="Q506" s="6" t="str">
        <f>IF(ROWS(O$12:O506)&gt;COUNTA(البيانات!$A$4:$A$484),"",INDEX(البيانات!$A$4:$CP$484,ROWS($A$1:J495),7*(COLUMNS($H$12:Q506)-1)+11))</f>
        <v/>
      </c>
      <c r="R506" s="6" t="str">
        <f>IF(ROWS(P$12:P506)&gt;COUNTA(البيانات!$A$4:$A$484),"",INDEX(البيانات!$A$4:$CP$484,ROWS($A$1:K495),7*(COLUMNS($H$12:R506)-1)+11))</f>
        <v/>
      </c>
      <c r="S506" s="6" t="str">
        <f>IF(ROWS(Q$12:Q506)&gt;COUNTA(البيانات!$A$4:$A$484),"",INDEX(البيانات!$A$4:$CP$484,ROWS($A$1:L495),7*(COLUMNS($H$12:S506)-1)+11))</f>
        <v/>
      </c>
      <c r="T506" s="5" t="str">
        <f>IF(ROWS(P$12:P506)&gt;COUNTA(البيانات!$A$4:$A$484),"",AVERAGE($H506:$S506))</f>
        <v/>
      </c>
      <c r="U506" s="5" t="str">
        <f t="array" ref="U506">IF(ROWS($U$12:U506)&gt;$Y$11,"",INDEX($G$12:$G$492,SMALL(IF($G$12:$G$492&lt;&gt;"",IF(($T$12:$T$492&gt;=55)*($T$12:$T$492&lt;=60)+($T$12:$T$492&gt;=95)*($T$12:$T$492&lt;=100)=1,ROW($G$12:$G$492)-ROW($G$12)+1)),ROWS($U$12:U506))))</f>
        <v/>
      </c>
      <c r="V506" s="17" t="str">
        <f>IF(ROWS($V$12:V506)&gt;$Y$11,"",INDEX($T$12:$T$600,MATCH($U506,$G$12:$G$600,0)))</f>
        <v/>
      </c>
      <c r="W506" s="5"/>
    </row>
    <row r="507" spans="3:23" x14ac:dyDescent="0.35">
      <c r="C507" s="6" t="str">
        <f>IF(ROWS(B$12:B507)&gt;COUNTA(البيانات!A$4:A$484),"",INDEX(البيانات!$A$4:$CP$484,ROWS($A$1:A496),COLUMNS($B$12:B507)))</f>
        <v/>
      </c>
      <c r="D507" s="6" t="str">
        <f>IF(ROWS(C$12:C507)&gt;COUNTA(البيانات!B$4:B$484),"",INDEX(البيانات!$A$4:$CP$484,ROWS($A$1:B496),COLUMNS($B$12:C507)))</f>
        <v/>
      </c>
      <c r="E507" s="6" t="str">
        <f>IF(ROWS(D$12:D507)&gt;COUNTA(البيانات!C$4:C$484),"",INDEX(البيانات!$A$4:$CP$484,ROWS($A$1:C496),COLUMNS($B$12:D507)))</f>
        <v/>
      </c>
      <c r="F507" s="6" t="str">
        <f>IF(ROWS(E$12:E507)&gt;COUNTA(البيانات!D$4:D$484),"",INDEX(البيانات!$A$4:$CP$484,ROWS($A$1:D496),COLUMNS($B$12:E507)))</f>
        <v/>
      </c>
      <c r="G507" s="6" t="str">
        <f>IF(ROWS(F$12:F507)&gt;COUNTA(البيانات!E$4:E$484),"",INDEX(البيانات!$A$4:$CP$484,ROWS($A$1:E496),COLUMNS($B$12:F507)))</f>
        <v/>
      </c>
      <c r="H507" s="6" t="str">
        <f>IF(ROWS(F$12:F507)&gt;COUNTA(البيانات!$A$4:$A$484),"",INDEX(البيانات!$A$4:$CP$484,ROWS($A$1:A496),7*(COLUMNS($H$12:H507)-1)+11))</f>
        <v/>
      </c>
      <c r="I507" s="6" t="str">
        <f>IF(ROWS(G$12:G507)&gt;COUNTA(البيانات!$A$4:$A$484),"",INDEX(البيانات!$A$4:$CP$484,ROWS($A$1:B496),7*(COLUMNS($H$12:I507)-1)+11))</f>
        <v/>
      </c>
      <c r="J507" s="6" t="str">
        <f>IF(ROWS(H$12:H507)&gt;COUNTA(البيانات!$A$4:$A$484),"",INDEX(البيانات!$A$4:$CP$484,ROWS($A$1:C496),7*(COLUMNS($H$12:J507)-1)+11))</f>
        <v/>
      </c>
      <c r="K507" s="6" t="str">
        <f>IF(ROWS(I$12:I507)&gt;COUNTA(البيانات!$A$4:$A$484),"",INDEX(البيانات!$A$4:$CP$484,ROWS($A$1:D496),7*(COLUMNS($H$12:K507)-1)+11))</f>
        <v/>
      </c>
      <c r="L507" s="6" t="str">
        <f>IF(ROWS(J$12:J507)&gt;COUNTA(البيانات!$A$4:$A$484),"",INDEX(البيانات!$A$4:$CP$484,ROWS($A$1:E496),7*(COLUMNS($H$12:L507)-1)+11))</f>
        <v/>
      </c>
      <c r="M507" s="6" t="str">
        <f>IF(ROWS(K$12:K507)&gt;COUNTA(البيانات!$A$4:$A$484),"",INDEX(البيانات!$A$4:$CP$484,ROWS($A$1:F496),7*(COLUMNS($H$12:M507)-1)+11))</f>
        <v/>
      </c>
      <c r="N507" s="6" t="str">
        <f>IF(ROWS(L$12:L507)&gt;COUNTA(البيانات!$A$4:$A$484),"",INDEX(البيانات!$A$4:$CP$484,ROWS($A$1:G496),7*(COLUMNS($H$12:N507)-1)+11))</f>
        <v/>
      </c>
      <c r="O507" s="6" t="str">
        <f>IF(ROWS(M$12:M507)&gt;COUNTA(البيانات!$A$4:$A$484),"",INDEX(البيانات!$A$4:$CP$484,ROWS($A$1:H496),7*(COLUMNS($H$12:O507)-1)+11))</f>
        <v/>
      </c>
      <c r="P507" s="6" t="str">
        <f>IF(ROWS(N$12:N507)&gt;COUNTA(البيانات!$A$4:$A$484),"",INDEX(البيانات!$A$4:$CP$484,ROWS($A$1:I496),7*(COLUMNS($H$12:P507)-1)+11))</f>
        <v/>
      </c>
      <c r="Q507" s="6" t="str">
        <f>IF(ROWS(O$12:O507)&gt;COUNTA(البيانات!$A$4:$A$484),"",INDEX(البيانات!$A$4:$CP$484,ROWS($A$1:J496),7*(COLUMNS($H$12:Q507)-1)+11))</f>
        <v/>
      </c>
      <c r="R507" s="6" t="str">
        <f>IF(ROWS(P$12:P507)&gt;COUNTA(البيانات!$A$4:$A$484),"",INDEX(البيانات!$A$4:$CP$484,ROWS($A$1:K496),7*(COLUMNS($H$12:R507)-1)+11))</f>
        <v/>
      </c>
      <c r="S507" s="6" t="str">
        <f>IF(ROWS(Q$12:Q507)&gt;COUNTA(البيانات!$A$4:$A$484),"",INDEX(البيانات!$A$4:$CP$484,ROWS($A$1:L496),7*(COLUMNS($H$12:S507)-1)+11))</f>
        <v/>
      </c>
      <c r="T507" s="5" t="str">
        <f>IF(ROWS(P$12:P507)&gt;COUNTA(البيانات!$A$4:$A$484),"",AVERAGE($H507:$S507))</f>
        <v/>
      </c>
      <c r="U507" s="5" t="str">
        <f t="array" ref="U507">IF(ROWS($U$12:U507)&gt;$Y$11,"",INDEX($G$12:$G$492,SMALL(IF($G$12:$G$492&lt;&gt;"",IF(($T$12:$T$492&gt;=55)*($T$12:$T$492&lt;=60)+($T$12:$T$492&gt;=95)*($T$12:$T$492&lt;=100)=1,ROW($G$12:$G$492)-ROW($G$12)+1)),ROWS($U$12:U507))))</f>
        <v/>
      </c>
      <c r="V507" s="17" t="str">
        <f>IF(ROWS($V$12:V507)&gt;$Y$11,"",INDEX($T$12:$T$600,MATCH($U507,$G$12:$G$600,0)))</f>
        <v/>
      </c>
      <c r="W507" s="5"/>
    </row>
    <row r="508" spans="3:23" x14ac:dyDescent="0.35">
      <c r="C508" s="6" t="str">
        <f>IF(ROWS(B$12:B508)&gt;COUNTA(البيانات!A$4:A$484),"",INDEX(البيانات!$A$4:$CP$484,ROWS($A$1:A497),COLUMNS($B$12:B508)))</f>
        <v/>
      </c>
      <c r="D508" s="6" t="str">
        <f>IF(ROWS(C$12:C508)&gt;COUNTA(البيانات!B$4:B$484),"",INDEX(البيانات!$A$4:$CP$484,ROWS($A$1:B497),COLUMNS($B$12:C508)))</f>
        <v/>
      </c>
      <c r="E508" s="6" t="str">
        <f>IF(ROWS(D$12:D508)&gt;COUNTA(البيانات!C$4:C$484),"",INDEX(البيانات!$A$4:$CP$484,ROWS($A$1:C497),COLUMNS($B$12:D508)))</f>
        <v/>
      </c>
      <c r="F508" s="6" t="str">
        <f>IF(ROWS(E$12:E508)&gt;COUNTA(البيانات!D$4:D$484),"",INDEX(البيانات!$A$4:$CP$484,ROWS($A$1:D497),COLUMNS($B$12:E508)))</f>
        <v/>
      </c>
      <c r="G508" s="6" t="str">
        <f>IF(ROWS(F$12:F508)&gt;COUNTA(البيانات!E$4:E$484),"",INDEX(البيانات!$A$4:$CP$484,ROWS($A$1:E497),COLUMNS($B$12:F508)))</f>
        <v/>
      </c>
      <c r="H508" s="6" t="str">
        <f>IF(ROWS(F$12:F508)&gt;COUNTA(البيانات!$A$4:$A$484),"",INDEX(البيانات!$A$4:$CP$484,ROWS($A$1:A497),7*(COLUMNS($H$12:H508)-1)+11))</f>
        <v/>
      </c>
      <c r="I508" s="6" t="str">
        <f>IF(ROWS(G$12:G508)&gt;COUNTA(البيانات!$A$4:$A$484),"",INDEX(البيانات!$A$4:$CP$484,ROWS($A$1:B497),7*(COLUMNS($H$12:I508)-1)+11))</f>
        <v/>
      </c>
      <c r="J508" s="6" t="str">
        <f>IF(ROWS(H$12:H508)&gt;COUNTA(البيانات!$A$4:$A$484),"",INDEX(البيانات!$A$4:$CP$484,ROWS($A$1:C497),7*(COLUMNS($H$12:J508)-1)+11))</f>
        <v/>
      </c>
      <c r="K508" s="6" t="str">
        <f>IF(ROWS(I$12:I508)&gt;COUNTA(البيانات!$A$4:$A$484),"",INDEX(البيانات!$A$4:$CP$484,ROWS($A$1:D497),7*(COLUMNS($H$12:K508)-1)+11))</f>
        <v/>
      </c>
      <c r="L508" s="6" t="str">
        <f>IF(ROWS(J$12:J508)&gt;COUNTA(البيانات!$A$4:$A$484),"",INDEX(البيانات!$A$4:$CP$484,ROWS($A$1:E497),7*(COLUMNS($H$12:L508)-1)+11))</f>
        <v/>
      </c>
      <c r="M508" s="6" t="str">
        <f>IF(ROWS(K$12:K508)&gt;COUNTA(البيانات!$A$4:$A$484),"",INDEX(البيانات!$A$4:$CP$484,ROWS($A$1:F497),7*(COLUMNS($H$12:M508)-1)+11))</f>
        <v/>
      </c>
      <c r="N508" s="6" t="str">
        <f>IF(ROWS(L$12:L508)&gt;COUNTA(البيانات!$A$4:$A$484),"",INDEX(البيانات!$A$4:$CP$484,ROWS($A$1:G497),7*(COLUMNS($H$12:N508)-1)+11))</f>
        <v/>
      </c>
      <c r="O508" s="6" t="str">
        <f>IF(ROWS(M$12:M508)&gt;COUNTA(البيانات!$A$4:$A$484),"",INDEX(البيانات!$A$4:$CP$484,ROWS($A$1:H497),7*(COLUMNS($H$12:O508)-1)+11))</f>
        <v/>
      </c>
      <c r="P508" s="6" t="str">
        <f>IF(ROWS(N$12:N508)&gt;COUNTA(البيانات!$A$4:$A$484),"",INDEX(البيانات!$A$4:$CP$484,ROWS($A$1:I497),7*(COLUMNS($H$12:P508)-1)+11))</f>
        <v/>
      </c>
      <c r="Q508" s="6" t="str">
        <f>IF(ROWS(O$12:O508)&gt;COUNTA(البيانات!$A$4:$A$484),"",INDEX(البيانات!$A$4:$CP$484,ROWS($A$1:J497),7*(COLUMNS($H$12:Q508)-1)+11))</f>
        <v/>
      </c>
      <c r="R508" s="6" t="str">
        <f>IF(ROWS(P$12:P508)&gt;COUNTA(البيانات!$A$4:$A$484),"",INDEX(البيانات!$A$4:$CP$484,ROWS($A$1:K497),7*(COLUMNS($H$12:R508)-1)+11))</f>
        <v/>
      </c>
      <c r="S508" s="6" t="str">
        <f>IF(ROWS(Q$12:Q508)&gt;COUNTA(البيانات!$A$4:$A$484),"",INDEX(البيانات!$A$4:$CP$484,ROWS($A$1:L497),7*(COLUMNS($H$12:S508)-1)+11))</f>
        <v/>
      </c>
      <c r="T508" s="5" t="str">
        <f>IF(ROWS(P$12:P508)&gt;COUNTA(البيانات!$A$4:$A$484),"",AVERAGE($H508:$S508))</f>
        <v/>
      </c>
      <c r="U508" s="5" t="str">
        <f t="array" ref="U508">IF(ROWS($U$12:U508)&gt;$Y$11,"",INDEX($G$12:$G$492,SMALL(IF($G$12:$G$492&lt;&gt;"",IF(($T$12:$T$492&gt;=55)*($T$12:$T$492&lt;=60)+($T$12:$T$492&gt;=95)*($T$12:$T$492&lt;=100)=1,ROW($G$12:$G$492)-ROW($G$12)+1)),ROWS($U$12:U508))))</f>
        <v/>
      </c>
      <c r="V508" s="17" t="str">
        <f>IF(ROWS($V$12:V508)&gt;$Y$11,"",INDEX($T$12:$T$600,MATCH($U508,$G$12:$G$600,0)))</f>
        <v/>
      </c>
      <c r="W508" s="5"/>
    </row>
    <row r="509" spans="3:23" x14ac:dyDescent="0.35">
      <c r="C509" s="6" t="str">
        <f>IF(ROWS(B$12:B509)&gt;COUNTA(البيانات!A$4:A$484),"",INDEX(البيانات!$A$4:$CP$484,ROWS($A$1:A498),COLUMNS($B$12:B509)))</f>
        <v/>
      </c>
      <c r="D509" s="6" t="str">
        <f>IF(ROWS(C$12:C509)&gt;COUNTA(البيانات!B$4:B$484),"",INDEX(البيانات!$A$4:$CP$484,ROWS($A$1:B498),COLUMNS($B$12:C509)))</f>
        <v/>
      </c>
      <c r="E509" s="6" t="str">
        <f>IF(ROWS(D$12:D509)&gt;COUNTA(البيانات!C$4:C$484),"",INDEX(البيانات!$A$4:$CP$484,ROWS($A$1:C498),COLUMNS($B$12:D509)))</f>
        <v/>
      </c>
      <c r="F509" s="6" t="str">
        <f>IF(ROWS(E$12:E509)&gt;COUNTA(البيانات!D$4:D$484),"",INDEX(البيانات!$A$4:$CP$484,ROWS($A$1:D498),COLUMNS($B$12:E509)))</f>
        <v/>
      </c>
      <c r="G509" s="6" t="str">
        <f>IF(ROWS(F$12:F509)&gt;COUNTA(البيانات!E$4:E$484),"",INDEX(البيانات!$A$4:$CP$484,ROWS($A$1:E498),COLUMNS($B$12:F509)))</f>
        <v/>
      </c>
      <c r="H509" s="6" t="str">
        <f>IF(ROWS(F$12:F509)&gt;COUNTA(البيانات!$A$4:$A$484),"",INDEX(البيانات!$A$4:$CP$484,ROWS($A$1:A498),7*(COLUMNS($H$12:H509)-1)+11))</f>
        <v/>
      </c>
      <c r="I509" s="6" t="str">
        <f>IF(ROWS(G$12:G509)&gt;COUNTA(البيانات!$A$4:$A$484),"",INDEX(البيانات!$A$4:$CP$484,ROWS($A$1:B498),7*(COLUMNS($H$12:I509)-1)+11))</f>
        <v/>
      </c>
      <c r="J509" s="6" t="str">
        <f>IF(ROWS(H$12:H509)&gt;COUNTA(البيانات!$A$4:$A$484),"",INDEX(البيانات!$A$4:$CP$484,ROWS($A$1:C498),7*(COLUMNS($H$12:J509)-1)+11))</f>
        <v/>
      </c>
      <c r="K509" s="6" t="str">
        <f>IF(ROWS(I$12:I509)&gt;COUNTA(البيانات!$A$4:$A$484),"",INDEX(البيانات!$A$4:$CP$484,ROWS($A$1:D498),7*(COLUMNS($H$12:K509)-1)+11))</f>
        <v/>
      </c>
      <c r="L509" s="6" t="str">
        <f>IF(ROWS(J$12:J509)&gt;COUNTA(البيانات!$A$4:$A$484),"",INDEX(البيانات!$A$4:$CP$484,ROWS($A$1:E498),7*(COLUMNS($H$12:L509)-1)+11))</f>
        <v/>
      </c>
      <c r="M509" s="6" t="str">
        <f>IF(ROWS(K$12:K509)&gt;COUNTA(البيانات!$A$4:$A$484),"",INDEX(البيانات!$A$4:$CP$484,ROWS($A$1:F498),7*(COLUMNS($H$12:M509)-1)+11))</f>
        <v/>
      </c>
      <c r="N509" s="6" t="str">
        <f>IF(ROWS(L$12:L509)&gt;COUNTA(البيانات!$A$4:$A$484),"",INDEX(البيانات!$A$4:$CP$484,ROWS($A$1:G498),7*(COLUMNS($H$12:N509)-1)+11))</f>
        <v/>
      </c>
      <c r="O509" s="6" t="str">
        <f>IF(ROWS(M$12:M509)&gt;COUNTA(البيانات!$A$4:$A$484),"",INDEX(البيانات!$A$4:$CP$484,ROWS($A$1:H498),7*(COLUMNS($H$12:O509)-1)+11))</f>
        <v/>
      </c>
      <c r="P509" s="6" t="str">
        <f>IF(ROWS(N$12:N509)&gt;COUNTA(البيانات!$A$4:$A$484),"",INDEX(البيانات!$A$4:$CP$484,ROWS($A$1:I498),7*(COLUMNS($H$12:P509)-1)+11))</f>
        <v/>
      </c>
      <c r="Q509" s="6" t="str">
        <f>IF(ROWS(O$12:O509)&gt;COUNTA(البيانات!$A$4:$A$484),"",INDEX(البيانات!$A$4:$CP$484,ROWS($A$1:J498),7*(COLUMNS($H$12:Q509)-1)+11))</f>
        <v/>
      </c>
      <c r="R509" s="6" t="str">
        <f>IF(ROWS(P$12:P509)&gt;COUNTA(البيانات!$A$4:$A$484),"",INDEX(البيانات!$A$4:$CP$484,ROWS($A$1:K498),7*(COLUMNS($H$12:R509)-1)+11))</f>
        <v/>
      </c>
      <c r="S509" s="6" t="str">
        <f>IF(ROWS(Q$12:Q509)&gt;COUNTA(البيانات!$A$4:$A$484),"",INDEX(البيانات!$A$4:$CP$484,ROWS($A$1:L498),7*(COLUMNS($H$12:S509)-1)+11))</f>
        <v/>
      </c>
      <c r="T509" s="5" t="str">
        <f>IF(ROWS(P$12:P509)&gt;COUNTA(البيانات!$A$4:$A$484),"",AVERAGE($H509:$S509))</f>
        <v/>
      </c>
      <c r="U509" s="5" t="str">
        <f t="array" ref="U509">IF(ROWS($U$12:U509)&gt;$Y$11,"",INDEX($G$12:$G$492,SMALL(IF($G$12:$G$492&lt;&gt;"",IF(($T$12:$T$492&gt;=55)*($T$12:$T$492&lt;=60)+($T$12:$T$492&gt;=95)*($T$12:$T$492&lt;=100)=1,ROW($G$12:$G$492)-ROW($G$12)+1)),ROWS($U$12:U509))))</f>
        <v/>
      </c>
      <c r="V509" s="17" t="str">
        <f>IF(ROWS($V$12:V509)&gt;$Y$11,"",INDEX($T$12:$T$600,MATCH($U509,$G$12:$G$600,0)))</f>
        <v/>
      </c>
      <c r="W509" s="5"/>
    </row>
    <row r="510" spans="3:23" x14ac:dyDescent="0.35">
      <c r="C510" s="6" t="str">
        <f>IF(ROWS(B$12:B510)&gt;COUNTA(البيانات!A$4:A$484),"",INDEX(البيانات!$A$4:$CP$484,ROWS($A$1:A499),COLUMNS($B$12:B510)))</f>
        <v/>
      </c>
      <c r="D510" s="6" t="str">
        <f>IF(ROWS(C$12:C510)&gt;COUNTA(البيانات!B$4:B$484),"",INDEX(البيانات!$A$4:$CP$484,ROWS($A$1:B499),COLUMNS($B$12:C510)))</f>
        <v/>
      </c>
      <c r="E510" s="6" t="str">
        <f>IF(ROWS(D$12:D510)&gt;COUNTA(البيانات!C$4:C$484),"",INDEX(البيانات!$A$4:$CP$484,ROWS($A$1:C499),COLUMNS($B$12:D510)))</f>
        <v/>
      </c>
      <c r="F510" s="6" t="str">
        <f>IF(ROWS(E$12:E510)&gt;COUNTA(البيانات!D$4:D$484),"",INDEX(البيانات!$A$4:$CP$484,ROWS($A$1:D499),COLUMNS($B$12:E510)))</f>
        <v/>
      </c>
      <c r="G510" s="6" t="str">
        <f>IF(ROWS(F$12:F510)&gt;COUNTA(البيانات!E$4:E$484),"",INDEX(البيانات!$A$4:$CP$484,ROWS($A$1:E499),COLUMNS($B$12:F510)))</f>
        <v/>
      </c>
      <c r="H510" s="6" t="str">
        <f>IF(ROWS(F$12:F510)&gt;COUNTA(البيانات!$A$4:$A$484),"",INDEX(البيانات!$A$4:$CP$484,ROWS($A$1:A499),7*(COLUMNS($H$12:H510)-1)+11))</f>
        <v/>
      </c>
      <c r="I510" s="6" t="str">
        <f>IF(ROWS(G$12:G510)&gt;COUNTA(البيانات!$A$4:$A$484),"",INDEX(البيانات!$A$4:$CP$484,ROWS($A$1:B499),7*(COLUMNS($H$12:I510)-1)+11))</f>
        <v/>
      </c>
      <c r="J510" s="6" t="str">
        <f>IF(ROWS(H$12:H510)&gt;COUNTA(البيانات!$A$4:$A$484),"",INDEX(البيانات!$A$4:$CP$484,ROWS($A$1:C499),7*(COLUMNS($H$12:J510)-1)+11))</f>
        <v/>
      </c>
      <c r="K510" s="6" t="str">
        <f>IF(ROWS(I$12:I510)&gt;COUNTA(البيانات!$A$4:$A$484),"",INDEX(البيانات!$A$4:$CP$484,ROWS($A$1:D499),7*(COLUMNS($H$12:K510)-1)+11))</f>
        <v/>
      </c>
      <c r="L510" s="6" t="str">
        <f>IF(ROWS(J$12:J510)&gt;COUNTA(البيانات!$A$4:$A$484),"",INDEX(البيانات!$A$4:$CP$484,ROWS($A$1:E499),7*(COLUMNS($H$12:L510)-1)+11))</f>
        <v/>
      </c>
      <c r="M510" s="6" t="str">
        <f>IF(ROWS(K$12:K510)&gt;COUNTA(البيانات!$A$4:$A$484),"",INDEX(البيانات!$A$4:$CP$484,ROWS($A$1:F499),7*(COLUMNS($H$12:M510)-1)+11))</f>
        <v/>
      </c>
      <c r="N510" s="6" t="str">
        <f>IF(ROWS(L$12:L510)&gt;COUNTA(البيانات!$A$4:$A$484),"",INDEX(البيانات!$A$4:$CP$484,ROWS($A$1:G499),7*(COLUMNS($H$12:N510)-1)+11))</f>
        <v/>
      </c>
      <c r="O510" s="6" t="str">
        <f>IF(ROWS(M$12:M510)&gt;COUNTA(البيانات!$A$4:$A$484),"",INDEX(البيانات!$A$4:$CP$484,ROWS($A$1:H499),7*(COLUMNS($H$12:O510)-1)+11))</f>
        <v/>
      </c>
      <c r="P510" s="6" t="str">
        <f>IF(ROWS(N$12:N510)&gt;COUNTA(البيانات!$A$4:$A$484),"",INDEX(البيانات!$A$4:$CP$484,ROWS($A$1:I499),7*(COLUMNS($H$12:P510)-1)+11))</f>
        <v/>
      </c>
      <c r="Q510" s="6" t="str">
        <f>IF(ROWS(O$12:O510)&gt;COUNTA(البيانات!$A$4:$A$484),"",INDEX(البيانات!$A$4:$CP$484,ROWS($A$1:J499),7*(COLUMNS($H$12:Q510)-1)+11))</f>
        <v/>
      </c>
      <c r="R510" s="6" t="str">
        <f>IF(ROWS(P$12:P510)&gt;COUNTA(البيانات!$A$4:$A$484),"",INDEX(البيانات!$A$4:$CP$484,ROWS($A$1:K499),7*(COLUMNS($H$12:R510)-1)+11))</f>
        <v/>
      </c>
      <c r="S510" s="6" t="str">
        <f>IF(ROWS(Q$12:Q510)&gt;COUNTA(البيانات!$A$4:$A$484),"",INDEX(البيانات!$A$4:$CP$484,ROWS($A$1:L499),7*(COLUMNS($H$12:S510)-1)+11))</f>
        <v/>
      </c>
      <c r="T510" s="5" t="str">
        <f>IF(ROWS(P$12:P510)&gt;COUNTA(البيانات!$A$4:$A$484),"",AVERAGE($H510:$S510))</f>
        <v/>
      </c>
      <c r="U510" s="5" t="str">
        <f t="array" ref="U510">IF(ROWS($U$12:U510)&gt;$Y$11,"",INDEX($G$12:$G$492,SMALL(IF($G$12:$G$492&lt;&gt;"",IF(($T$12:$T$492&gt;=55)*($T$12:$T$492&lt;=60)+($T$12:$T$492&gt;=95)*($T$12:$T$492&lt;=100)=1,ROW($G$12:$G$492)-ROW($G$12)+1)),ROWS($U$12:U510))))</f>
        <v/>
      </c>
      <c r="V510" s="17" t="str">
        <f>IF(ROWS($V$12:V510)&gt;$Y$11,"",INDEX($T$12:$T$600,MATCH($U510,$G$12:$G$600,0)))</f>
        <v/>
      </c>
      <c r="W510" s="5"/>
    </row>
    <row r="511" spans="3:23" x14ac:dyDescent="0.35">
      <c r="C511" s="6" t="str">
        <f>IF(ROWS(B$12:B511)&gt;COUNTA(البيانات!A$4:A$484),"",INDEX(البيانات!$A$4:$CP$484,ROWS($A$1:A500),COLUMNS($B$12:B511)))</f>
        <v/>
      </c>
      <c r="D511" s="6" t="str">
        <f>IF(ROWS(C$12:C511)&gt;COUNTA(البيانات!B$4:B$484),"",INDEX(البيانات!$A$4:$CP$484,ROWS($A$1:B500),COLUMNS($B$12:C511)))</f>
        <v/>
      </c>
      <c r="E511" s="6" t="str">
        <f>IF(ROWS(D$12:D511)&gt;COUNTA(البيانات!C$4:C$484),"",INDEX(البيانات!$A$4:$CP$484,ROWS($A$1:C500),COLUMNS($B$12:D511)))</f>
        <v/>
      </c>
      <c r="F511" s="6" t="str">
        <f>IF(ROWS(E$12:E511)&gt;COUNTA(البيانات!D$4:D$484),"",INDEX(البيانات!$A$4:$CP$484,ROWS($A$1:D500),COLUMNS($B$12:E511)))</f>
        <v/>
      </c>
      <c r="G511" s="6" t="str">
        <f>IF(ROWS(F$12:F511)&gt;COUNTA(البيانات!E$4:E$484),"",INDEX(البيانات!$A$4:$CP$484,ROWS($A$1:E500),COLUMNS($B$12:F511)))</f>
        <v/>
      </c>
      <c r="H511" s="6" t="str">
        <f>IF(ROWS(F$12:F511)&gt;COUNTA(البيانات!$A$4:$A$484),"",INDEX(البيانات!$A$4:$CP$484,ROWS($A$1:A500),7*(COLUMNS($H$12:H511)-1)+11))</f>
        <v/>
      </c>
      <c r="I511" s="6" t="str">
        <f>IF(ROWS(G$12:G511)&gt;COUNTA(البيانات!$A$4:$A$484),"",INDEX(البيانات!$A$4:$CP$484,ROWS($A$1:B500),7*(COLUMNS($H$12:I511)-1)+11))</f>
        <v/>
      </c>
      <c r="J511" s="6" t="str">
        <f>IF(ROWS(H$12:H511)&gt;COUNTA(البيانات!$A$4:$A$484),"",INDEX(البيانات!$A$4:$CP$484,ROWS($A$1:C500),7*(COLUMNS($H$12:J511)-1)+11))</f>
        <v/>
      </c>
      <c r="K511" s="6" t="str">
        <f>IF(ROWS(I$12:I511)&gt;COUNTA(البيانات!$A$4:$A$484),"",INDEX(البيانات!$A$4:$CP$484,ROWS($A$1:D500),7*(COLUMNS($H$12:K511)-1)+11))</f>
        <v/>
      </c>
      <c r="L511" s="6" t="str">
        <f>IF(ROWS(J$12:J511)&gt;COUNTA(البيانات!$A$4:$A$484),"",INDEX(البيانات!$A$4:$CP$484,ROWS($A$1:E500),7*(COLUMNS($H$12:L511)-1)+11))</f>
        <v/>
      </c>
      <c r="M511" s="6" t="str">
        <f>IF(ROWS(K$12:K511)&gt;COUNTA(البيانات!$A$4:$A$484),"",INDEX(البيانات!$A$4:$CP$484,ROWS($A$1:F500),7*(COLUMNS($H$12:M511)-1)+11))</f>
        <v/>
      </c>
      <c r="N511" s="6" t="str">
        <f>IF(ROWS(L$12:L511)&gt;COUNTA(البيانات!$A$4:$A$484),"",INDEX(البيانات!$A$4:$CP$484,ROWS($A$1:G500),7*(COLUMNS($H$12:N511)-1)+11))</f>
        <v/>
      </c>
      <c r="O511" s="6" t="str">
        <f>IF(ROWS(M$12:M511)&gt;COUNTA(البيانات!$A$4:$A$484),"",INDEX(البيانات!$A$4:$CP$484,ROWS($A$1:H500),7*(COLUMNS($H$12:O511)-1)+11))</f>
        <v/>
      </c>
      <c r="P511" s="6" t="str">
        <f>IF(ROWS(N$12:N511)&gt;COUNTA(البيانات!$A$4:$A$484),"",INDEX(البيانات!$A$4:$CP$484,ROWS($A$1:I500),7*(COLUMNS($H$12:P511)-1)+11))</f>
        <v/>
      </c>
      <c r="Q511" s="6" t="str">
        <f>IF(ROWS(O$12:O511)&gt;COUNTA(البيانات!$A$4:$A$484),"",INDEX(البيانات!$A$4:$CP$484,ROWS($A$1:J500),7*(COLUMNS($H$12:Q511)-1)+11))</f>
        <v/>
      </c>
      <c r="R511" s="6" t="str">
        <f>IF(ROWS(P$12:P511)&gt;COUNTA(البيانات!$A$4:$A$484),"",INDEX(البيانات!$A$4:$CP$484,ROWS($A$1:K500),7*(COLUMNS($H$12:R511)-1)+11))</f>
        <v/>
      </c>
      <c r="S511" s="6" t="str">
        <f>IF(ROWS(Q$12:Q511)&gt;COUNTA(البيانات!$A$4:$A$484),"",INDEX(البيانات!$A$4:$CP$484,ROWS($A$1:L500),7*(COLUMNS($H$12:S511)-1)+11))</f>
        <v/>
      </c>
      <c r="T511" s="5" t="str">
        <f>IF(ROWS(P$12:P511)&gt;COUNTA(البيانات!$A$4:$A$484),"",AVERAGE($H511:$S511))</f>
        <v/>
      </c>
      <c r="U511" s="5" t="str">
        <f t="array" ref="U511">IF(ROWS($U$12:U511)&gt;$Y$11,"",INDEX($G$12:$G$492,SMALL(IF($G$12:$G$492&lt;&gt;"",IF(($T$12:$T$492&gt;=55)*($T$12:$T$492&lt;=60)+($T$12:$T$492&gt;=95)*($T$12:$T$492&lt;=100)=1,ROW($G$12:$G$492)-ROW($G$12)+1)),ROWS($U$12:U511))))</f>
        <v/>
      </c>
      <c r="V511" s="17" t="str">
        <f>IF(ROWS($V$12:V511)&gt;$Y$11,"",INDEX($T$12:$T$600,MATCH($U511,$G$12:$G$600,0)))</f>
        <v/>
      </c>
      <c r="W511" s="5"/>
    </row>
    <row r="512" spans="3:23" x14ac:dyDescent="0.35">
      <c r="C512" s="6" t="str">
        <f>IF(ROWS(B$12:B512)&gt;COUNTA(البيانات!A$4:A$484),"",INDEX(البيانات!$A$4:$CP$484,ROWS($A$1:A501),COLUMNS($B$12:B512)))</f>
        <v/>
      </c>
      <c r="D512" s="6" t="str">
        <f>IF(ROWS(C$12:C512)&gt;COUNTA(البيانات!B$4:B$484),"",INDEX(البيانات!$A$4:$CP$484,ROWS($A$1:B501),COLUMNS($B$12:C512)))</f>
        <v/>
      </c>
      <c r="E512" s="6" t="str">
        <f>IF(ROWS(D$12:D512)&gt;COUNTA(البيانات!C$4:C$484),"",INDEX(البيانات!$A$4:$CP$484,ROWS($A$1:C501),COLUMNS($B$12:D512)))</f>
        <v/>
      </c>
      <c r="F512" s="6" t="str">
        <f>IF(ROWS(E$12:E512)&gt;COUNTA(البيانات!D$4:D$484),"",INDEX(البيانات!$A$4:$CP$484,ROWS($A$1:D501),COLUMNS($B$12:E512)))</f>
        <v/>
      </c>
      <c r="G512" s="6" t="str">
        <f>IF(ROWS(F$12:F512)&gt;COUNTA(البيانات!E$4:E$484),"",INDEX(البيانات!$A$4:$CP$484,ROWS($A$1:E501),COLUMNS($B$12:F512)))</f>
        <v/>
      </c>
      <c r="H512" s="6" t="str">
        <f>IF(ROWS(F$12:F512)&gt;COUNTA(البيانات!$A$4:$A$484),"",INDEX(البيانات!$A$4:$CP$484,ROWS($A$1:A501),7*(COLUMNS($H$12:H512)-1)+11))</f>
        <v/>
      </c>
      <c r="I512" s="6" t="str">
        <f>IF(ROWS(G$12:G512)&gt;COUNTA(البيانات!$A$4:$A$484),"",INDEX(البيانات!$A$4:$CP$484,ROWS($A$1:B501),7*(COLUMNS($H$12:I512)-1)+11))</f>
        <v/>
      </c>
      <c r="J512" s="6" t="str">
        <f>IF(ROWS(H$12:H512)&gt;COUNTA(البيانات!$A$4:$A$484),"",INDEX(البيانات!$A$4:$CP$484,ROWS($A$1:C501),7*(COLUMNS($H$12:J512)-1)+11))</f>
        <v/>
      </c>
      <c r="K512" s="6" t="str">
        <f>IF(ROWS(I$12:I512)&gt;COUNTA(البيانات!$A$4:$A$484),"",INDEX(البيانات!$A$4:$CP$484,ROWS($A$1:D501),7*(COLUMNS($H$12:K512)-1)+11))</f>
        <v/>
      </c>
      <c r="L512" s="6" t="str">
        <f>IF(ROWS(J$12:J512)&gt;COUNTA(البيانات!$A$4:$A$484),"",INDEX(البيانات!$A$4:$CP$484,ROWS($A$1:E501),7*(COLUMNS($H$12:L512)-1)+11))</f>
        <v/>
      </c>
      <c r="M512" s="6" t="str">
        <f>IF(ROWS(K$12:K512)&gt;COUNTA(البيانات!$A$4:$A$484),"",INDEX(البيانات!$A$4:$CP$484,ROWS($A$1:F501),7*(COLUMNS($H$12:M512)-1)+11))</f>
        <v/>
      </c>
      <c r="N512" s="6" t="str">
        <f>IF(ROWS(L$12:L512)&gt;COUNTA(البيانات!$A$4:$A$484),"",INDEX(البيانات!$A$4:$CP$484,ROWS($A$1:G501),7*(COLUMNS($H$12:N512)-1)+11))</f>
        <v/>
      </c>
      <c r="O512" s="6" t="str">
        <f>IF(ROWS(M$12:M512)&gt;COUNTA(البيانات!$A$4:$A$484),"",INDEX(البيانات!$A$4:$CP$484,ROWS($A$1:H501),7*(COLUMNS($H$12:O512)-1)+11))</f>
        <v/>
      </c>
      <c r="P512" s="6" t="str">
        <f>IF(ROWS(N$12:N512)&gt;COUNTA(البيانات!$A$4:$A$484),"",INDEX(البيانات!$A$4:$CP$484,ROWS($A$1:I501),7*(COLUMNS($H$12:P512)-1)+11))</f>
        <v/>
      </c>
      <c r="Q512" s="6" t="str">
        <f>IF(ROWS(O$12:O512)&gt;COUNTA(البيانات!$A$4:$A$484),"",INDEX(البيانات!$A$4:$CP$484,ROWS($A$1:J501),7*(COLUMNS($H$12:Q512)-1)+11))</f>
        <v/>
      </c>
      <c r="R512" s="6" t="str">
        <f>IF(ROWS(P$12:P512)&gt;COUNTA(البيانات!$A$4:$A$484),"",INDEX(البيانات!$A$4:$CP$484,ROWS($A$1:K501),7*(COLUMNS($H$12:R512)-1)+11))</f>
        <v/>
      </c>
      <c r="S512" s="6" t="str">
        <f>IF(ROWS(Q$12:Q512)&gt;COUNTA(البيانات!$A$4:$A$484),"",INDEX(البيانات!$A$4:$CP$484,ROWS($A$1:L501),7*(COLUMNS($H$12:S512)-1)+11))</f>
        <v/>
      </c>
      <c r="T512" s="5" t="str">
        <f>IF(ROWS(P$12:P512)&gt;COUNTA(البيانات!$A$4:$A$484),"",AVERAGE($H512:$S512))</f>
        <v/>
      </c>
      <c r="U512" s="5" t="str">
        <f t="array" ref="U512">IF(ROWS($U$12:U512)&gt;$Y$11,"",INDEX($G$12:$G$492,SMALL(IF($G$12:$G$492&lt;&gt;"",IF(($T$12:$T$492&gt;=55)*($T$12:$T$492&lt;=60)+($T$12:$T$492&gt;=95)*($T$12:$T$492&lt;=100)=1,ROW($G$12:$G$492)-ROW($G$12)+1)),ROWS($U$12:U512))))</f>
        <v/>
      </c>
      <c r="V512" s="17" t="str">
        <f>IF(ROWS($V$12:V512)&gt;$Y$11,"",INDEX($T$12:$T$600,MATCH($U512,$G$12:$G$600,0)))</f>
        <v/>
      </c>
      <c r="W512" s="5"/>
    </row>
    <row r="513" spans="3:23" x14ac:dyDescent="0.35">
      <c r="C513" s="6" t="str">
        <f>IF(ROWS(B$12:B513)&gt;COUNTA(البيانات!A$4:A$484),"",INDEX(البيانات!$A$4:$CP$484,ROWS($A$1:A502),COLUMNS($B$12:B513)))</f>
        <v/>
      </c>
      <c r="D513" s="6" t="str">
        <f>IF(ROWS(C$12:C513)&gt;COUNTA(البيانات!B$4:B$484),"",INDEX(البيانات!$A$4:$CP$484,ROWS($A$1:B502),COLUMNS($B$12:C513)))</f>
        <v/>
      </c>
      <c r="E513" s="6" t="str">
        <f>IF(ROWS(D$12:D513)&gt;COUNTA(البيانات!C$4:C$484),"",INDEX(البيانات!$A$4:$CP$484,ROWS($A$1:C502),COLUMNS($B$12:D513)))</f>
        <v/>
      </c>
      <c r="F513" s="6" t="str">
        <f>IF(ROWS(E$12:E513)&gt;COUNTA(البيانات!D$4:D$484),"",INDEX(البيانات!$A$4:$CP$484,ROWS($A$1:D502),COLUMNS($B$12:E513)))</f>
        <v/>
      </c>
      <c r="G513" s="6" t="str">
        <f>IF(ROWS(F$12:F513)&gt;COUNTA(البيانات!E$4:E$484),"",INDEX(البيانات!$A$4:$CP$484,ROWS($A$1:E502),COLUMNS($B$12:F513)))</f>
        <v/>
      </c>
      <c r="H513" s="6" t="str">
        <f>IF(ROWS(F$12:F513)&gt;COUNTA(البيانات!$A$4:$A$484),"",INDEX(البيانات!$A$4:$CP$484,ROWS($A$1:A502),7*(COLUMNS($H$12:H513)-1)+11))</f>
        <v/>
      </c>
      <c r="I513" s="6" t="str">
        <f>IF(ROWS(G$12:G513)&gt;COUNTA(البيانات!$A$4:$A$484),"",INDEX(البيانات!$A$4:$CP$484,ROWS($A$1:B502),7*(COLUMNS($H$12:I513)-1)+11))</f>
        <v/>
      </c>
      <c r="J513" s="6" t="str">
        <f>IF(ROWS(H$12:H513)&gt;COUNTA(البيانات!$A$4:$A$484),"",INDEX(البيانات!$A$4:$CP$484,ROWS($A$1:C502),7*(COLUMNS($H$12:J513)-1)+11))</f>
        <v/>
      </c>
      <c r="K513" s="6" t="str">
        <f>IF(ROWS(I$12:I513)&gt;COUNTA(البيانات!$A$4:$A$484),"",INDEX(البيانات!$A$4:$CP$484,ROWS($A$1:D502),7*(COLUMNS($H$12:K513)-1)+11))</f>
        <v/>
      </c>
      <c r="L513" s="6" t="str">
        <f>IF(ROWS(J$12:J513)&gt;COUNTA(البيانات!$A$4:$A$484),"",INDEX(البيانات!$A$4:$CP$484,ROWS($A$1:E502),7*(COLUMNS($H$12:L513)-1)+11))</f>
        <v/>
      </c>
      <c r="M513" s="6" t="str">
        <f>IF(ROWS(K$12:K513)&gt;COUNTA(البيانات!$A$4:$A$484),"",INDEX(البيانات!$A$4:$CP$484,ROWS($A$1:F502),7*(COLUMNS($H$12:M513)-1)+11))</f>
        <v/>
      </c>
      <c r="N513" s="6" t="str">
        <f>IF(ROWS(L$12:L513)&gt;COUNTA(البيانات!$A$4:$A$484),"",INDEX(البيانات!$A$4:$CP$484,ROWS($A$1:G502),7*(COLUMNS($H$12:N513)-1)+11))</f>
        <v/>
      </c>
      <c r="O513" s="6" t="str">
        <f>IF(ROWS(M$12:M513)&gt;COUNTA(البيانات!$A$4:$A$484),"",INDEX(البيانات!$A$4:$CP$484,ROWS($A$1:H502),7*(COLUMNS($H$12:O513)-1)+11))</f>
        <v/>
      </c>
      <c r="P513" s="6" t="str">
        <f>IF(ROWS(N$12:N513)&gt;COUNTA(البيانات!$A$4:$A$484),"",INDEX(البيانات!$A$4:$CP$484,ROWS($A$1:I502),7*(COLUMNS($H$12:P513)-1)+11))</f>
        <v/>
      </c>
      <c r="Q513" s="6" t="str">
        <f>IF(ROWS(O$12:O513)&gt;COUNTA(البيانات!$A$4:$A$484),"",INDEX(البيانات!$A$4:$CP$484,ROWS($A$1:J502),7*(COLUMNS($H$12:Q513)-1)+11))</f>
        <v/>
      </c>
      <c r="R513" s="6" t="str">
        <f>IF(ROWS(P$12:P513)&gt;COUNTA(البيانات!$A$4:$A$484),"",INDEX(البيانات!$A$4:$CP$484,ROWS($A$1:K502),7*(COLUMNS($H$12:R513)-1)+11))</f>
        <v/>
      </c>
      <c r="S513" s="6" t="str">
        <f>IF(ROWS(Q$12:Q513)&gt;COUNTA(البيانات!$A$4:$A$484),"",INDEX(البيانات!$A$4:$CP$484,ROWS($A$1:L502),7*(COLUMNS($H$12:S513)-1)+11))</f>
        <v/>
      </c>
      <c r="T513" s="5" t="str">
        <f>IF(ROWS(P$12:P513)&gt;COUNTA(البيانات!$A$4:$A$484),"",AVERAGE($H513:$S513))</f>
        <v/>
      </c>
      <c r="U513" s="5" t="str">
        <f t="array" ref="U513">IF(ROWS($U$12:U513)&gt;$Y$11,"",INDEX($G$12:$G$492,SMALL(IF($G$12:$G$492&lt;&gt;"",IF(($T$12:$T$492&gt;=55)*($T$12:$T$492&lt;=60)+($T$12:$T$492&gt;=95)*($T$12:$T$492&lt;=100)=1,ROW($G$12:$G$492)-ROW($G$12)+1)),ROWS($U$12:U513))))</f>
        <v/>
      </c>
      <c r="V513" s="17" t="str">
        <f>IF(ROWS($V$12:V513)&gt;$Y$11,"",INDEX($T$12:$T$600,MATCH($U513,$G$12:$G$600,0)))</f>
        <v/>
      </c>
      <c r="W513" s="5"/>
    </row>
    <row r="514" spans="3:23" x14ac:dyDescent="0.35">
      <c r="C514" s="6" t="str">
        <f>IF(ROWS(B$12:B514)&gt;COUNTA(البيانات!A$4:A$484),"",INDEX(البيانات!$A$4:$CP$484,ROWS($A$1:A503),COLUMNS($B$12:B514)))</f>
        <v/>
      </c>
      <c r="D514" s="6" t="str">
        <f>IF(ROWS(C$12:C514)&gt;COUNTA(البيانات!B$4:B$484),"",INDEX(البيانات!$A$4:$CP$484,ROWS($A$1:B503),COLUMNS($B$12:C514)))</f>
        <v/>
      </c>
      <c r="E514" s="6" t="str">
        <f>IF(ROWS(D$12:D514)&gt;COUNTA(البيانات!C$4:C$484),"",INDEX(البيانات!$A$4:$CP$484,ROWS($A$1:C503),COLUMNS($B$12:D514)))</f>
        <v/>
      </c>
      <c r="F514" s="6" t="str">
        <f>IF(ROWS(E$12:E514)&gt;COUNTA(البيانات!D$4:D$484),"",INDEX(البيانات!$A$4:$CP$484,ROWS($A$1:D503),COLUMNS($B$12:E514)))</f>
        <v/>
      </c>
      <c r="G514" s="6" t="str">
        <f>IF(ROWS(F$12:F514)&gt;COUNTA(البيانات!E$4:E$484),"",INDEX(البيانات!$A$4:$CP$484,ROWS($A$1:E503),COLUMNS($B$12:F514)))</f>
        <v/>
      </c>
      <c r="H514" s="6" t="str">
        <f>IF(ROWS(F$12:F514)&gt;COUNTA(البيانات!$A$4:$A$484),"",INDEX(البيانات!$A$4:$CP$484,ROWS($A$1:A503),7*(COLUMNS($H$12:H514)-1)+11))</f>
        <v/>
      </c>
      <c r="I514" s="6" t="str">
        <f>IF(ROWS(G$12:G514)&gt;COUNTA(البيانات!$A$4:$A$484),"",INDEX(البيانات!$A$4:$CP$484,ROWS($A$1:B503),7*(COLUMNS($H$12:I514)-1)+11))</f>
        <v/>
      </c>
      <c r="J514" s="6" t="str">
        <f>IF(ROWS(H$12:H514)&gt;COUNTA(البيانات!$A$4:$A$484),"",INDEX(البيانات!$A$4:$CP$484,ROWS($A$1:C503),7*(COLUMNS($H$12:J514)-1)+11))</f>
        <v/>
      </c>
      <c r="K514" s="6" t="str">
        <f>IF(ROWS(I$12:I514)&gt;COUNTA(البيانات!$A$4:$A$484),"",INDEX(البيانات!$A$4:$CP$484,ROWS($A$1:D503),7*(COLUMNS($H$12:K514)-1)+11))</f>
        <v/>
      </c>
      <c r="L514" s="6" t="str">
        <f>IF(ROWS(J$12:J514)&gt;COUNTA(البيانات!$A$4:$A$484),"",INDEX(البيانات!$A$4:$CP$484,ROWS($A$1:E503),7*(COLUMNS($H$12:L514)-1)+11))</f>
        <v/>
      </c>
      <c r="M514" s="6" t="str">
        <f>IF(ROWS(K$12:K514)&gt;COUNTA(البيانات!$A$4:$A$484),"",INDEX(البيانات!$A$4:$CP$484,ROWS($A$1:F503),7*(COLUMNS($H$12:M514)-1)+11))</f>
        <v/>
      </c>
      <c r="N514" s="6" t="str">
        <f>IF(ROWS(L$12:L514)&gt;COUNTA(البيانات!$A$4:$A$484),"",INDEX(البيانات!$A$4:$CP$484,ROWS($A$1:G503),7*(COLUMNS($H$12:N514)-1)+11))</f>
        <v/>
      </c>
      <c r="O514" s="6" t="str">
        <f>IF(ROWS(M$12:M514)&gt;COUNTA(البيانات!$A$4:$A$484),"",INDEX(البيانات!$A$4:$CP$484,ROWS($A$1:H503),7*(COLUMNS($H$12:O514)-1)+11))</f>
        <v/>
      </c>
      <c r="P514" s="6" t="str">
        <f>IF(ROWS(N$12:N514)&gt;COUNTA(البيانات!$A$4:$A$484),"",INDEX(البيانات!$A$4:$CP$484,ROWS($A$1:I503),7*(COLUMNS($H$12:P514)-1)+11))</f>
        <v/>
      </c>
      <c r="Q514" s="6" t="str">
        <f>IF(ROWS(O$12:O514)&gt;COUNTA(البيانات!$A$4:$A$484),"",INDEX(البيانات!$A$4:$CP$484,ROWS($A$1:J503),7*(COLUMNS($H$12:Q514)-1)+11))</f>
        <v/>
      </c>
      <c r="R514" s="6" t="str">
        <f>IF(ROWS(P$12:P514)&gt;COUNTA(البيانات!$A$4:$A$484),"",INDEX(البيانات!$A$4:$CP$484,ROWS($A$1:K503),7*(COLUMNS($H$12:R514)-1)+11))</f>
        <v/>
      </c>
      <c r="S514" s="6" t="str">
        <f>IF(ROWS(Q$12:Q514)&gt;COUNTA(البيانات!$A$4:$A$484),"",INDEX(البيانات!$A$4:$CP$484,ROWS($A$1:L503),7*(COLUMNS($H$12:S514)-1)+11))</f>
        <v/>
      </c>
      <c r="T514" s="5" t="str">
        <f>IF(ROWS(P$12:P514)&gt;COUNTA(البيانات!$A$4:$A$484),"",AVERAGE($H514:$S514))</f>
        <v/>
      </c>
      <c r="U514" s="5" t="str">
        <f t="array" ref="U514">IF(ROWS($U$12:U514)&gt;$Y$11,"",INDEX($G$12:$G$492,SMALL(IF($G$12:$G$492&lt;&gt;"",IF(($T$12:$T$492&gt;=55)*($T$12:$T$492&lt;=60)+($T$12:$T$492&gt;=95)*($T$12:$T$492&lt;=100)=1,ROW($G$12:$G$492)-ROW($G$12)+1)),ROWS($U$12:U514))))</f>
        <v/>
      </c>
      <c r="V514" s="17" t="str">
        <f>IF(ROWS($V$12:V514)&gt;$Y$11,"",INDEX($T$12:$T$600,MATCH($U514,$G$12:$G$600,0)))</f>
        <v/>
      </c>
      <c r="W514" s="5"/>
    </row>
    <row r="515" spans="3:23" x14ac:dyDescent="0.35">
      <c r="C515" s="6" t="str">
        <f>IF(ROWS(B$12:B515)&gt;COUNTA(البيانات!A$4:A$484),"",INDEX(البيانات!$A$4:$CP$484,ROWS($A$1:A504),COLUMNS($B$12:B515)))</f>
        <v/>
      </c>
      <c r="D515" s="6" t="str">
        <f>IF(ROWS(C$12:C515)&gt;COUNTA(البيانات!B$4:B$484),"",INDEX(البيانات!$A$4:$CP$484,ROWS($A$1:B504),COLUMNS($B$12:C515)))</f>
        <v/>
      </c>
      <c r="E515" s="6" t="str">
        <f>IF(ROWS(D$12:D515)&gt;COUNTA(البيانات!C$4:C$484),"",INDEX(البيانات!$A$4:$CP$484,ROWS($A$1:C504),COLUMNS($B$12:D515)))</f>
        <v/>
      </c>
      <c r="F515" s="6" t="str">
        <f>IF(ROWS(E$12:E515)&gt;COUNTA(البيانات!D$4:D$484),"",INDEX(البيانات!$A$4:$CP$484,ROWS($A$1:D504),COLUMNS($B$12:E515)))</f>
        <v/>
      </c>
      <c r="G515" s="6" t="str">
        <f>IF(ROWS(F$12:F515)&gt;COUNTA(البيانات!E$4:E$484),"",INDEX(البيانات!$A$4:$CP$484,ROWS($A$1:E504),COLUMNS($B$12:F515)))</f>
        <v/>
      </c>
      <c r="H515" s="6" t="str">
        <f>IF(ROWS(F$12:F515)&gt;COUNTA(البيانات!$A$4:$A$484),"",INDEX(البيانات!$A$4:$CP$484,ROWS($A$1:A504),7*(COLUMNS($H$12:H515)-1)+11))</f>
        <v/>
      </c>
      <c r="I515" s="6" t="str">
        <f>IF(ROWS(G$12:G515)&gt;COUNTA(البيانات!$A$4:$A$484),"",INDEX(البيانات!$A$4:$CP$484,ROWS($A$1:B504),7*(COLUMNS($H$12:I515)-1)+11))</f>
        <v/>
      </c>
      <c r="J515" s="6" t="str">
        <f>IF(ROWS(H$12:H515)&gt;COUNTA(البيانات!$A$4:$A$484),"",INDEX(البيانات!$A$4:$CP$484,ROWS($A$1:C504),7*(COLUMNS($H$12:J515)-1)+11))</f>
        <v/>
      </c>
      <c r="K515" s="6" t="str">
        <f>IF(ROWS(I$12:I515)&gt;COUNTA(البيانات!$A$4:$A$484),"",INDEX(البيانات!$A$4:$CP$484,ROWS($A$1:D504),7*(COLUMNS($H$12:K515)-1)+11))</f>
        <v/>
      </c>
      <c r="L515" s="6" t="str">
        <f>IF(ROWS(J$12:J515)&gt;COUNTA(البيانات!$A$4:$A$484),"",INDEX(البيانات!$A$4:$CP$484,ROWS($A$1:E504),7*(COLUMNS($H$12:L515)-1)+11))</f>
        <v/>
      </c>
      <c r="M515" s="6" t="str">
        <f>IF(ROWS(K$12:K515)&gt;COUNTA(البيانات!$A$4:$A$484),"",INDEX(البيانات!$A$4:$CP$484,ROWS($A$1:F504),7*(COLUMNS($H$12:M515)-1)+11))</f>
        <v/>
      </c>
      <c r="N515" s="6" t="str">
        <f>IF(ROWS(L$12:L515)&gt;COUNTA(البيانات!$A$4:$A$484),"",INDEX(البيانات!$A$4:$CP$484,ROWS($A$1:G504),7*(COLUMNS($H$12:N515)-1)+11))</f>
        <v/>
      </c>
      <c r="O515" s="6" t="str">
        <f>IF(ROWS(M$12:M515)&gt;COUNTA(البيانات!$A$4:$A$484),"",INDEX(البيانات!$A$4:$CP$484,ROWS($A$1:H504),7*(COLUMNS($H$12:O515)-1)+11))</f>
        <v/>
      </c>
      <c r="P515" s="6" t="str">
        <f>IF(ROWS(N$12:N515)&gt;COUNTA(البيانات!$A$4:$A$484),"",INDEX(البيانات!$A$4:$CP$484,ROWS($A$1:I504),7*(COLUMNS($H$12:P515)-1)+11))</f>
        <v/>
      </c>
      <c r="Q515" s="6" t="str">
        <f>IF(ROWS(O$12:O515)&gt;COUNTA(البيانات!$A$4:$A$484),"",INDEX(البيانات!$A$4:$CP$484,ROWS($A$1:J504),7*(COLUMNS($H$12:Q515)-1)+11))</f>
        <v/>
      </c>
      <c r="R515" s="6" t="str">
        <f>IF(ROWS(P$12:P515)&gt;COUNTA(البيانات!$A$4:$A$484),"",INDEX(البيانات!$A$4:$CP$484,ROWS($A$1:K504),7*(COLUMNS($H$12:R515)-1)+11))</f>
        <v/>
      </c>
      <c r="S515" s="6" t="str">
        <f>IF(ROWS(Q$12:Q515)&gt;COUNTA(البيانات!$A$4:$A$484),"",INDEX(البيانات!$A$4:$CP$484,ROWS($A$1:L504),7*(COLUMNS($H$12:S515)-1)+11))</f>
        <v/>
      </c>
      <c r="T515" s="5" t="str">
        <f>IF(ROWS(P$12:P515)&gt;COUNTA(البيانات!$A$4:$A$484),"",AVERAGE($H515:$S515))</f>
        <v/>
      </c>
      <c r="U515" s="5" t="str">
        <f t="array" ref="U515">IF(ROWS($U$12:U515)&gt;$Y$11,"",INDEX($G$12:$G$492,SMALL(IF($G$12:$G$492&lt;&gt;"",IF(($T$12:$T$492&gt;=55)*($T$12:$T$492&lt;=60)+($T$12:$T$492&gt;=95)*($T$12:$T$492&lt;=100)=1,ROW($G$12:$G$492)-ROW($G$12)+1)),ROWS($U$12:U515))))</f>
        <v/>
      </c>
      <c r="V515" s="17" t="str">
        <f>IF(ROWS($V$12:V515)&gt;$Y$11,"",INDEX($T$12:$T$600,MATCH($U515,$G$12:$G$600,0)))</f>
        <v/>
      </c>
      <c r="W515" s="5"/>
    </row>
    <row r="516" spans="3:23" x14ac:dyDescent="0.35">
      <c r="C516" s="6" t="str">
        <f>IF(ROWS(B$12:B516)&gt;COUNTA(البيانات!A$4:A$484),"",INDEX(البيانات!$A$4:$CP$484,ROWS($A$1:A505),COLUMNS($B$12:B516)))</f>
        <v/>
      </c>
      <c r="D516" s="6" t="str">
        <f>IF(ROWS(C$12:C516)&gt;COUNTA(البيانات!B$4:B$484),"",INDEX(البيانات!$A$4:$CP$484,ROWS($A$1:B505),COLUMNS($B$12:C516)))</f>
        <v/>
      </c>
      <c r="E516" s="6" t="str">
        <f>IF(ROWS(D$12:D516)&gt;COUNTA(البيانات!C$4:C$484),"",INDEX(البيانات!$A$4:$CP$484,ROWS($A$1:C505),COLUMNS($B$12:D516)))</f>
        <v/>
      </c>
      <c r="F516" s="6" t="str">
        <f>IF(ROWS(E$12:E516)&gt;COUNTA(البيانات!D$4:D$484),"",INDEX(البيانات!$A$4:$CP$484,ROWS($A$1:D505),COLUMNS($B$12:E516)))</f>
        <v/>
      </c>
      <c r="G516" s="6" t="str">
        <f>IF(ROWS(F$12:F516)&gt;COUNTA(البيانات!E$4:E$484),"",INDEX(البيانات!$A$4:$CP$484,ROWS($A$1:E505),COLUMNS($B$12:F516)))</f>
        <v/>
      </c>
      <c r="H516" s="6" t="str">
        <f>IF(ROWS(F$12:F516)&gt;COUNTA(البيانات!$A$4:$A$484),"",INDEX(البيانات!$A$4:$CP$484,ROWS($A$1:A505),7*(COLUMNS($H$12:H516)-1)+11))</f>
        <v/>
      </c>
      <c r="I516" s="6" t="str">
        <f>IF(ROWS(G$12:G516)&gt;COUNTA(البيانات!$A$4:$A$484),"",INDEX(البيانات!$A$4:$CP$484,ROWS($A$1:B505),7*(COLUMNS($H$12:I516)-1)+11))</f>
        <v/>
      </c>
      <c r="J516" s="6" t="str">
        <f>IF(ROWS(H$12:H516)&gt;COUNTA(البيانات!$A$4:$A$484),"",INDEX(البيانات!$A$4:$CP$484,ROWS($A$1:C505),7*(COLUMNS($H$12:J516)-1)+11))</f>
        <v/>
      </c>
      <c r="K516" s="6" t="str">
        <f>IF(ROWS(I$12:I516)&gt;COUNTA(البيانات!$A$4:$A$484),"",INDEX(البيانات!$A$4:$CP$484,ROWS($A$1:D505),7*(COLUMNS($H$12:K516)-1)+11))</f>
        <v/>
      </c>
      <c r="L516" s="6" t="str">
        <f>IF(ROWS(J$12:J516)&gt;COUNTA(البيانات!$A$4:$A$484),"",INDEX(البيانات!$A$4:$CP$484,ROWS($A$1:E505),7*(COLUMNS($H$12:L516)-1)+11))</f>
        <v/>
      </c>
      <c r="M516" s="6" t="str">
        <f>IF(ROWS(K$12:K516)&gt;COUNTA(البيانات!$A$4:$A$484),"",INDEX(البيانات!$A$4:$CP$484,ROWS($A$1:F505),7*(COLUMNS($H$12:M516)-1)+11))</f>
        <v/>
      </c>
      <c r="N516" s="6" t="str">
        <f>IF(ROWS(L$12:L516)&gt;COUNTA(البيانات!$A$4:$A$484),"",INDEX(البيانات!$A$4:$CP$484,ROWS($A$1:G505),7*(COLUMNS($H$12:N516)-1)+11))</f>
        <v/>
      </c>
      <c r="O516" s="6" t="str">
        <f>IF(ROWS(M$12:M516)&gt;COUNTA(البيانات!$A$4:$A$484),"",INDEX(البيانات!$A$4:$CP$484,ROWS($A$1:H505),7*(COLUMNS($H$12:O516)-1)+11))</f>
        <v/>
      </c>
      <c r="P516" s="6" t="str">
        <f>IF(ROWS(N$12:N516)&gt;COUNTA(البيانات!$A$4:$A$484),"",INDEX(البيانات!$A$4:$CP$484,ROWS($A$1:I505),7*(COLUMNS($H$12:P516)-1)+11))</f>
        <v/>
      </c>
      <c r="Q516" s="6" t="str">
        <f>IF(ROWS(O$12:O516)&gt;COUNTA(البيانات!$A$4:$A$484),"",INDEX(البيانات!$A$4:$CP$484,ROWS($A$1:J505),7*(COLUMNS($H$12:Q516)-1)+11))</f>
        <v/>
      </c>
      <c r="R516" s="6" t="str">
        <f>IF(ROWS(P$12:P516)&gt;COUNTA(البيانات!$A$4:$A$484),"",INDEX(البيانات!$A$4:$CP$484,ROWS($A$1:K505),7*(COLUMNS($H$12:R516)-1)+11))</f>
        <v/>
      </c>
      <c r="S516" s="6" t="str">
        <f>IF(ROWS(Q$12:Q516)&gt;COUNTA(البيانات!$A$4:$A$484),"",INDEX(البيانات!$A$4:$CP$484,ROWS($A$1:L505),7*(COLUMNS($H$12:S516)-1)+11))</f>
        <v/>
      </c>
      <c r="T516" s="5" t="str">
        <f>IF(ROWS(P$12:P516)&gt;COUNTA(البيانات!$A$4:$A$484),"",AVERAGE($H516:$S516))</f>
        <v/>
      </c>
      <c r="U516" s="5" t="str">
        <f t="array" ref="U516">IF(ROWS($U$12:U516)&gt;$Y$11,"",INDEX($G$12:$G$492,SMALL(IF($G$12:$G$492&lt;&gt;"",IF(($T$12:$T$492&gt;=55)*($T$12:$T$492&lt;=60)+($T$12:$T$492&gt;=95)*($T$12:$T$492&lt;=100)=1,ROW($G$12:$G$492)-ROW($G$12)+1)),ROWS($U$12:U516))))</f>
        <v/>
      </c>
      <c r="V516" s="17" t="str">
        <f>IF(ROWS($V$12:V516)&gt;$Y$11,"",INDEX($T$12:$T$600,MATCH($U516,$G$12:$G$600,0)))</f>
        <v/>
      </c>
      <c r="W516" s="5"/>
    </row>
    <row r="517" spans="3:23" x14ac:dyDescent="0.35">
      <c r="C517" s="6" t="str">
        <f>IF(ROWS(B$12:B517)&gt;COUNTA(البيانات!A$4:A$484),"",INDEX(البيانات!$A$4:$CP$484,ROWS($A$1:A506),COLUMNS($B$12:B517)))</f>
        <v/>
      </c>
      <c r="D517" s="6" t="str">
        <f>IF(ROWS(C$12:C517)&gt;COUNTA(البيانات!B$4:B$484),"",INDEX(البيانات!$A$4:$CP$484,ROWS($A$1:B506),COLUMNS($B$12:C517)))</f>
        <v/>
      </c>
      <c r="E517" s="6" t="str">
        <f>IF(ROWS(D$12:D517)&gt;COUNTA(البيانات!C$4:C$484),"",INDEX(البيانات!$A$4:$CP$484,ROWS($A$1:C506),COLUMNS($B$12:D517)))</f>
        <v/>
      </c>
      <c r="F517" s="6" t="str">
        <f>IF(ROWS(E$12:E517)&gt;COUNTA(البيانات!D$4:D$484),"",INDEX(البيانات!$A$4:$CP$484,ROWS($A$1:D506),COLUMNS($B$12:E517)))</f>
        <v/>
      </c>
      <c r="G517" s="6" t="str">
        <f>IF(ROWS(F$12:F517)&gt;COUNTA(البيانات!E$4:E$484),"",INDEX(البيانات!$A$4:$CP$484,ROWS($A$1:E506),COLUMNS($B$12:F517)))</f>
        <v/>
      </c>
      <c r="H517" s="6" t="str">
        <f>IF(ROWS(F$12:F517)&gt;COUNTA(البيانات!$A$4:$A$484),"",INDEX(البيانات!$A$4:$CP$484,ROWS($A$1:A506),7*(COLUMNS($H$12:H517)-1)+11))</f>
        <v/>
      </c>
      <c r="I517" s="6" t="str">
        <f>IF(ROWS(G$12:G517)&gt;COUNTA(البيانات!$A$4:$A$484),"",INDEX(البيانات!$A$4:$CP$484,ROWS($A$1:B506),7*(COLUMNS($H$12:I517)-1)+11))</f>
        <v/>
      </c>
      <c r="J517" s="6" t="str">
        <f>IF(ROWS(H$12:H517)&gt;COUNTA(البيانات!$A$4:$A$484),"",INDEX(البيانات!$A$4:$CP$484,ROWS($A$1:C506),7*(COLUMNS($H$12:J517)-1)+11))</f>
        <v/>
      </c>
      <c r="K517" s="6" t="str">
        <f>IF(ROWS(I$12:I517)&gt;COUNTA(البيانات!$A$4:$A$484),"",INDEX(البيانات!$A$4:$CP$484,ROWS($A$1:D506),7*(COLUMNS($H$12:K517)-1)+11))</f>
        <v/>
      </c>
      <c r="L517" s="6" t="str">
        <f>IF(ROWS(J$12:J517)&gt;COUNTA(البيانات!$A$4:$A$484),"",INDEX(البيانات!$A$4:$CP$484,ROWS($A$1:E506),7*(COLUMNS($H$12:L517)-1)+11))</f>
        <v/>
      </c>
      <c r="M517" s="6" t="str">
        <f>IF(ROWS(K$12:K517)&gt;COUNTA(البيانات!$A$4:$A$484),"",INDEX(البيانات!$A$4:$CP$484,ROWS($A$1:F506),7*(COLUMNS($H$12:M517)-1)+11))</f>
        <v/>
      </c>
      <c r="N517" s="6" t="str">
        <f>IF(ROWS(L$12:L517)&gt;COUNTA(البيانات!$A$4:$A$484),"",INDEX(البيانات!$A$4:$CP$484,ROWS($A$1:G506),7*(COLUMNS($H$12:N517)-1)+11))</f>
        <v/>
      </c>
      <c r="O517" s="6" t="str">
        <f>IF(ROWS(M$12:M517)&gt;COUNTA(البيانات!$A$4:$A$484),"",INDEX(البيانات!$A$4:$CP$484,ROWS($A$1:H506),7*(COLUMNS($H$12:O517)-1)+11))</f>
        <v/>
      </c>
      <c r="P517" s="6" t="str">
        <f>IF(ROWS(N$12:N517)&gt;COUNTA(البيانات!$A$4:$A$484),"",INDEX(البيانات!$A$4:$CP$484,ROWS($A$1:I506),7*(COLUMNS($H$12:P517)-1)+11))</f>
        <v/>
      </c>
      <c r="Q517" s="6" t="str">
        <f>IF(ROWS(O$12:O517)&gt;COUNTA(البيانات!$A$4:$A$484),"",INDEX(البيانات!$A$4:$CP$484,ROWS($A$1:J506),7*(COLUMNS($H$12:Q517)-1)+11))</f>
        <v/>
      </c>
      <c r="R517" s="6" t="str">
        <f>IF(ROWS(P$12:P517)&gt;COUNTA(البيانات!$A$4:$A$484),"",INDEX(البيانات!$A$4:$CP$484,ROWS($A$1:K506),7*(COLUMNS($H$12:R517)-1)+11))</f>
        <v/>
      </c>
      <c r="S517" s="6" t="str">
        <f>IF(ROWS(Q$12:Q517)&gt;COUNTA(البيانات!$A$4:$A$484),"",INDEX(البيانات!$A$4:$CP$484,ROWS($A$1:L506),7*(COLUMNS($H$12:S517)-1)+11))</f>
        <v/>
      </c>
      <c r="T517" s="5" t="str">
        <f>IF(ROWS(P$12:P517)&gt;COUNTA(البيانات!$A$4:$A$484),"",AVERAGE($H517:$S517))</f>
        <v/>
      </c>
      <c r="U517" s="5" t="str">
        <f t="array" ref="U517">IF(ROWS($U$12:U517)&gt;$Y$11,"",INDEX($G$12:$G$492,SMALL(IF($G$12:$G$492&lt;&gt;"",IF(($T$12:$T$492&gt;=55)*($T$12:$T$492&lt;=60)+($T$12:$T$492&gt;=95)*($T$12:$T$492&lt;=100)=1,ROW($G$12:$G$492)-ROW($G$12)+1)),ROWS($U$12:U517))))</f>
        <v/>
      </c>
      <c r="V517" s="17" t="str">
        <f>IF(ROWS($V$12:V517)&gt;$Y$11,"",INDEX($T$12:$T$600,MATCH($U517,$G$12:$G$600,0)))</f>
        <v/>
      </c>
      <c r="W517" s="5"/>
    </row>
    <row r="518" spans="3:23" x14ac:dyDescent="0.35">
      <c r="C518" s="6" t="str">
        <f>IF(ROWS(B$12:B518)&gt;COUNTA(البيانات!A$4:A$484),"",INDEX(البيانات!$A$4:$CP$484,ROWS($A$1:A507),COLUMNS($B$12:B518)))</f>
        <v/>
      </c>
      <c r="D518" s="6" t="str">
        <f>IF(ROWS(C$12:C518)&gt;COUNTA(البيانات!B$4:B$484),"",INDEX(البيانات!$A$4:$CP$484,ROWS($A$1:B507),COLUMNS($B$12:C518)))</f>
        <v/>
      </c>
      <c r="E518" s="6" t="str">
        <f>IF(ROWS(D$12:D518)&gt;COUNTA(البيانات!C$4:C$484),"",INDEX(البيانات!$A$4:$CP$484,ROWS($A$1:C507),COLUMNS($B$12:D518)))</f>
        <v/>
      </c>
      <c r="F518" s="6" t="str">
        <f>IF(ROWS(E$12:E518)&gt;COUNTA(البيانات!D$4:D$484),"",INDEX(البيانات!$A$4:$CP$484,ROWS($A$1:D507),COLUMNS($B$12:E518)))</f>
        <v/>
      </c>
      <c r="G518" s="6" t="str">
        <f>IF(ROWS(F$12:F518)&gt;COUNTA(البيانات!E$4:E$484),"",INDEX(البيانات!$A$4:$CP$484,ROWS($A$1:E507),COLUMNS($B$12:F518)))</f>
        <v/>
      </c>
      <c r="H518" s="6" t="str">
        <f>IF(ROWS(F$12:F518)&gt;COUNTA(البيانات!$A$4:$A$484),"",INDEX(البيانات!$A$4:$CP$484,ROWS($A$1:A507),7*(COLUMNS($H$12:H518)-1)+11))</f>
        <v/>
      </c>
      <c r="I518" s="6" t="str">
        <f>IF(ROWS(G$12:G518)&gt;COUNTA(البيانات!$A$4:$A$484),"",INDEX(البيانات!$A$4:$CP$484,ROWS($A$1:B507),7*(COLUMNS($H$12:I518)-1)+11))</f>
        <v/>
      </c>
      <c r="J518" s="6" t="str">
        <f>IF(ROWS(H$12:H518)&gt;COUNTA(البيانات!$A$4:$A$484),"",INDEX(البيانات!$A$4:$CP$484,ROWS($A$1:C507),7*(COLUMNS($H$12:J518)-1)+11))</f>
        <v/>
      </c>
      <c r="K518" s="6" t="str">
        <f>IF(ROWS(I$12:I518)&gt;COUNTA(البيانات!$A$4:$A$484),"",INDEX(البيانات!$A$4:$CP$484,ROWS($A$1:D507),7*(COLUMNS($H$12:K518)-1)+11))</f>
        <v/>
      </c>
      <c r="L518" s="6" t="str">
        <f>IF(ROWS(J$12:J518)&gt;COUNTA(البيانات!$A$4:$A$484),"",INDEX(البيانات!$A$4:$CP$484,ROWS($A$1:E507),7*(COLUMNS($H$12:L518)-1)+11))</f>
        <v/>
      </c>
      <c r="M518" s="6" t="str">
        <f>IF(ROWS(K$12:K518)&gt;COUNTA(البيانات!$A$4:$A$484),"",INDEX(البيانات!$A$4:$CP$484,ROWS($A$1:F507),7*(COLUMNS($H$12:M518)-1)+11))</f>
        <v/>
      </c>
      <c r="N518" s="6" t="str">
        <f>IF(ROWS(L$12:L518)&gt;COUNTA(البيانات!$A$4:$A$484),"",INDEX(البيانات!$A$4:$CP$484,ROWS($A$1:G507),7*(COLUMNS($H$12:N518)-1)+11))</f>
        <v/>
      </c>
      <c r="O518" s="6" t="str">
        <f>IF(ROWS(M$12:M518)&gt;COUNTA(البيانات!$A$4:$A$484),"",INDEX(البيانات!$A$4:$CP$484,ROWS($A$1:H507),7*(COLUMNS($H$12:O518)-1)+11))</f>
        <v/>
      </c>
      <c r="P518" s="6" t="str">
        <f>IF(ROWS(N$12:N518)&gt;COUNTA(البيانات!$A$4:$A$484),"",INDEX(البيانات!$A$4:$CP$484,ROWS($A$1:I507),7*(COLUMNS($H$12:P518)-1)+11))</f>
        <v/>
      </c>
      <c r="Q518" s="6" t="str">
        <f>IF(ROWS(O$12:O518)&gt;COUNTA(البيانات!$A$4:$A$484),"",INDEX(البيانات!$A$4:$CP$484,ROWS($A$1:J507),7*(COLUMNS($H$12:Q518)-1)+11))</f>
        <v/>
      </c>
      <c r="R518" s="6" t="str">
        <f>IF(ROWS(P$12:P518)&gt;COUNTA(البيانات!$A$4:$A$484),"",INDEX(البيانات!$A$4:$CP$484,ROWS($A$1:K507),7*(COLUMNS($H$12:R518)-1)+11))</f>
        <v/>
      </c>
      <c r="S518" s="6" t="str">
        <f>IF(ROWS(Q$12:Q518)&gt;COUNTA(البيانات!$A$4:$A$484),"",INDEX(البيانات!$A$4:$CP$484,ROWS($A$1:L507),7*(COLUMNS($H$12:S518)-1)+11))</f>
        <v/>
      </c>
      <c r="T518" s="5" t="str">
        <f>IF(ROWS(P$12:P518)&gt;COUNTA(البيانات!$A$4:$A$484),"",AVERAGE($H518:$S518))</f>
        <v/>
      </c>
      <c r="U518" s="5" t="str">
        <f t="array" ref="U518">IF(ROWS($U$12:U518)&gt;$Y$11,"",INDEX($G$12:$G$492,SMALL(IF($G$12:$G$492&lt;&gt;"",IF(($T$12:$T$492&gt;=55)*($T$12:$T$492&lt;=60)+($T$12:$T$492&gt;=95)*($T$12:$T$492&lt;=100)=1,ROW($G$12:$G$492)-ROW($G$12)+1)),ROWS($U$12:U518))))</f>
        <v/>
      </c>
      <c r="V518" s="17" t="str">
        <f>IF(ROWS($V$12:V518)&gt;$Y$11,"",INDEX($T$12:$T$600,MATCH($U518,$G$12:$G$600,0)))</f>
        <v/>
      </c>
      <c r="W518" s="5"/>
    </row>
    <row r="519" spans="3:23" x14ac:dyDescent="0.35">
      <c r="C519" s="6" t="str">
        <f>IF(ROWS(B$12:B519)&gt;COUNTA(البيانات!A$4:A$484),"",INDEX(البيانات!$A$4:$CP$484,ROWS($A$1:A508),COLUMNS($B$12:B519)))</f>
        <v/>
      </c>
      <c r="D519" s="6" t="str">
        <f>IF(ROWS(C$12:C519)&gt;COUNTA(البيانات!B$4:B$484),"",INDEX(البيانات!$A$4:$CP$484,ROWS($A$1:B508),COLUMNS($B$12:C519)))</f>
        <v/>
      </c>
      <c r="E519" s="6" t="str">
        <f>IF(ROWS(D$12:D519)&gt;COUNTA(البيانات!C$4:C$484),"",INDEX(البيانات!$A$4:$CP$484,ROWS($A$1:C508),COLUMNS($B$12:D519)))</f>
        <v/>
      </c>
      <c r="F519" s="6" t="str">
        <f>IF(ROWS(E$12:E519)&gt;COUNTA(البيانات!D$4:D$484),"",INDEX(البيانات!$A$4:$CP$484,ROWS($A$1:D508),COLUMNS($B$12:E519)))</f>
        <v/>
      </c>
      <c r="G519" s="6" t="str">
        <f>IF(ROWS(F$12:F519)&gt;COUNTA(البيانات!E$4:E$484),"",INDEX(البيانات!$A$4:$CP$484,ROWS($A$1:E508),COLUMNS($B$12:F519)))</f>
        <v/>
      </c>
      <c r="H519" s="6" t="str">
        <f>IF(ROWS(F$12:F519)&gt;COUNTA(البيانات!$A$4:$A$484),"",INDEX(البيانات!$A$4:$CP$484,ROWS($A$1:A508),7*(COLUMNS($H$12:H519)-1)+11))</f>
        <v/>
      </c>
      <c r="I519" s="6" t="str">
        <f>IF(ROWS(G$12:G519)&gt;COUNTA(البيانات!$A$4:$A$484),"",INDEX(البيانات!$A$4:$CP$484,ROWS($A$1:B508),7*(COLUMNS($H$12:I519)-1)+11))</f>
        <v/>
      </c>
      <c r="J519" s="6" t="str">
        <f>IF(ROWS(H$12:H519)&gt;COUNTA(البيانات!$A$4:$A$484),"",INDEX(البيانات!$A$4:$CP$484,ROWS($A$1:C508),7*(COLUMNS($H$12:J519)-1)+11))</f>
        <v/>
      </c>
      <c r="K519" s="6" t="str">
        <f>IF(ROWS(I$12:I519)&gt;COUNTA(البيانات!$A$4:$A$484),"",INDEX(البيانات!$A$4:$CP$484,ROWS($A$1:D508),7*(COLUMNS($H$12:K519)-1)+11))</f>
        <v/>
      </c>
      <c r="L519" s="6" t="str">
        <f>IF(ROWS(J$12:J519)&gt;COUNTA(البيانات!$A$4:$A$484),"",INDEX(البيانات!$A$4:$CP$484,ROWS($A$1:E508),7*(COLUMNS($H$12:L519)-1)+11))</f>
        <v/>
      </c>
      <c r="M519" s="6" t="str">
        <f>IF(ROWS(K$12:K519)&gt;COUNTA(البيانات!$A$4:$A$484),"",INDEX(البيانات!$A$4:$CP$484,ROWS($A$1:F508),7*(COLUMNS($H$12:M519)-1)+11))</f>
        <v/>
      </c>
      <c r="N519" s="6" t="str">
        <f>IF(ROWS(L$12:L519)&gt;COUNTA(البيانات!$A$4:$A$484),"",INDEX(البيانات!$A$4:$CP$484,ROWS($A$1:G508),7*(COLUMNS($H$12:N519)-1)+11))</f>
        <v/>
      </c>
      <c r="O519" s="6" t="str">
        <f>IF(ROWS(M$12:M519)&gt;COUNTA(البيانات!$A$4:$A$484),"",INDEX(البيانات!$A$4:$CP$484,ROWS($A$1:H508),7*(COLUMNS($H$12:O519)-1)+11))</f>
        <v/>
      </c>
      <c r="P519" s="6" t="str">
        <f>IF(ROWS(N$12:N519)&gt;COUNTA(البيانات!$A$4:$A$484),"",INDEX(البيانات!$A$4:$CP$484,ROWS($A$1:I508),7*(COLUMNS($H$12:P519)-1)+11))</f>
        <v/>
      </c>
      <c r="Q519" s="6" t="str">
        <f>IF(ROWS(O$12:O519)&gt;COUNTA(البيانات!$A$4:$A$484),"",INDEX(البيانات!$A$4:$CP$484,ROWS($A$1:J508),7*(COLUMNS($H$12:Q519)-1)+11))</f>
        <v/>
      </c>
      <c r="R519" s="6" t="str">
        <f>IF(ROWS(P$12:P519)&gt;COUNTA(البيانات!$A$4:$A$484),"",INDEX(البيانات!$A$4:$CP$484,ROWS($A$1:K508),7*(COLUMNS($H$12:R519)-1)+11))</f>
        <v/>
      </c>
      <c r="S519" s="6" t="str">
        <f>IF(ROWS(Q$12:Q519)&gt;COUNTA(البيانات!$A$4:$A$484),"",INDEX(البيانات!$A$4:$CP$484,ROWS($A$1:L508),7*(COLUMNS($H$12:S519)-1)+11))</f>
        <v/>
      </c>
      <c r="T519" s="5" t="str">
        <f>IF(ROWS(P$12:P519)&gt;COUNTA(البيانات!$A$4:$A$484),"",AVERAGE($H519:$S519))</f>
        <v/>
      </c>
      <c r="U519" s="5" t="str">
        <f t="array" ref="U519">IF(ROWS($U$12:U519)&gt;$Y$11,"",INDEX($G$12:$G$492,SMALL(IF($G$12:$G$492&lt;&gt;"",IF(($T$12:$T$492&gt;=55)*($T$12:$T$492&lt;=60)+($T$12:$T$492&gt;=95)*($T$12:$T$492&lt;=100)=1,ROW($G$12:$G$492)-ROW($G$12)+1)),ROWS($U$12:U519))))</f>
        <v/>
      </c>
      <c r="V519" s="17" t="str">
        <f>IF(ROWS($V$12:V519)&gt;$Y$11,"",INDEX($T$12:$T$600,MATCH($U519,$G$12:$G$600,0)))</f>
        <v/>
      </c>
      <c r="W519" s="5"/>
    </row>
    <row r="520" spans="3:23" x14ac:dyDescent="0.35">
      <c r="C520" s="6" t="str">
        <f>IF(ROWS(B$12:B520)&gt;COUNTA(البيانات!A$4:A$484),"",INDEX(البيانات!$A$4:$CP$484,ROWS($A$1:A509),COLUMNS($B$12:B520)))</f>
        <v/>
      </c>
      <c r="D520" s="6" t="str">
        <f>IF(ROWS(C$12:C520)&gt;COUNTA(البيانات!B$4:B$484),"",INDEX(البيانات!$A$4:$CP$484,ROWS($A$1:B509),COLUMNS($B$12:C520)))</f>
        <v/>
      </c>
      <c r="E520" s="6" t="str">
        <f>IF(ROWS(D$12:D520)&gt;COUNTA(البيانات!C$4:C$484),"",INDEX(البيانات!$A$4:$CP$484,ROWS($A$1:C509),COLUMNS($B$12:D520)))</f>
        <v/>
      </c>
      <c r="F520" s="6" t="str">
        <f>IF(ROWS(E$12:E520)&gt;COUNTA(البيانات!D$4:D$484),"",INDEX(البيانات!$A$4:$CP$484,ROWS($A$1:D509),COLUMNS($B$12:E520)))</f>
        <v/>
      </c>
      <c r="G520" s="6" t="str">
        <f>IF(ROWS(F$12:F520)&gt;COUNTA(البيانات!E$4:E$484),"",INDEX(البيانات!$A$4:$CP$484,ROWS($A$1:E509),COLUMNS($B$12:F520)))</f>
        <v/>
      </c>
      <c r="H520" s="6" t="str">
        <f>IF(ROWS(F$12:F520)&gt;COUNTA(البيانات!$A$4:$A$484),"",INDEX(البيانات!$A$4:$CP$484,ROWS($A$1:A509),7*(COLUMNS($H$12:H520)-1)+11))</f>
        <v/>
      </c>
      <c r="I520" s="6" t="str">
        <f>IF(ROWS(G$12:G520)&gt;COUNTA(البيانات!$A$4:$A$484),"",INDEX(البيانات!$A$4:$CP$484,ROWS($A$1:B509),7*(COLUMNS($H$12:I520)-1)+11))</f>
        <v/>
      </c>
      <c r="J520" s="6" t="str">
        <f>IF(ROWS(H$12:H520)&gt;COUNTA(البيانات!$A$4:$A$484),"",INDEX(البيانات!$A$4:$CP$484,ROWS($A$1:C509),7*(COLUMNS($H$12:J520)-1)+11))</f>
        <v/>
      </c>
      <c r="K520" s="6" t="str">
        <f>IF(ROWS(I$12:I520)&gt;COUNTA(البيانات!$A$4:$A$484),"",INDEX(البيانات!$A$4:$CP$484,ROWS($A$1:D509),7*(COLUMNS($H$12:K520)-1)+11))</f>
        <v/>
      </c>
      <c r="L520" s="6" t="str">
        <f>IF(ROWS(J$12:J520)&gt;COUNTA(البيانات!$A$4:$A$484),"",INDEX(البيانات!$A$4:$CP$484,ROWS($A$1:E509),7*(COLUMNS($H$12:L520)-1)+11))</f>
        <v/>
      </c>
      <c r="M520" s="6" t="str">
        <f>IF(ROWS(K$12:K520)&gt;COUNTA(البيانات!$A$4:$A$484),"",INDEX(البيانات!$A$4:$CP$484,ROWS($A$1:F509),7*(COLUMNS($H$12:M520)-1)+11))</f>
        <v/>
      </c>
      <c r="N520" s="6" t="str">
        <f>IF(ROWS(L$12:L520)&gt;COUNTA(البيانات!$A$4:$A$484),"",INDEX(البيانات!$A$4:$CP$484,ROWS($A$1:G509),7*(COLUMNS($H$12:N520)-1)+11))</f>
        <v/>
      </c>
      <c r="O520" s="6" t="str">
        <f>IF(ROWS(M$12:M520)&gt;COUNTA(البيانات!$A$4:$A$484),"",INDEX(البيانات!$A$4:$CP$484,ROWS($A$1:H509),7*(COLUMNS($H$12:O520)-1)+11))</f>
        <v/>
      </c>
      <c r="P520" s="6" t="str">
        <f>IF(ROWS(N$12:N520)&gt;COUNTA(البيانات!$A$4:$A$484),"",INDEX(البيانات!$A$4:$CP$484,ROWS($A$1:I509),7*(COLUMNS($H$12:P520)-1)+11))</f>
        <v/>
      </c>
      <c r="Q520" s="6" t="str">
        <f>IF(ROWS(O$12:O520)&gt;COUNTA(البيانات!$A$4:$A$484),"",INDEX(البيانات!$A$4:$CP$484,ROWS($A$1:J509),7*(COLUMNS($H$12:Q520)-1)+11))</f>
        <v/>
      </c>
      <c r="R520" s="6" t="str">
        <f>IF(ROWS(P$12:P520)&gt;COUNTA(البيانات!$A$4:$A$484),"",INDEX(البيانات!$A$4:$CP$484,ROWS($A$1:K509),7*(COLUMNS($H$12:R520)-1)+11))</f>
        <v/>
      </c>
      <c r="S520" s="6" t="str">
        <f>IF(ROWS(Q$12:Q520)&gt;COUNTA(البيانات!$A$4:$A$484),"",INDEX(البيانات!$A$4:$CP$484,ROWS($A$1:L509),7*(COLUMNS($H$12:S520)-1)+11))</f>
        <v/>
      </c>
      <c r="T520" s="5" t="str">
        <f>IF(ROWS(P$12:P520)&gt;COUNTA(البيانات!$A$4:$A$484),"",AVERAGE($H520:$S520))</f>
        <v/>
      </c>
      <c r="U520" s="5" t="str">
        <f t="array" ref="U520">IF(ROWS($U$12:U520)&gt;$Y$11,"",INDEX($G$12:$G$492,SMALL(IF($G$12:$G$492&lt;&gt;"",IF(($T$12:$T$492&gt;=55)*($T$12:$T$492&lt;=60)+($T$12:$T$492&gt;=95)*($T$12:$T$492&lt;=100)=1,ROW($G$12:$G$492)-ROW($G$12)+1)),ROWS($U$12:U520))))</f>
        <v/>
      </c>
      <c r="V520" s="17" t="str">
        <f>IF(ROWS($V$12:V520)&gt;$Y$11,"",INDEX($T$12:$T$600,MATCH($U520,$G$12:$G$600,0)))</f>
        <v/>
      </c>
      <c r="W520" s="5"/>
    </row>
    <row r="521" spans="3:23" x14ac:dyDescent="0.35">
      <c r="C521" s="6" t="str">
        <f>IF(ROWS(B$12:B521)&gt;COUNTA(البيانات!A$4:A$484),"",INDEX(البيانات!$A$4:$CP$484,ROWS($A$1:A510),COLUMNS($B$12:B521)))</f>
        <v/>
      </c>
      <c r="D521" s="6" t="str">
        <f>IF(ROWS(C$12:C521)&gt;COUNTA(البيانات!B$4:B$484),"",INDEX(البيانات!$A$4:$CP$484,ROWS($A$1:B510),COLUMNS($B$12:C521)))</f>
        <v/>
      </c>
      <c r="E521" s="6" t="str">
        <f>IF(ROWS(D$12:D521)&gt;COUNTA(البيانات!C$4:C$484),"",INDEX(البيانات!$A$4:$CP$484,ROWS($A$1:C510),COLUMNS($B$12:D521)))</f>
        <v/>
      </c>
      <c r="F521" s="6" t="str">
        <f>IF(ROWS(E$12:E521)&gt;COUNTA(البيانات!D$4:D$484),"",INDEX(البيانات!$A$4:$CP$484,ROWS($A$1:D510),COLUMNS($B$12:E521)))</f>
        <v/>
      </c>
      <c r="G521" s="6" t="str">
        <f>IF(ROWS(F$12:F521)&gt;COUNTA(البيانات!E$4:E$484),"",INDEX(البيانات!$A$4:$CP$484,ROWS($A$1:E510),COLUMNS($B$12:F521)))</f>
        <v/>
      </c>
      <c r="H521" s="6" t="str">
        <f>IF(ROWS(F$12:F521)&gt;COUNTA(البيانات!$A$4:$A$484),"",INDEX(البيانات!$A$4:$CP$484,ROWS($A$1:A510),7*(COLUMNS($H$12:H521)-1)+11))</f>
        <v/>
      </c>
      <c r="I521" s="6" t="str">
        <f>IF(ROWS(G$12:G521)&gt;COUNTA(البيانات!$A$4:$A$484),"",INDEX(البيانات!$A$4:$CP$484,ROWS($A$1:B510),7*(COLUMNS($H$12:I521)-1)+11))</f>
        <v/>
      </c>
      <c r="J521" s="6" t="str">
        <f>IF(ROWS(H$12:H521)&gt;COUNTA(البيانات!$A$4:$A$484),"",INDEX(البيانات!$A$4:$CP$484,ROWS($A$1:C510),7*(COLUMNS($H$12:J521)-1)+11))</f>
        <v/>
      </c>
      <c r="K521" s="6" t="str">
        <f>IF(ROWS(I$12:I521)&gt;COUNTA(البيانات!$A$4:$A$484),"",INDEX(البيانات!$A$4:$CP$484,ROWS($A$1:D510),7*(COLUMNS($H$12:K521)-1)+11))</f>
        <v/>
      </c>
      <c r="L521" s="6" t="str">
        <f>IF(ROWS(J$12:J521)&gt;COUNTA(البيانات!$A$4:$A$484),"",INDEX(البيانات!$A$4:$CP$484,ROWS($A$1:E510),7*(COLUMNS($H$12:L521)-1)+11))</f>
        <v/>
      </c>
      <c r="M521" s="6" t="str">
        <f>IF(ROWS(K$12:K521)&gt;COUNTA(البيانات!$A$4:$A$484),"",INDEX(البيانات!$A$4:$CP$484,ROWS($A$1:F510),7*(COLUMNS($H$12:M521)-1)+11))</f>
        <v/>
      </c>
      <c r="N521" s="6" t="str">
        <f>IF(ROWS(L$12:L521)&gt;COUNTA(البيانات!$A$4:$A$484),"",INDEX(البيانات!$A$4:$CP$484,ROWS($A$1:G510),7*(COLUMNS($H$12:N521)-1)+11))</f>
        <v/>
      </c>
      <c r="O521" s="6" t="str">
        <f>IF(ROWS(M$12:M521)&gt;COUNTA(البيانات!$A$4:$A$484),"",INDEX(البيانات!$A$4:$CP$484,ROWS($A$1:H510),7*(COLUMNS($H$12:O521)-1)+11))</f>
        <v/>
      </c>
      <c r="P521" s="6" t="str">
        <f>IF(ROWS(N$12:N521)&gt;COUNTA(البيانات!$A$4:$A$484),"",INDEX(البيانات!$A$4:$CP$484,ROWS($A$1:I510),7*(COLUMNS($H$12:P521)-1)+11))</f>
        <v/>
      </c>
      <c r="Q521" s="6" t="str">
        <f>IF(ROWS(O$12:O521)&gt;COUNTA(البيانات!$A$4:$A$484),"",INDEX(البيانات!$A$4:$CP$484,ROWS($A$1:J510),7*(COLUMNS($H$12:Q521)-1)+11))</f>
        <v/>
      </c>
      <c r="R521" s="6" t="str">
        <f>IF(ROWS(P$12:P521)&gt;COUNTA(البيانات!$A$4:$A$484),"",INDEX(البيانات!$A$4:$CP$484,ROWS($A$1:K510),7*(COLUMNS($H$12:R521)-1)+11))</f>
        <v/>
      </c>
      <c r="S521" s="6" t="str">
        <f>IF(ROWS(Q$12:Q521)&gt;COUNTA(البيانات!$A$4:$A$484),"",INDEX(البيانات!$A$4:$CP$484,ROWS($A$1:L510),7*(COLUMNS($H$12:S521)-1)+11))</f>
        <v/>
      </c>
      <c r="T521" s="5" t="str">
        <f>IF(ROWS(P$12:P521)&gt;COUNTA(البيانات!$A$4:$A$484),"",AVERAGE($H521:$S521))</f>
        <v/>
      </c>
      <c r="U521" s="5" t="str">
        <f t="array" ref="U521">IF(ROWS($U$12:U521)&gt;$Y$11,"",INDEX($G$12:$G$492,SMALL(IF($G$12:$G$492&lt;&gt;"",IF(($T$12:$T$492&gt;=55)*($T$12:$T$492&lt;=60)+($T$12:$T$492&gt;=95)*($T$12:$T$492&lt;=100)=1,ROW($G$12:$G$492)-ROW($G$12)+1)),ROWS($U$12:U521))))</f>
        <v/>
      </c>
      <c r="V521" s="17" t="str">
        <f>IF(ROWS($V$12:V521)&gt;$Y$11,"",INDEX($T$12:$T$600,MATCH($U521,$G$12:$G$600,0)))</f>
        <v/>
      </c>
      <c r="W521" s="5"/>
    </row>
    <row r="522" spans="3:23" x14ac:dyDescent="0.35">
      <c r="C522" s="6" t="str">
        <f>IF(ROWS(B$12:B522)&gt;COUNTA(البيانات!A$4:A$484),"",INDEX(البيانات!$A$4:$CP$484,ROWS($A$1:A511),COLUMNS($B$12:B522)))</f>
        <v/>
      </c>
      <c r="D522" s="6" t="str">
        <f>IF(ROWS(C$12:C522)&gt;COUNTA(البيانات!B$4:B$484),"",INDEX(البيانات!$A$4:$CP$484,ROWS($A$1:B511),COLUMNS($B$12:C522)))</f>
        <v/>
      </c>
      <c r="E522" s="6" t="str">
        <f>IF(ROWS(D$12:D522)&gt;COUNTA(البيانات!C$4:C$484),"",INDEX(البيانات!$A$4:$CP$484,ROWS($A$1:C511),COLUMNS($B$12:D522)))</f>
        <v/>
      </c>
      <c r="F522" s="6" t="str">
        <f>IF(ROWS(E$12:E522)&gt;COUNTA(البيانات!D$4:D$484),"",INDEX(البيانات!$A$4:$CP$484,ROWS($A$1:D511),COLUMNS($B$12:E522)))</f>
        <v/>
      </c>
      <c r="G522" s="6" t="str">
        <f>IF(ROWS(F$12:F522)&gt;COUNTA(البيانات!E$4:E$484),"",INDEX(البيانات!$A$4:$CP$484,ROWS($A$1:E511),COLUMNS($B$12:F522)))</f>
        <v/>
      </c>
      <c r="H522" s="6" t="str">
        <f>IF(ROWS(F$12:F522)&gt;COUNTA(البيانات!$A$4:$A$484),"",INDEX(البيانات!$A$4:$CP$484,ROWS($A$1:A511),7*(COLUMNS($H$12:H522)-1)+11))</f>
        <v/>
      </c>
      <c r="I522" s="6" t="str">
        <f>IF(ROWS(G$12:G522)&gt;COUNTA(البيانات!$A$4:$A$484),"",INDEX(البيانات!$A$4:$CP$484,ROWS($A$1:B511),7*(COLUMNS($H$12:I522)-1)+11))</f>
        <v/>
      </c>
      <c r="J522" s="6" t="str">
        <f>IF(ROWS(H$12:H522)&gt;COUNTA(البيانات!$A$4:$A$484),"",INDEX(البيانات!$A$4:$CP$484,ROWS($A$1:C511),7*(COLUMNS($H$12:J522)-1)+11))</f>
        <v/>
      </c>
      <c r="K522" s="6" t="str">
        <f>IF(ROWS(I$12:I522)&gt;COUNTA(البيانات!$A$4:$A$484),"",INDEX(البيانات!$A$4:$CP$484,ROWS($A$1:D511),7*(COLUMNS($H$12:K522)-1)+11))</f>
        <v/>
      </c>
      <c r="L522" s="6" t="str">
        <f>IF(ROWS(J$12:J522)&gt;COUNTA(البيانات!$A$4:$A$484),"",INDEX(البيانات!$A$4:$CP$484,ROWS($A$1:E511),7*(COLUMNS($H$12:L522)-1)+11))</f>
        <v/>
      </c>
      <c r="M522" s="6" t="str">
        <f>IF(ROWS(K$12:K522)&gt;COUNTA(البيانات!$A$4:$A$484),"",INDEX(البيانات!$A$4:$CP$484,ROWS($A$1:F511),7*(COLUMNS($H$12:M522)-1)+11))</f>
        <v/>
      </c>
      <c r="N522" s="6" t="str">
        <f>IF(ROWS(L$12:L522)&gt;COUNTA(البيانات!$A$4:$A$484),"",INDEX(البيانات!$A$4:$CP$484,ROWS($A$1:G511),7*(COLUMNS($H$12:N522)-1)+11))</f>
        <v/>
      </c>
      <c r="O522" s="6" t="str">
        <f>IF(ROWS(M$12:M522)&gt;COUNTA(البيانات!$A$4:$A$484),"",INDEX(البيانات!$A$4:$CP$484,ROWS($A$1:H511),7*(COLUMNS($H$12:O522)-1)+11))</f>
        <v/>
      </c>
      <c r="P522" s="6" t="str">
        <f>IF(ROWS(N$12:N522)&gt;COUNTA(البيانات!$A$4:$A$484),"",INDEX(البيانات!$A$4:$CP$484,ROWS($A$1:I511),7*(COLUMNS($H$12:P522)-1)+11))</f>
        <v/>
      </c>
      <c r="Q522" s="6" t="str">
        <f>IF(ROWS(O$12:O522)&gt;COUNTA(البيانات!$A$4:$A$484),"",INDEX(البيانات!$A$4:$CP$484,ROWS($A$1:J511),7*(COLUMNS($H$12:Q522)-1)+11))</f>
        <v/>
      </c>
      <c r="R522" s="6" t="str">
        <f>IF(ROWS(P$12:P522)&gt;COUNTA(البيانات!$A$4:$A$484),"",INDEX(البيانات!$A$4:$CP$484,ROWS($A$1:K511),7*(COLUMNS($H$12:R522)-1)+11))</f>
        <v/>
      </c>
      <c r="S522" s="6" t="str">
        <f>IF(ROWS(Q$12:Q522)&gt;COUNTA(البيانات!$A$4:$A$484),"",INDEX(البيانات!$A$4:$CP$484,ROWS($A$1:L511),7*(COLUMNS($H$12:S522)-1)+11))</f>
        <v/>
      </c>
      <c r="T522" s="5" t="str">
        <f>IF(ROWS(P$12:P522)&gt;COUNTA(البيانات!$A$4:$A$484),"",AVERAGE($H522:$S522))</f>
        <v/>
      </c>
      <c r="U522" s="5" t="str">
        <f t="array" ref="U522">IF(ROWS($U$12:U522)&gt;$Y$11,"",INDEX($G$12:$G$492,SMALL(IF($G$12:$G$492&lt;&gt;"",IF(($T$12:$T$492&gt;=55)*($T$12:$T$492&lt;=60)+($T$12:$T$492&gt;=95)*($T$12:$T$492&lt;=100)=1,ROW($G$12:$G$492)-ROW($G$12)+1)),ROWS($U$12:U522))))</f>
        <v/>
      </c>
      <c r="V522" s="17" t="str">
        <f>IF(ROWS($V$12:V522)&gt;$Y$11,"",INDEX($T$12:$T$600,MATCH($U522,$G$12:$G$600,0)))</f>
        <v/>
      </c>
      <c r="W522" s="5"/>
    </row>
    <row r="523" spans="3:23" x14ac:dyDescent="0.35">
      <c r="C523" s="6" t="str">
        <f>IF(ROWS(B$12:B523)&gt;COUNTA(البيانات!A$4:A$484),"",INDEX(البيانات!$A$4:$CP$484,ROWS($A$1:A512),COLUMNS($B$12:B523)))</f>
        <v/>
      </c>
      <c r="D523" s="6" t="str">
        <f>IF(ROWS(C$12:C523)&gt;COUNTA(البيانات!B$4:B$484),"",INDEX(البيانات!$A$4:$CP$484,ROWS($A$1:B512),COLUMNS($B$12:C523)))</f>
        <v/>
      </c>
      <c r="E523" s="6" t="str">
        <f>IF(ROWS(D$12:D523)&gt;COUNTA(البيانات!C$4:C$484),"",INDEX(البيانات!$A$4:$CP$484,ROWS($A$1:C512),COLUMNS($B$12:D523)))</f>
        <v/>
      </c>
      <c r="F523" s="6" t="str">
        <f>IF(ROWS(E$12:E523)&gt;COUNTA(البيانات!D$4:D$484),"",INDEX(البيانات!$A$4:$CP$484,ROWS($A$1:D512),COLUMNS($B$12:E523)))</f>
        <v/>
      </c>
      <c r="G523" s="6" t="str">
        <f>IF(ROWS(F$12:F523)&gt;COUNTA(البيانات!E$4:E$484),"",INDEX(البيانات!$A$4:$CP$484,ROWS($A$1:E512),COLUMNS($B$12:F523)))</f>
        <v/>
      </c>
      <c r="H523" s="6" t="str">
        <f>IF(ROWS(F$12:F523)&gt;COUNTA(البيانات!$A$4:$A$484),"",INDEX(البيانات!$A$4:$CP$484,ROWS($A$1:A512),7*(COLUMNS($H$12:H523)-1)+11))</f>
        <v/>
      </c>
      <c r="I523" s="6" t="str">
        <f>IF(ROWS(G$12:G523)&gt;COUNTA(البيانات!$A$4:$A$484),"",INDEX(البيانات!$A$4:$CP$484,ROWS($A$1:B512),7*(COLUMNS($H$12:I523)-1)+11))</f>
        <v/>
      </c>
      <c r="J523" s="6" t="str">
        <f>IF(ROWS(H$12:H523)&gt;COUNTA(البيانات!$A$4:$A$484),"",INDEX(البيانات!$A$4:$CP$484,ROWS($A$1:C512),7*(COLUMNS($H$12:J523)-1)+11))</f>
        <v/>
      </c>
      <c r="K523" s="6" t="str">
        <f>IF(ROWS(I$12:I523)&gt;COUNTA(البيانات!$A$4:$A$484),"",INDEX(البيانات!$A$4:$CP$484,ROWS($A$1:D512),7*(COLUMNS($H$12:K523)-1)+11))</f>
        <v/>
      </c>
      <c r="L523" s="6" t="str">
        <f>IF(ROWS(J$12:J523)&gt;COUNTA(البيانات!$A$4:$A$484),"",INDEX(البيانات!$A$4:$CP$484,ROWS($A$1:E512),7*(COLUMNS($H$12:L523)-1)+11))</f>
        <v/>
      </c>
      <c r="M523" s="6" t="str">
        <f>IF(ROWS(K$12:K523)&gt;COUNTA(البيانات!$A$4:$A$484),"",INDEX(البيانات!$A$4:$CP$484,ROWS($A$1:F512),7*(COLUMNS($H$12:M523)-1)+11))</f>
        <v/>
      </c>
      <c r="N523" s="6" t="str">
        <f>IF(ROWS(L$12:L523)&gt;COUNTA(البيانات!$A$4:$A$484),"",INDEX(البيانات!$A$4:$CP$484,ROWS($A$1:G512),7*(COLUMNS($H$12:N523)-1)+11))</f>
        <v/>
      </c>
      <c r="O523" s="6" t="str">
        <f>IF(ROWS(M$12:M523)&gt;COUNTA(البيانات!$A$4:$A$484),"",INDEX(البيانات!$A$4:$CP$484,ROWS($A$1:H512),7*(COLUMNS($H$12:O523)-1)+11))</f>
        <v/>
      </c>
      <c r="P523" s="6" t="str">
        <f>IF(ROWS(N$12:N523)&gt;COUNTA(البيانات!$A$4:$A$484),"",INDEX(البيانات!$A$4:$CP$484,ROWS($A$1:I512),7*(COLUMNS($H$12:P523)-1)+11))</f>
        <v/>
      </c>
      <c r="Q523" s="6" t="str">
        <f>IF(ROWS(O$12:O523)&gt;COUNTA(البيانات!$A$4:$A$484),"",INDEX(البيانات!$A$4:$CP$484,ROWS($A$1:J512),7*(COLUMNS($H$12:Q523)-1)+11))</f>
        <v/>
      </c>
      <c r="R523" s="6" t="str">
        <f>IF(ROWS(P$12:P523)&gt;COUNTA(البيانات!$A$4:$A$484),"",INDEX(البيانات!$A$4:$CP$484,ROWS($A$1:K512),7*(COLUMNS($H$12:R523)-1)+11))</f>
        <v/>
      </c>
      <c r="S523" s="6" t="str">
        <f>IF(ROWS(Q$12:Q523)&gt;COUNTA(البيانات!$A$4:$A$484),"",INDEX(البيانات!$A$4:$CP$484,ROWS($A$1:L512),7*(COLUMNS($H$12:S523)-1)+11))</f>
        <v/>
      </c>
      <c r="T523" s="5" t="str">
        <f>IF(ROWS(P$12:P523)&gt;COUNTA(البيانات!$A$4:$A$484),"",AVERAGE($H523:$S523))</f>
        <v/>
      </c>
      <c r="U523" s="5" t="str">
        <f t="array" ref="U523">IF(ROWS($U$12:U523)&gt;$Y$11,"",INDEX($G$12:$G$492,SMALL(IF($G$12:$G$492&lt;&gt;"",IF(($T$12:$T$492&gt;=55)*($T$12:$T$492&lt;=60)+($T$12:$T$492&gt;=95)*($T$12:$T$492&lt;=100)=1,ROW($G$12:$G$492)-ROW($G$12)+1)),ROWS($U$12:U523))))</f>
        <v/>
      </c>
      <c r="V523" s="17" t="str">
        <f>IF(ROWS($V$12:V523)&gt;$Y$11,"",INDEX($T$12:$T$600,MATCH($U523,$G$12:$G$600,0)))</f>
        <v/>
      </c>
      <c r="W523" s="5"/>
    </row>
    <row r="524" spans="3:23" x14ac:dyDescent="0.35">
      <c r="C524" s="6" t="str">
        <f>IF(ROWS(B$12:B524)&gt;COUNTA(البيانات!A$4:A$484),"",INDEX(البيانات!$A$4:$CP$484,ROWS($A$1:A513),COLUMNS($B$12:B524)))</f>
        <v/>
      </c>
      <c r="D524" s="6" t="str">
        <f>IF(ROWS(C$12:C524)&gt;COUNTA(البيانات!B$4:B$484),"",INDEX(البيانات!$A$4:$CP$484,ROWS($A$1:B513),COLUMNS($B$12:C524)))</f>
        <v/>
      </c>
      <c r="E524" s="6" t="str">
        <f>IF(ROWS(D$12:D524)&gt;COUNTA(البيانات!C$4:C$484),"",INDEX(البيانات!$A$4:$CP$484,ROWS($A$1:C513),COLUMNS($B$12:D524)))</f>
        <v/>
      </c>
      <c r="F524" s="6" t="str">
        <f>IF(ROWS(E$12:E524)&gt;COUNTA(البيانات!D$4:D$484),"",INDEX(البيانات!$A$4:$CP$484,ROWS($A$1:D513),COLUMNS($B$12:E524)))</f>
        <v/>
      </c>
      <c r="G524" s="6" t="str">
        <f>IF(ROWS(F$12:F524)&gt;COUNTA(البيانات!E$4:E$484),"",INDEX(البيانات!$A$4:$CP$484,ROWS($A$1:E513),COLUMNS($B$12:F524)))</f>
        <v/>
      </c>
      <c r="H524" s="6" t="str">
        <f>IF(ROWS(F$12:F524)&gt;COUNTA(البيانات!$A$4:$A$484),"",INDEX(البيانات!$A$4:$CP$484,ROWS($A$1:A513),7*(COLUMNS($H$12:H524)-1)+11))</f>
        <v/>
      </c>
      <c r="I524" s="6" t="str">
        <f>IF(ROWS(G$12:G524)&gt;COUNTA(البيانات!$A$4:$A$484),"",INDEX(البيانات!$A$4:$CP$484,ROWS($A$1:B513),7*(COLUMNS($H$12:I524)-1)+11))</f>
        <v/>
      </c>
      <c r="J524" s="6" t="str">
        <f>IF(ROWS(H$12:H524)&gt;COUNTA(البيانات!$A$4:$A$484),"",INDEX(البيانات!$A$4:$CP$484,ROWS($A$1:C513),7*(COLUMNS($H$12:J524)-1)+11))</f>
        <v/>
      </c>
      <c r="K524" s="6" t="str">
        <f>IF(ROWS(I$12:I524)&gt;COUNTA(البيانات!$A$4:$A$484),"",INDEX(البيانات!$A$4:$CP$484,ROWS($A$1:D513),7*(COLUMNS($H$12:K524)-1)+11))</f>
        <v/>
      </c>
      <c r="L524" s="6" t="str">
        <f>IF(ROWS(J$12:J524)&gt;COUNTA(البيانات!$A$4:$A$484),"",INDEX(البيانات!$A$4:$CP$484,ROWS($A$1:E513),7*(COLUMNS($H$12:L524)-1)+11))</f>
        <v/>
      </c>
      <c r="M524" s="6" t="str">
        <f>IF(ROWS(K$12:K524)&gt;COUNTA(البيانات!$A$4:$A$484),"",INDEX(البيانات!$A$4:$CP$484,ROWS($A$1:F513),7*(COLUMNS($H$12:M524)-1)+11))</f>
        <v/>
      </c>
      <c r="N524" s="6" t="str">
        <f>IF(ROWS(L$12:L524)&gt;COUNTA(البيانات!$A$4:$A$484),"",INDEX(البيانات!$A$4:$CP$484,ROWS($A$1:G513),7*(COLUMNS($H$12:N524)-1)+11))</f>
        <v/>
      </c>
      <c r="O524" s="6" t="str">
        <f>IF(ROWS(M$12:M524)&gt;COUNTA(البيانات!$A$4:$A$484),"",INDEX(البيانات!$A$4:$CP$484,ROWS($A$1:H513),7*(COLUMNS($H$12:O524)-1)+11))</f>
        <v/>
      </c>
      <c r="P524" s="6" t="str">
        <f>IF(ROWS(N$12:N524)&gt;COUNTA(البيانات!$A$4:$A$484),"",INDEX(البيانات!$A$4:$CP$484,ROWS($A$1:I513),7*(COLUMNS($H$12:P524)-1)+11))</f>
        <v/>
      </c>
      <c r="Q524" s="6" t="str">
        <f>IF(ROWS(O$12:O524)&gt;COUNTA(البيانات!$A$4:$A$484),"",INDEX(البيانات!$A$4:$CP$484,ROWS($A$1:J513),7*(COLUMNS($H$12:Q524)-1)+11))</f>
        <v/>
      </c>
      <c r="R524" s="6" t="str">
        <f>IF(ROWS(P$12:P524)&gt;COUNTA(البيانات!$A$4:$A$484),"",INDEX(البيانات!$A$4:$CP$484,ROWS($A$1:K513),7*(COLUMNS($H$12:R524)-1)+11))</f>
        <v/>
      </c>
      <c r="S524" s="6" t="str">
        <f>IF(ROWS(Q$12:Q524)&gt;COUNTA(البيانات!$A$4:$A$484),"",INDEX(البيانات!$A$4:$CP$484,ROWS($A$1:L513),7*(COLUMNS($H$12:S524)-1)+11))</f>
        <v/>
      </c>
      <c r="T524" s="5" t="str">
        <f>IF(ROWS(P$12:P524)&gt;COUNTA(البيانات!$A$4:$A$484),"",AVERAGE($H524:$S524))</f>
        <v/>
      </c>
      <c r="U524" s="5" t="str">
        <f t="array" ref="U524">IF(ROWS($U$12:U524)&gt;$Y$11,"",INDEX($G$12:$G$492,SMALL(IF($G$12:$G$492&lt;&gt;"",IF(($T$12:$T$492&gt;=55)*($T$12:$T$492&lt;=60)+($T$12:$T$492&gt;=95)*($T$12:$T$492&lt;=100)=1,ROW($G$12:$G$492)-ROW($G$12)+1)),ROWS($U$12:U524))))</f>
        <v/>
      </c>
      <c r="V524" s="17" t="str">
        <f>IF(ROWS($V$12:V524)&gt;$Y$11,"",INDEX($T$12:$T$600,MATCH($U524,$G$12:$G$600,0)))</f>
        <v/>
      </c>
      <c r="W524" s="5"/>
    </row>
    <row r="525" spans="3:23" x14ac:dyDescent="0.35">
      <c r="C525" s="6" t="str">
        <f>IF(ROWS(B$12:B525)&gt;COUNTA(البيانات!A$4:A$484),"",INDEX(البيانات!$A$4:$CP$484,ROWS($A$1:A514),COLUMNS($B$12:B525)))</f>
        <v/>
      </c>
      <c r="D525" s="6" t="str">
        <f>IF(ROWS(C$12:C525)&gt;COUNTA(البيانات!B$4:B$484),"",INDEX(البيانات!$A$4:$CP$484,ROWS($A$1:B514),COLUMNS($B$12:C525)))</f>
        <v/>
      </c>
      <c r="E525" s="6" t="str">
        <f>IF(ROWS(D$12:D525)&gt;COUNTA(البيانات!C$4:C$484),"",INDEX(البيانات!$A$4:$CP$484,ROWS($A$1:C514),COLUMNS($B$12:D525)))</f>
        <v/>
      </c>
      <c r="F525" s="6" t="str">
        <f>IF(ROWS(E$12:E525)&gt;COUNTA(البيانات!D$4:D$484),"",INDEX(البيانات!$A$4:$CP$484,ROWS($A$1:D514),COLUMNS($B$12:E525)))</f>
        <v/>
      </c>
      <c r="G525" s="6" t="str">
        <f>IF(ROWS(F$12:F525)&gt;COUNTA(البيانات!E$4:E$484),"",INDEX(البيانات!$A$4:$CP$484,ROWS($A$1:E514),COLUMNS($B$12:F525)))</f>
        <v/>
      </c>
      <c r="H525" s="6" t="str">
        <f>IF(ROWS(F$12:F525)&gt;COUNTA(البيانات!$A$4:$A$484),"",INDEX(البيانات!$A$4:$CP$484,ROWS($A$1:A514),7*(COLUMNS($H$12:H525)-1)+11))</f>
        <v/>
      </c>
      <c r="I525" s="6" t="str">
        <f>IF(ROWS(G$12:G525)&gt;COUNTA(البيانات!$A$4:$A$484),"",INDEX(البيانات!$A$4:$CP$484,ROWS($A$1:B514),7*(COLUMNS($H$12:I525)-1)+11))</f>
        <v/>
      </c>
      <c r="J525" s="6" t="str">
        <f>IF(ROWS(H$12:H525)&gt;COUNTA(البيانات!$A$4:$A$484),"",INDEX(البيانات!$A$4:$CP$484,ROWS($A$1:C514),7*(COLUMNS($H$12:J525)-1)+11))</f>
        <v/>
      </c>
      <c r="K525" s="6" t="str">
        <f>IF(ROWS(I$12:I525)&gt;COUNTA(البيانات!$A$4:$A$484),"",INDEX(البيانات!$A$4:$CP$484,ROWS($A$1:D514),7*(COLUMNS($H$12:K525)-1)+11))</f>
        <v/>
      </c>
      <c r="L525" s="6" t="str">
        <f>IF(ROWS(J$12:J525)&gt;COUNTA(البيانات!$A$4:$A$484),"",INDEX(البيانات!$A$4:$CP$484,ROWS($A$1:E514),7*(COLUMNS($H$12:L525)-1)+11))</f>
        <v/>
      </c>
      <c r="M525" s="6" t="str">
        <f>IF(ROWS(K$12:K525)&gt;COUNTA(البيانات!$A$4:$A$484),"",INDEX(البيانات!$A$4:$CP$484,ROWS($A$1:F514),7*(COLUMNS($H$12:M525)-1)+11))</f>
        <v/>
      </c>
      <c r="N525" s="6" t="str">
        <f>IF(ROWS(L$12:L525)&gt;COUNTA(البيانات!$A$4:$A$484),"",INDEX(البيانات!$A$4:$CP$484,ROWS($A$1:G514),7*(COLUMNS($H$12:N525)-1)+11))</f>
        <v/>
      </c>
      <c r="O525" s="6" t="str">
        <f>IF(ROWS(M$12:M525)&gt;COUNTA(البيانات!$A$4:$A$484),"",INDEX(البيانات!$A$4:$CP$484,ROWS($A$1:H514),7*(COLUMNS($H$12:O525)-1)+11))</f>
        <v/>
      </c>
      <c r="P525" s="6" t="str">
        <f>IF(ROWS(N$12:N525)&gt;COUNTA(البيانات!$A$4:$A$484),"",INDEX(البيانات!$A$4:$CP$484,ROWS($A$1:I514),7*(COLUMNS($H$12:P525)-1)+11))</f>
        <v/>
      </c>
      <c r="Q525" s="6" t="str">
        <f>IF(ROWS(O$12:O525)&gt;COUNTA(البيانات!$A$4:$A$484),"",INDEX(البيانات!$A$4:$CP$484,ROWS($A$1:J514),7*(COLUMNS($H$12:Q525)-1)+11))</f>
        <v/>
      </c>
      <c r="R525" s="6" t="str">
        <f>IF(ROWS(P$12:P525)&gt;COUNTA(البيانات!$A$4:$A$484),"",INDEX(البيانات!$A$4:$CP$484,ROWS($A$1:K514),7*(COLUMNS($H$12:R525)-1)+11))</f>
        <v/>
      </c>
      <c r="S525" s="6" t="str">
        <f>IF(ROWS(Q$12:Q525)&gt;COUNTA(البيانات!$A$4:$A$484),"",INDEX(البيانات!$A$4:$CP$484,ROWS($A$1:L514),7*(COLUMNS($H$12:S525)-1)+11))</f>
        <v/>
      </c>
      <c r="T525" s="5" t="str">
        <f>IF(ROWS(P$12:P525)&gt;COUNTA(البيانات!$A$4:$A$484),"",AVERAGE($H525:$S525))</f>
        <v/>
      </c>
      <c r="U525" s="5" t="str">
        <f t="array" ref="U525">IF(ROWS($U$12:U525)&gt;$Y$11,"",INDEX($G$12:$G$492,SMALL(IF($G$12:$G$492&lt;&gt;"",IF(($T$12:$T$492&gt;=55)*($T$12:$T$492&lt;=60)+($T$12:$T$492&gt;=95)*($T$12:$T$492&lt;=100)=1,ROW($G$12:$G$492)-ROW($G$12)+1)),ROWS($U$12:U525))))</f>
        <v/>
      </c>
      <c r="V525" s="17" t="str">
        <f>IF(ROWS($V$12:V525)&gt;$Y$11,"",INDEX($T$12:$T$600,MATCH($U525,$G$12:$G$600,0)))</f>
        <v/>
      </c>
      <c r="W525" s="5"/>
    </row>
    <row r="526" spans="3:23" x14ac:dyDescent="0.35">
      <c r="C526" s="6" t="str">
        <f>IF(ROWS(B$12:B526)&gt;COUNTA(البيانات!A$4:A$484),"",INDEX(البيانات!$A$4:$CP$484,ROWS($A$1:A515),COLUMNS($B$12:B526)))</f>
        <v/>
      </c>
      <c r="D526" s="6" t="str">
        <f>IF(ROWS(C$12:C526)&gt;COUNTA(البيانات!B$4:B$484),"",INDEX(البيانات!$A$4:$CP$484,ROWS($A$1:B515),COLUMNS($B$12:C526)))</f>
        <v/>
      </c>
      <c r="E526" s="6" t="str">
        <f>IF(ROWS(D$12:D526)&gt;COUNTA(البيانات!C$4:C$484),"",INDEX(البيانات!$A$4:$CP$484,ROWS($A$1:C515),COLUMNS($B$12:D526)))</f>
        <v/>
      </c>
      <c r="F526" s="6" t="str">
        <f>IF(ROWS(E$12:E526)&gt;COUNTA(البيانات!D$4:D$484),"",INDEX(البيانات!$A$4:$CP$484,ROWS($A$1:D515),COLUMNS($B$12:E526)))</f>
        <v/>
      </c>
      <c r="G526" s="6" t="str">
        <f>IF(ROWS(F$12:F526)&gt;COUNTA(البيانات!E$4:E$484),"",INDEX(البيانات!$A$4:$CP$484,ROWS($A$1:E515),COLUMNS($B$12:F526)))</f>
        <v/>
      </c>
      <c r="H526" s="6" t="str">
        <f>IF(ROWS(F$12:F526)&gt;COUNTA(البيانات!$A$4:$A$484),"",INDEX(البيانات!$A$4:$CP$484,ROWS($A$1:A515),7*(COLUMNS($H$12:H526)-1)+11))</f>
        <v/>
      </c>
      <c r="I526" s="6" t="str">
        <f>IF(ROWS(G$12:G526)&gt;COUNTA(البيانات!$A$4:$A$484),"",INDEX(البيانات!$A$4:$CP$484,ROWS($A$1:B515),7*(COLUMNS($H$12:I526)-1)+11))</f>
        <v/>
      </c>
      <c r="J526" s="6" t="str">
        <f>IF(ROWS(H$12:H526)&gt;COUNTA(البيانات!$A$4:$A$484),"",INDEX(البيانات!$A$4:$CP$484,ROWS($A$1:C515),7*(COLUMNS($H$12:J526)-1)+11))</f>
        <v/>
      </c>
      <c r="K526" s="6" t="str">
        <f>IF(ROWS(I$12:I526)&gt;COUNTA(البيانات!$A$4:$A$484),"",INDEX(البيانات!$A$4:$CP$484,ROWS($A$1:D515),7*(COLUMNS($H$12:K526)-1)+11))</f>
        <v/>
      </c>
      <c r="L526" s="6" t="str">
        <f>IF(ROWS(J$12:J526)&gt;COUNTA(البيانات!$A$4:$A$484),"",INDEX(البيانات!$A$4:$CP$484,ROWS($A$1:E515),7*(COLUMNS($H$12:L526)-1)+11))</f>
        <v/>
      </c>
      <c r="M526" s="6" t="str">
        <f>IF(ROWS(K$12:K526)&gt;COUNTA(البيانات!$A$4:$A$484),"",INDEX(البيانات!$A$4:$CP$484,ROWS($A$1:F515),7*(COLUMNS($H$12:M526)-1)+11))</f>
        <v/>
      </c>
      <c r="N526" s="6" t="str">
        <f>IF(ROWS(L$12:L526)&gt;COUNTA(البيانات!$A$4:$A$484),"",INDEX(البيانات!$A$4:$CP$484,ROWS($A$1:G515),7*(COLUMNS($H$12:N526)-1)+11))</f>
        <v/>
      </c>
      <c r="O526" s="6" t="str">
        <f>IF(ROWS(M$12:M526)&gt;COUNTA(البيانات!$A$4:$A$484),"",INDEX(البيانات!$A$4:$CP$484,ROWS($A$1:H515),7*(COLUMNS($H$12:O526)-1)+11))</f>
        <v/>
      </c>
      <c r="P526" s="6" t="str">
        <f>IF(ROWS(N$12:N526)&gt;COUNTA(البيانات!$A$4:$A$484),"",INDEX(البيانات!$A$4:$CP$484,ROWS($A$1:I515),7*(COLUMNS($H$12:P526)-1)+11))</f>
        <v/>
      </c>
      <c r="Q526" s="6" t="str">
        <f>IF(ROWS(O$12:O526)&gt;COUNTA(البيانات!$A$4:$A$484),"",INDEX(البيانات!$A$4:$CP$484,ROWS($A$1:J515),7*(COLUMNS($H$12:Q526)-1)+11))</f>
        <v/>
      </c>
      <c r="R526" s="6" t="str">
        <f>IF(ROWS(P$12:P526)&gt;COUNTA(البيانات!$A$4:$A$484),"",INDEX(البيانات!$A$4:$CP$484,ROWS($A$1:K515),7*(COLUMNS($H$12:R526)-1)+11))</f>
        <v/>
      </c>
      <c r="S526" s="6" t="str">
        <f>IF(ROWS(Q$12:Q526)&gt;COUNTA(البيانات!$A$4:$A$484),"",INDEX(البيانات!$A$4:$CP$484,ROWS($A$1:L515),7*(COLUMNS($H$12:S526)-1)+11))</f>
        <v/>
      </c>
      <c r="T526" s="5" t="str">
        <f>IF(ROWS(P$12:P526)&gt;COUNTA(البيانات!$A$4:$A$484),"",AVERAGE($H526:$S526))</f>
        <v/>
      </c>
      <c r="U526" s="5" t="str">
        <f t="array" ref="U526">IF(ROWS($U$12:U526)&gt;$Y$11,"",INDEX($G$12:$G$492,SMALL(IF($G$12:$G$492&lt;&gt;"",IF(($T$12:$T$492&gt;=55)*($T$12:$T$492&lt;=60)+($T$12:$T$492&gt;=95)*($T$12:$T$492&lt;=100)=1,ROW($G$12:$G$492)-ROW($G$12)+1)),ROWS($U$12:U526))))</f>
        <v/>
      </c>
      <c r="V526" s="17" t="str">
        <f>IF(ROWS($V$12:V526)&gt;$Y$11,"",INDEX($T$12:$T$600,MATCH($U526,$G$12:$G$600,0)))</f>
        <v/>
      </c>
      <c r="W526" s="5"/>
    </row>
    <row r="527" spans="3:23" x14ac:dyDescent="0.35">
      <c r="C527" s="6" t="str">
        <f>IF(ROWS(B$12:B527)&gt;COUNTA(البيانات!A$4:A$484),"",INDEX(البيانات!$A$4:$CP$484,ROWS($A$1:A516),COLUMNS($B$12:B527)))</f>
        <v/>
      </c>
      <c r="D527" s="6" t="str">
        <f>IF(ROWS(C$12:C527)&gt;COUNTA(البيانات!B$4:B$484),"",INDEX(البيانات!$A$4:$CP$484,ROWS($A$1:B516),COLUMNS($B$12:C527)))</f>
        <v/>
      </c>
      <c r="E527" s="6" t="str">
        <f>IF(ROWS(D$12:D527)&gt;COUNTA(البيانات!C$4:C$484),"",INDEX(البيانات!$A$4:$CP$484,ROWS($A$1:C516),COLUMNS($B$12:D527)))</f>
        <v/>
      </c>
      <c r="F527" s="6" t="str">
        <f>IF(ROWS(E$12:E527)&gt;COUNTA(البيانات!D$4:D$484),"",INDEX(البيانات!$A$4:$CP$484,ROWS($A$1:D516),COLUMNS($B$12:E527)))</f>
        <v/>
      </c>
      <c r="G527" s="6" t="str">
        <f>IF(ROWS(F$12:F527)&gt;COUNTA(البيانات!E$4:E$484),"",INDEX(البيانات!$A$4:$CP$484,ROWS($A$1:E516),COLUMNS($B$12:F527)))</f>
        <v/>
      </c>
      <c r="H527" s="6" t="str">
        <f>IF(ROWS(F$12:F527)&gt;COUNTA(البيانات!$A$4:$A$484),"",INDEX(البيانات!$A$4:$CP$484,ROWS($A$1:A516),7*(COLUMNS($H$12:H527)-1)+11))</f>
        <v/>
      </c>
      <c r="I527" s="6" t="str">
        <f>IF(ROWS(G$12:G527)&gt;COUNTA(البيانات!$A$4:$A$484),"",INDEX(البيانات!$A$4:$CP$484,ROWS($A$1:B516),7*(COLUMNS($H$12:I527)-1)+11))</f>
        <v/>
      </c>
      <c r="J527" s="6" t="str">
        <f>IF(ROWS(H$12:H527)&gt;COUNTA(البيانات!$A$4:$A$484),"",INDEX(البيانات!$A$4:$CP$484,ROWS($A$1:C516),7*(COLUMNS($H$12:J527)-1)+11))</f>
        <v/>
      </c>
      <c r="K527" s="6" t="str">
        <f>IF(ROWS(I$12:I527)&gt;COUNTA(البيانات!$A$4:$A$484),"",INDEX(البيانات!$A$4:$CP$484,ROWS($A$1:D516),7*(COLUMNS($H$12:K527)-1)+11))</f>
        <v/>
      </c>
      <c r="L527" s="6" t="str">
        <f>IF(ROWS(J$12:J527)&gt;COUNTA(البيانات!$A$4:$A$484),"",INDEX(البيانات!$A$4:$CP$484,ROWS($A$1:E516),7*(COLUMNS($H$12:L527)-1)+11))</f>
        <v/>
      </c>
      <c r="M527" s="6" t="str">
        <f>IF(ROWS(K$12:K527)&gt;COUNTA(البيانات!$A$4:$A$484),"",INDEX(البيانات!$A$4:$CP$484,ROWS($A$1:F516),7*(COLUMNS($H$12:M527)-1)+11))</f>
        <v/>
      </c>
      <c r="N527" s="6" t="str">
        <f>IF(ROWS(L$12:L527)&gt;COUNTA(البيانات!$A$4:$A$484),"",INDEX(البيانات!$A$4:$CP$484,ROWS($A$1:G516),7*(COLUMNS($H$12:N527)-1)+11))</f>
        <v/>
      </c>
      <c r="O527" s="6" t="str">
        <f>IF(ROWS(M$12:M527)&gt;COUNTA(البيانات!$A$4:$A$484),"",INDEX(البيانات!$A$4:$CP$484,ROWS($A$1:H516),7*(COLUMNS($H$12:O527)-1)+11))</f>
        <v/>
      </c>
      <c r="P527" s="6" t="str">
        <f>IF(ROWS(N$12:N527)&gt;COUNTA(البيانات!$A$4:$A$484),"",INDEX(البيانات!$A$4:$CP$484,ROWS($A$1:I516),7*(COLUMNS($H$12:P527)-1)+11))</f>
        <v/>
      </c>
      <c r="Q527" s="6" t="str">
        <f>IF(ROWS(O$12:O527)&gt;COUNTA(البيانات!$A$4:$A$484),"",INDEX(البيانات!$A$4:$CP$484,ROWS($A$1:J516),7*(COLUMNS($H$12:Q527)-1)+11))</f>
        <v/>
      </c>
      <c r="R527" s="6" t="str">
        <f>IF(ROWS(P$12:P527)&gt;COUNTA(البيانات!$A$4:$A$484),"",INDEX(البيانات!$A$4:$CP$484,ROWS($A$1:K516),7*(COLUMNS($H$12:R527)-1)+11))</f>
        <v/>
      </c>
      <c r="S527" s="6" t="str">
        <f>IF(ROWS(Q$12:Q527)&gt;COUNTA(البيانات!$A$4:$A$484),"",INDEX(البيانات!$A$4:$CP$484,ROWS($A$1:L516),7*(COLUMNS($H$12:S527)-1)+11))</f>
        <v/>
      </c>
      <c r="T527" s="5" t="str">
        <f>IF(ROWS(P$12:P527)&gt;COUNTA(البيانات!$A$4:$A$484),"",AVERAGE($H527:$S527))</f>
        <v/>
      </c>
      <c r="U527" s="5" t="str">
        <f t="array" ref="U527">IF(ROWS($U$12:U527)&gt;$Y$11,"",INDEX($G$12:$G$492,SMALL(IF($G$12:$G$492&lt;&gt;"",IF(($T$12:$T$492&gt;=55)*($T$12:$T$492&lt;=60)+($T$12:$T$492&gt;=95)*($T$12:$T$492&lt;=100)=1,ROW($G$12:$G$492)-ROW($G$12)+1)),ROWS($U$12:U527))))</f>
        <v/>
      </c>
      <c r="V527" s="17" t="str">
        <f>IF(ROWS($V$12:V527)&gt;$Y$11,"",INDEX($T$12:$T$600,MATCH($U527,$G$12:$G$600,0)))</f>
        <v/>
      </c>
      <c r="W527" s="5"/>
    </row>
    <row r="528" spans="3:23" x14ac:dyDescent="0.35">
      <c r="C528" s="6" t="str">
        <f>IF(ROWS(B$12:B528)&gt;COUNTA(البيانات!A$4:A$484),"",INDEX(البيانات!$A$4:$CP$484,ROWS($A$1:A517),COLUMNS($B$12:B528)))</f>
        <v/>
      </c>
      <c r="D528" s="6" t="str">
        <f>IF(ROWS(C$12:C528)&gt;COUNTA(البيانات!B$4:B$484),"",INDEX(البيانات!$A$4:$CP$484,ROWS($A$1:B517),COLUMNS($B$12:C528)))</f>
        <v/>
      </c>
      <c r="E528" s="6" t="str">
        <f>IF(ROWS(D$12:D528)&gt;COUNTA(البيانات!C$4:C$484),"",INDEX(البيانات!$A$4:$CP$484,ROWS($A$1:C517),COLUMNS($B$12:D528)))</f>
        <v/>
      </c>
      <c r="F528" s="6" t="str">
        <f>IF(ROWS(E$12:E528)&gt;COUNTA(البيانات!D$4:D$484),"",INDEX(البيانات!$A$4:$CP$484,ROWS($A$1:D517),COLUMNS($B$12:E528)))</f>
        <v/>
      </c>
      <c r="G528" s="6" t="str">
        <f>IF(ROWS(F$12:F528)&gt;COUNTA(البيانات!E$4:E$484),"",INDEX(البيانات!$A$4:$CP$484,ROWS($A$1:E517),COLUMNS($B$12:F528)))</f>
        <v/>
      </c>
      <c r="H528" s="6" t="str">
        <f>IF(ROWS(F$12:F528)&gt;COUNTA(البيانات!$A$4:$A$484),"",INDEX(البيانات!$A$4:$CP$484,ROWS($A$1:A517),7*(COLUMNS($H$12:H528)-1)+11))</f>
        <v/>
      </c>
      <c r="I528" s="6" t="str">
        <f>IF(ROWS(G$12:G528)&gt;COUNTA(البيانات!$A$4:$A$484),"",INDEX(البيانات!$A$4:$CP$484,ROWS($A$1:B517),7*(COLUMNS($H$12:I528)-1)+11))</f>
        <v/>
      </c>
      <c r="J528" s="6" t="str">
        <f>IF(ROWS(H$12:H528)&gt;COUNTA(البيانات!$A$4:$A$484),"",INDEX(البيانات!$A$4:$CP$484,ROWS($A$1:C517),7*(COLUMNS($H$12:J528)-1)+11))</f>
        <v/>
      </c>
      <c r="K528" s="6" t="str">
        <f>IF(ROWS(I$12:I528)&gt;COUNTA(البيانات!$A$4:$A$484),"",INDEX(البيانات!$A$4:$CP$484,ROWS($A$1:D517),7*(COLUMNS($H$12:K528)-1)+11))</f>
        <v/>
      </c>
      <c r="L528" s="6" t="str">
        <f>IF(ROWS(J$12:J528)&gt;COUNTA(البيانات!$A$4:$A$484),"",INDEX(البيانات!$A$4:$CP$484,ROWS($A$1:E517),7*(COLUMNS($H$12:L528)-1)+11))</f>
        <v/>
      </c>
      <c r="M528" s="6" t="str">
        <f>IF(ROWS(K$12:K528)&gt;COUNTA(البيانات!$A$4:$A$484),"",INDEX(البيانات!$A$4:$CP$484,ROWS($A$1:F517),7*(COLUMNS($H$12:M528)-1)+11))</f>
        <v/>
      </c>
      <c r="N528" s="6" t="str">
        <f>IF(ROWS(L$12:L528)&gt;COUNTA(البيانات!$A$4:$A$484),"",INDEX(البيانات!$A$4:$CP$484,ROWS($A$1:G517),7*(COLUMNS($H$12:N528)-1)+11))</f>
        <v/>
      </c>
      <c r="O528" s="6" t="str">
        <f>IF(ROWS(M$12:M528)&gt;COUNTA(البيانات!$A$4:$A$484),"",INDEX(البيانات!$A$4:$CP$484,ROWS($A$1:H517),7*(COLUMNS($H$12:O528)-1)+11))</f>
        <v/>
      </c>
      <c r="P528" s="6" t="str">
        <f>IF(ROWS(N$12:N528)&gt;COUNTA(البيانات!$A$4:$A$484),"",INDEX(البيانات!$A$4:$CP$484,ROWS($A$1:I517),7*(COLUMNS($H$12:P528)-1)+11))</f>
        <v/>
      </c>
      <c r="Q528" s="6" t="str">
        <f>IF(ROWS(O$12:O528)&gt;COUNTA(البيانات!$A$4:$A$484),"",INDEX(البيانات!$A$4:$CP$484,ROWS($A$1:J517),7*(COLUMNS($H$12:Q528)-1)+11))</f>
        <v/>
      </c>
      <c r="R528" s="6" t="str">
        <f>IF(ROWS(P$12:P528)&gt;COUNTA(البيانات!$A$4:$A$484),"",INDEX(البيانات!$A$4:$CP$484,ROWS($A$1:K517),7*(COLUMNS($H$12:R528)-1)+11))</f>
        <v/>
      </c>
      <c r="S528" s="6" t="str">
        <f>IF(ROWS(Q$12:Q528)&gt;COUNTA(البيانات!$A$4:$A$484),"",INDEX(البيانات!$A$4:$CP$484,ROWS($A$1:L517),7*(COLUMNS($H$12:S528)-1)+11))</f>
        <v/>
      </c>
      <c r="T528" s="5" t="str">
        <f>IF(ROWS(P$12:P528)&gt;COUNTA(البيانات!$A$4:$A$484),"",AVERAGE($H528:$S528))</f>
        <v/>
      </c>
      <c r="U528" s="5" t="str">
        <f t="array" ref="U528">IF(ROWS($U$12:U528)&gt;$Y$11,"",INDEX($G$12:$G$492,SMALL(IF($G$12:$G$492&lt;&gt;"",IF(($T$12:$T$492&gt;=55)*($T$12:$T$492&lt;=60)+($T$12:$T$492&gt;=95)*($T$12:$T$492&lt;=100)=1,ROW($G$12:$G$492)-ROW($G$12)+1)),ROWS($U$12:U528))))</f>
        <v/>
      </c>
      <c r="V528" s="17" t="str">
        <f>IF(ROWS($V$12:V528)&gt;$Y$11,"",INDEX($T$12:$T$600,MATCH($U528,$G$12:$G$600,0)))</f>
        <v/>
      </c>
      <c r="W528" s="5"/>
    </row>
    <row r="529" spans="3:23" x14ac:dyDescent="0.35">
      <c r="C529" s="6" t="str">
        <f>IF(ROWS(B$12:B529)&gt;COUNTA(البيانات!A$4:A$484),"",INDEX(البيانات!$A$4:$CP$484,ROWS($A$1:A518),COLUMNS($B$12:B529)))</f>
        <v/>
      </c>
      <c r="D529" s="6" t="str">
        <f>IF(ROWS(C$12:C529)&gt;COUNTA(البيانات!B$4:B$484),"",INDEX(البيانات!$A$4:$CP$484,ROWS($A$1:B518),COLUMNS($B$12:C529)))</f>
        <v/>
      </c>
      <c r="E529" s="6" t="str">
        <f>IF(ROWS(D$12:D529)&gt;COUNTA(البيانات!C$4:C$484),"",INDEX(البيانات!$A$4:$CP$484,ROWS($A$1:C518),COLUMNS($B$12:D529)))</f>
        <v/>
      </c>
      <c r="F529" s="6" t="str">
        <f>IF(ROWS(E$12:E529)&gt;COUNTA(البيانات!D$4:D$484),"",INDEX(البيانات!$A$4:$CP$484,ROWS($A$1:D518),COLUMNS($B$12:E529)))</f>
        <v/>
      </c>
      <c r="G529" s="6" t="str">
        <f>IF(ROWS(F$12:F529)&gt;COUNTA(البيانات!E$4:E$484),"",INDEX(البيانات!$A$4:$CP$484,ROWS($A$1:E518),COLUMNS($B$12:F529)))</f>
        <v/>
      </c>
      <c r="H529" s="6" t="str">
        <f>IF(ROWS(F$12:F529)&gt;COUNTA(البيانات!$A$4:$A$484),"",INDEX(البيانات!$A$4:$CP$484,ROWS($A$1:A518),7*(COLUMNS($H$12:H529)-1)+11))</f>
        <v/>
      </c>
      <c r="I529" s="6" t="str">
        <f>IF(ROWS(G$12:G529)&gt;COUNTA(البيانات!$A$4:$A$484),"",INDEX(البيانات!$A$4:$CP$484,ROWS($A$1:B518),7*(COLUMNS($H$12:I529)-1)+11))</f>
        <v/>
      </c>
      <c r="J529" s="6" t="str">
        <f>IF(ROWS(H$12:H529)&gt;COUNTA(البيانات!$A$4:$A$484),"",INDEX(البيانات!$A$4:$CP$484,ROWS($A$1:C518),7*(COLUMNS($H$12:J529)-1)+11))</f>
        <v/>
      </c>
      <c r="K529" s="6" t="str">
        <f>IF(ROWS(I$12:I529)&gt;COUNTA(البيانات!$A$4:$A$484),"",INDEX(البيانات!$A$4:$CP$484,ROWS($A$1:D518),7*(COLUMNS($H$12:K529)-1)+11))</f>
        <v/>
      </c>
      <c r="L529" s="6" t="str">
        <f>IF(ROWS(J$12:J529)&gt;COUNTA(البيانات!$A$4:$A$484),"",INDEX(البيانات!$A$4:$CP$484,ROWS($A$1:E518),7*(COLUMNS($H$12:L529)-1)+11))</f>
        <v/>
      </c>
      <c r="M529" s="6" t="str">
        <f>IF(ROWS(K$12:K529)&gt;COUNTA(البيانات!$A$4:$A$484),"",INDEX(البيانات!$A$4:$CP$484,ROWS($A$1:F518),7*(COLUMNS($H$12:M529)-1)+11))</f>
        <v/>
      </c>
      <c r="N529" s="6" t="str">
        <f>IF(ROWS(L$12:L529)&gt;COUNTA(البيانات!$A$4:$A$484),"",INDEX(البيانات!$A$4:$CP$484,ROWS($A$1:G518),7*(COLUMNS($H$12:N529)-1)+11))</f>
        <v/>
      </c>
      <c r="O529" s="6" t="str">
        <f>IF(ROWS(M$12:M529)&gt;COUNTA(البيانات!$A$4:$A$484),"",INDEX(البيانات!$A$4:$CP$484,ROWS($A$1:H518),7*(COLUMNS($H$12:O529)-1)+11))</f>
        <v/>
      </c>
      <c r="P529" s="6" t="str">
        <f>IF(ROWS(N$12:N529)&gt;COUNTA(البيانات!$A$4:$A$484),"",INDEX(البيانات!$A$4:$CP$484,ROWS($A$1:I518),7*(COLUMNS($H$12:P529)-1)+11))</f>
        <v/>
      </c>
      <c r="Q529" s="6" t="str">
        <f>IF(ROWS(O$12:O529)&gt;COUNTA(البيانات!$A$4:$A$484),"",INDEX(البيانات!$A$4:$CP$484,ROWS($A$1:J518),7*(COLUMNS($H$12:Q529)-1)+11))</f>
        <v/>
      </c>
      <c r="R529" s="6" t="str">
        <f>IF(ROWS(P$12:P529)&gt;COUNTA(البيانات!$A$4:$A$484),"",INDEX(البيانات!$A$4:$CP$484,ROWS($A$1:K518),7*(COLUMNS($H$12:R529)-1)+11))</f>
        <v/>
      </c>
      <c r="S529" s="6" t="str">
        <f>IF(ROWS(Q$12:Q529)&gt;COUNTA(البيانات!$A$4:$A$484),"",INDEX(البيانات!$A$4:$CP$484,ROWS($A$1:L518),7*(COLUMNS($H$12:S529)-1)+11))</f>
        <v/>
      </c>
      <c r="T529" s="5" t="str">
        <f>IF(ROWS(P$12:P529)&gt;COUNTA(البيانات!$A$4:$A$484),"",AVERAGE($H529:$S529))</f>
        <v/>
      </c>
      <c r="U529" s="5" t="str">
        <f t="array" ref="U529">IF(ROWS($U$12:U529)&gt;$Y$11,"",INDEX($G$12:$G$492,SMALL(IF($G$12:$G$492&lt;&gt;"",IF(($T$12:$T$492&gt;=55)*($T$12:$T$492&lt;=60)+($T$12:$T$492&gt;=95)*($T$12:$T$492&lt;=100)=1,ROW($G$12:$G$492)-ROW($G$12)+1)),ROWS($U$12:U529))))</f>
        <v/>
      </c>
      <c r="V529" s="17" t="str">
        <f>IF(ROWS($V$12:V529)&gt;$Y$11,"",INDEX($T$12:$T$600,MATCH($U529,$G$12:$G$600,0)))</f>
        <v/>
      </c>
      <c r="W529" s="5"/>
    </row>
    <row r="530" spans="3:23" x14ac:dyDescent="0.35">
      <c r="C530" s="6" t="str">
        <f>IF(ROWS(B$12:B530)&gt;COUNTA(البيانات!A$4:A$484),"",INDEX(البيانات!$A$4:$CP$484,ROWS($A$1:A519),COLUMNS($B$12:B530)))</f>
        <v/>
      </c>
      <c r="D530" s="6" t="str">
        <f>IF(ROWS(C$12:C530)&gt;COUNTA(البيانات!B$4:B$484),"",INDEX(البيانات!$A$4:$CP$484,ROWS($A$1:B519),COLUMNS($B$12:C530)))</f>
        <v/>
      </c>
      <c r="E530" s="6" t="str">
        <f>IF(ROWS(D$12:D530)&gt;COUNTA(البيانات!C$4:C$484),"",INDEX(البيانات!$A$4:$CP$484,ROWS($A$1:C519),COLUMNS($B$12:D530)))</f>
        <v/>
      </c>
      <c r="F530" s="6" t="str">
        <f>IF(ROWS(E$12:E530)&gt;COUNTA(البيانات!D$4:D$484),"",INDEX(البيانات!$A$4:$CP$484,ROWS($A$1:D519),COLUMNS($B$12:E530)))</f>
        <v/>
      </c>
      <c r="G530" s="6" t="str">
        <f>IF(ROWS(F$12:F530)&gt;COUNTA(البيانات!E$4:E$484),"",INDEX(البيانات!$A$4:$CP$484,ROWS($A$1:E519),COLUMNS($B$12:F530)))</f>
        <v/>
      </c>
      <c r="H530" s="6" t="str">
        <f>IF(ROWS(F$12:F530)&gt;COUNTA(البيانات!$A$4:$A$484),"",INDEX(البيانات!$A$4:$CP$484,ROWS($A$1:A519),7*(COLUMNS($H$12:H530)-1)+11))</f>
        <v/>
      </c>
      <c r="I530" s="6" t="str">
        <f>IF(ROWS(G$12:G530)&gt;COUNTA(البيانات!$A$4:$A$484),"",INDEX(البيانات!$A$4:$CP$484,ROWS($A$1:B519),7*(COLUMNS($H$12:I530)-1)+11))</f>
        <v/>
      </c>
      <c r="J530" s="6" t="str">
        <f>IF(ROWS(H$12:H530)&gt;COUNTA(البيانات!$A$4:$A$484),"",INDEX(البيانات!$A$4:$CP$484,ROWS($A$1:C519),7*(COLUMNS($H$12:J530)-1)+11))</f>
        <v/>
      </c>
      <c r="K530" s="6" t="str">
        <f>IF(ROWS(I$12:I530)&gt;COUNTA(البيانات!$A$4:$A$484),"",INDEX(البيانات!$A$4:$CP$484,ROWS($A$1:D519),7*(COLUMNS($H$12:K530)-1)+11))</f>
        <v/>
      </c>
      <c r="L530" s="6" t="str">
        <f>IF(ROWS(J$12:J530)&gt;COUNTA(البيانات!$A$4:$A$484),"",INDEX(البيانات!$A$4:$CP$484,ROWS($A$1:E519),7*(COLUMNS($H$12:L530)-1)+11))</f>
        <v/>
      </c>
      <c r="M530" s="6" t="str">
        <f>IF(ROWS(K$12:K530)&gt;COUNTA(البيانات!$A$4:$A$484),"",INDEX(البيانات!$A$4:$CP$484,ROWS($A$1:F519),7*(COLUMNS($H$12:M530)-1)+11))</f>
        <v/>
      </c>
      <c r="N530" s="6" t="str">
        <f>IF(ROWS(L$12:L530)&gt;COUNTA(البيانات!$A$4:$A$484),"",INDEX(البيانات!$A$4:$CP$484,ROWS($A$1:G519),7*(COLUMNS($H$12:N530)-1)+11))</f>
        <v/>
      </c>
      <c r="O530" s="6" t="str">
        <f>IF(ROWS(M$12:M530)&gt;COUNTA(البيانات!$A$4:$A$484),"",INDEX(البيانات!$A$4:$CP$484,ROWS($A$1:H519),7*(COLUMNS($H$12:O530)-1)+11))</f>
        <v/>
      </c>
      <c r="P530" s="6" t="str">
        <f>IF(ROWS(N$12:N530)&gt;COUNTA(البيانات!$A$4:$A$484),"",INDEX(البيانات!$A$4:$CP$484,ROWS($A$1:I519),7*(COLUMNS($H$12:P530)-1)+11))</f>
        <v/>
      </c>
      <c r="Q530" s="6" t="str">
        <f>IF(ROWS(O$12:O530)&gt;COUNTA(البيانات!$A$4:$A$484),"",INDEX(البيانات!$A$4:$CP$484,ROWS($A$1:J519),7*(COLUMNS($H$12:Q530)-1)+11))</f>
        <v/>
      </c>
      <c r="R530" s="6" t="str">
        <f>IF(ROWS(P$12:P530)&gt;COUNTA(البيانات!$A$4:$A$484),"",INDEX(البيانات!$A$4:$CP$484,ROWS($A$1:K519),7*(COLUMNS($H$12:R530)-1)+11))</f>
        <v/>
      </c>
      <c r="S530" s="6" t="str">
        <f>IF(ROWS(Q$12:Q530)&gt;COUNTA(البيانات!$A$4:$A$484),"",INDEX(البيانات!$A$4:$CP$484,ROWS($A$1:L519),7*(COLUMNS($H$12:S530)-1)+11))</f>
        <v/>
      </c>
      <c r="T530" s="5" t="str">
        <f>IF(ROWS(P$12:P530)&gt;COUNTA(البيانات!$A$4:$A$484),"",AVERAGE($H530:$S530))</f>
        <v/>
      </c>
      <c r="U530" s="5" t="str">
        <f t="array" ref="U530">IF(ROWS($U$12:U530)&gt;$Y$11,"",INDEX($G$12:$G$492,SMALL(IF($G$12:$G$492&lt;&gt;"",IF(($T$12:$T$492&gt;=55)*($T$12:$T$492&lt;=60)+($T$12:$T$492&gt;=95)*($T$12:$T$492&lt;=100)=1,ROW($G$12:$G$492)-ROW($G$12)+1)),ROWS($U$12:U530))))</f>
        <v/>
      </c>
      <c r="V530" s="17" t="str">
        <f>IF(ROWS($V$12:V530)&gt;$Y$11,"",INDEX($T$12:$T$600,MATCH($U530,$G$12:$G$600,0)))</f>
        <v/>
      </c>
      <c r="W530" s="5"/>
    </row>
    <row r="531" spans="3:23" x14ac:dyDescent="0.35">
      <c r="C531" s="6" t="str">
        <f>IF(ROWS(B$12:B531)&gt;COUNTA(البيانات!A$4:A$484),"",INDEX(البيانات!$A$4:$CP$484,ROWS($A$1:A520),COLUMNS($B$12:B531)))</f>
        <v/>
      </c>
      <c r="D531" s="6" t="str">
        <f>IF(ROWS(C$12:C531)&gt;COUNTA(البيانات!B$4:B$484),"",INDEX(البيانات!$A$4:$CP$484,ROWS($A$1:B520),COLUMNS($B$12:C531)))</f>
        <v/>
      </c>
      <c r="E531" s="6" t="str">
        <f>IF(ROWS(D$12:D531)&gt;COUNTA(البيانات!C$4:C$484),"",INDEX(البيانات!$A$4:$CP$484,ROWS($A$1:C520),COLUMNS($B$12:D531)))</f>
        <v/>
      </c>
      <c r="F531" s="6" t="str">
        <f>IF(ROWS(E$12:E531)&gt;COUNTA(البيانات!D$4:D$484),"",INDEX(البيانات!$A$4:$CP$484,ROWS($A$1:D520),COLUMNS($B$12:E531)))</f>
        <v/>
      </c>
      <c r="G531" s="6" t="str">
        <f>IF(ROWS(F$12:F531)&gt;COUNTA(البيانات!E$4:E$484),"",INDEX(البيانات!$A$4:$CP$484,ROWS($A$1:E520),COLUMNS($B$12:F531)))</f>
        <v/>
      </c>
      <c r="H531" s="6" t="str">
        <f>IF(ROWS(F$12:F531)&gt;COUNTA(البيانات!$A$4:$A$484),"",INDEX(البيانات!$A$4:$CP$484,ROWS($A$1:A520),7*(COLUMNS($H$12:H531)-1)+11))</f>
        <v/>
      </c>
      <c r="I531" s="6" t="str">
        <f>IF(ROWS(G$12:G531)&gt;COUNTA(البيانات!$A$4:$A$484),"",INDEX(البيانات!$A$4:$CP$484,ROWS($A$1:B520),7*(COLUMNS($H$12:I531)-1)+11))</f>
        <v/>
      </c>
      <c r="J531" s="6" t="str">
        <f>IF(ROWS(H$12:H531)&gt;COUNTA(البيانات!$A$4:$A$484),"",INDEX(البيانات!$A$4:$CP$484,ROWS($A$1:C520),7*(COLUMNS($H$12:J531)-1)+11))</f>
        <v/>
      </c>
      <c r="K531" s="6" t="str">
        <f>IF(ROWS(I$12:I531)&gt;COUNTA(البيانات!$A$4:$A$484),"",INDEX(البيانات!$A$4:$CP$484,ROWS($A$1:D520),7*(COLUMNS($H$12:K531)-1)+11))</f>
        <v/>
      </c>
      <c r="L531" s="6" t="str">
        <f>IF(ROWS(J$12:J531)&gt;COUNTA(البيانات!$A$4:$A$484),"",INDEX(البيانات!$A$4:$CP$484,ROWS($A$1:E520),7*(COLUMNS($H$12:L531)-1)+11))</f>
        <v/>
      </c>
      <c r="M531" s="6" t="str">
        <f>IF(ROWS(K$12:K531)&gt;COUNTA(البيانات!$A$4:$A$484),"",INDEX(البيانات!$A$4:$CP$484,ROWS($A$1:F520),7*(COLUMNS($H$12:M531)-1)+11))</f>
        <v/>
      </c>
      <c r="N531" s="6" t="str">
        <f>IF(ROWS(L$12:L531)&gt;COUNTA(البيانات!$A$4:$A$484),"",INDEX(البيانات!$A$4:$CP$484,ROWS($A$1:G520),7*(COLUMNS($H$12:N531)-1)+11))</f>
        <v/>
      </c>
      <c r="O531" s="6" t="str">
        <f>IF(ROWS(M$12:M531)&gt;COUNTA(البيانات!$A$4:$A$484),"",INDEX(البيانات!$A$4:$CP$484,ROWS($A$1:H520),7*(COLUMNS($H$12:O531)-1)+11))</f>
        <v/>
      </c>
      <c r="P531" s="6" t="str">
        <f>IF(ROWS(N$12:N531)&gt;COUNTA(البيانات!$A$4:$A$484),"",INDEX(البيانات!$A$4:$CP$484,ROWS($A$1:I520),7*(COLUMNS($H$12:P531)-1)+11))</f>
        <v/>
      </c>
      <c r="Q531" s="6" t="str">
        <f>IF(ROWS(O$12:O531)&gt;COUNTA(البيانات!$A$4:$A$484),"",INDEX(البيانات!$A$4:$CP$484,ROWS($A$1:J520),7*(COLUMNS($H$12:Q531)-1)+11))</f>
        <v/>
      </c>
      <c r="R531" s="6" t="str">
        <f>IF(ROWS(P$12:P531)&gt;COUNTA(البيانات!$A$4:$A$484),"",INDEX(البيانات!$A$4:$CP$484,ROWS($A$1:K520),7*(COLUMNS($H$12:R531)-1)+11))</f>
        <v/>
      </c>
      <c r="S531" s="6" t="str">
        <f>IF(ROWS(Q$12:Q531)&gt;COUNTA(البيانات!$A$4:$A$484),"",INDEX(البيانات!$A$4:$CP$484,ROWS($A$1:L520),7*(COLUMNS($H$12:S531)-1)+11))</f>
        <v/>
      </c>
      <c r="T531" s="5" t="str">
        <f>IF(ROWS(P$12:P531)&gt;COUNTA(البيانات!$A$4:$A$484),"",AVERAGE($H531:$S531))</f>
        <v/>
      </c>
      <c r="U531" s="5" t="str">
        <f t="array" ref="U531">IF(ROWS($U$12:U531)&gt;$Y$11,"",INDEX($G$12:$G$492,SMALL(IF($G$12:$G$492&lt;&gt;"",IF(($T$12:$T$492&gt;=55)*($T$12:$T$492&lt;=60)+($T$12:$T$492&gt;=95)*($T$12:$T$492&lt;=100)=1,ROW($G$12:$G$492)-ROW($G$12)+1)),ROWS($U$12:U531))))</f>
        <v/>
      </c>
      <c r="V531" s="17" t="str">
        <f>IF(ROWS($V$12:V531)&gt;$Y$11,"",INDEX($T$12:$T$600,MATCH($U531,$G$12:$G$600,0)))</f>
        <v/>
      </c>
      <c r="W531" s="5"/>
    </row>
    <row r="532" spans="3:23" x14ac:dyDescent="0.35">
      <c r="C532" s="6" t="str">
        <f>IF(ROWS(B$12:B532)&gt;COUNTA(البيانات!A$4:A$484),"",INDEX(البيانات!$A$4:$CP$484,ROWS($A$1:A521),COLUMNS($B$12:B532)))</f>
        <v/>
      </c>
      <c r="D532" s="6" t="str">
        <f>IF(ROWS(C$12:C532)&gt;COUNTA(البيانات!B$4:B$484),"",INDEX(البيانات!$A$4:$CP$484,ROWS($A$1:B521),COLUMNS($B$12:C532)))</f>
        <v/>
      </c>
      <c r="E532" s="6" t="str">
        <f>IF(ROWS(D$12:D532)&gt;COUNTA(البيانات!C$4:C$484),"",INDEX(البيانات!$A$4:$CP$484,ROWS($A$1:C521),COLUMNS($B$12:D532)))</f>
        <v/>
      </c>
      <c r="F532" s="6" t="str">
        <f>IF(ROWS(E$12:E532)&gt;COUNTA(البيانات!D$4:D$484),"",INDEX(البيانات!$A$4:$CP$484,ROWS($A$1:D521),COLUMNS($B$12:E532)))</f>
        <v/>
      </c>
      <c r="G532" s="6" t="str">
        <f>IF(ROWS(F$12:F532)&gt;COUNTA(البيانات!E$4:E$484),"",INDEX(البيانات!$A$4:$CP$484,ROWS($A$1:E521),COLUMNS($B$12:F532)))</f>
        <v/>
      </c>
      <c r="H532" s="6" t="str">
        <f>IF(ROWS(F$12:F532)&gt;COUNTA(البيانات!$A$4:$A$484),"",INDEX(البيانات!$A$4:$CP$484,ROWS($A$1:A521),7*(COLUMNS($H$12:H532)-1)+11))</f>
        <v/>
      </c>
      <c r="I532" s="6" t="str">
        <f>IF(ROWS(G$12:G532)&gt;COUNTA(البيانات!$A$4:$A$484),"",INDEX(البيانات!$A$4:$CP$484,ROWS($A$1:B521),7*(COLUMNS($H$12:I532)-1)+11))</f>
        <v/>
      </c>
      <c r="J532" s="6" t="str">
        <f>IF(ROWS(H$12:H532)&gt;COUNTA(البيانات!$A$4:$A$484),"",INDEX(البيانات!$A$4:$CP$484,ROWS($A$1:C521),7*(COLUMNS($H$12:J532)-1)+11))</f>
        <v/>
      </c>
      <c r="K532" s="6" t="str">
        <f>IF(ROWS(I$12:I532)&gt;COUNTA(البيانات!$A$4:$A$484),"",INDEX(البيانات!$A$4:$CP$484,ROWS($A$1:D521),7*(COLUMNS($H$12:K532)-1)+11))</f>
        <v/>
      </c>
      <c r="L532" s="6" t="str">
        <f>IF(ROWS(J$12:J532)&gt;COUNTA(البيانات!$A$4:$A$484),"",INDEX(البيانات!$A$4:$CP$484,ROWS($A$1:E521),7*(COLUMNS($H$12:L532)-1)+11))</f>
        <v/>
      </c>
      <c r="M532" s="6" t="str">
        <f>IF(ROWS(K$12:K532)&gt;COUNTA(البيانات!$A$4:$A$484),"",INDEX(البيانات!$A$4:$CP$484,ROWS($A$1:F521),7*(COLUMNS($H$12:M532)-1)+11))</f>
        <v/>
      </c>
      <c r="N532" s="6" t="str">
        <f>IF(ROWS(L$12:L532)&gt;COUNTA(البيانات!$A$4:$A$484),"",INDEX(البيانات!$A$4:$CP$484,ROWS($A$1:G521),7*(COLUMNS($H$12:N532)-1)+11))</f>
        <v/>
      </c>
      <c r="O532" s="6" t="str">
        <f>IF(ROWS(M$12:M532)&gt;COUNTA(البيانات!$A$4:$A$484),"",INDEX(البيانات!$A$4:$CP$484,ROWS($A$1:H521),7*(COLUMNS($H$12:O532)-1)+11))</f>
        <v/>
      </c>
      <c r="P532" s="6" t="str">
        <f>IF(ROWS(N$12:N532)&gt;COUNTA(البيانات!$A$4:$A$484),"",INDEX(البيانات!$A$4:$CP$484,ROWS($A$1:I521),7*(COLUMNS($H$12:P532)-1)+11))</f>
        <v/>
      </c>
      <c r="Q532" s="6" t="str">
        <f>IF(ROWS(O$12:O532)&gt;COUNTA(البيانات!$A$4:$A$484),"",INDEX(البيانات!$A$4:$CP$484,ROWS($A$1:J521),7*(COLUMNS($H$12:Q532)-1)+11))</f>
        <v/>
      </c>
      <c r="R532" s="6" t="str">
        <f>IF(ROWS(P$12:P532)&gt;COUNTA(البيانات!$A$4:$A$484),"",INDEX(البيانات!$A$4:$CP$484,ROWS($A$1:K521),7*(COLUMNS($H$12:R532)-1)+11))</f>
        <v/>
      </c>
      <c r="S532" s="6" t="str">
        <f>IF(ROWS(Q$12:Q532)&gt;COUNTA(البيانات!$A$4:$A$484),"",INDEX(البيانات!$A$4:$CP$484,ROWS($A$1:L521),7*(COLUMNS($H$12:S532)-1)+11))</f>
        <v/>
      </c>
      <c r="T532" s="5" t="str">
        <f>IF(ROWS(P$12:P532)&gt;COUNTA(البيانات!$A$4:$A$484),"",AVERAGE($H532:$S532))</f>
        <v/>
      </c>
      <c r="U532" s="5" t="str">
        <f t="array" ref="U532">IF(ROWS($U$12:U532)&gt;$Y$11,"",INDEX($G$12:$G$492,SMALL(IF($G$12:$G$492&lt;&gt;"",IF(($T$12:$T$492&gt;=55)*($T$12:$T$492&lt;=60)+($T$12:$T$492&gt;=95)*($T$12:$T$492&lt;=100)=1,ROW($G$12:$G$492)-ROW($G$12)+1)),ROWS($U$12:U532))))</f>
        <v/>
      </c>
      <c r="V532" s="17" t="str">
        <f>IF(ROWS($V$12:V532)&gt;$Y$11,"",INDEX($T$12:$T$600,MATCH($U532,$G$12:$G$600,0)))</f>
        <v/>
      </c>
      <c r="W532" s="5"/>
    </row>
    <row r="533" spans="3:23" x14ac:dyDescent="0.35">
      <c r="C533" s="6" t="str">
        <f>IF(ROWS(B$12:B533)&gt;COUNTA(البيانات!A$4:A$484),"",INDEX(البيانات!$A$4:$CP$484,ROWS($A$1:A522),COLUMNS($B$12:B533)))</f>
        <v/>
      </c>
      <c r="D533" s="6" t="str">
        <f>IF(ROWS(C$12:C533)&gt;COUNTA(البيانات!B$4:B$484),"",INDEX(البيانات!$A$4:$CP$484,ROWS($A$1:B522),COLUMNS($B$12:C533)))</f>
        <v/>
      </c>
      <c r="E533" s="6" t="str">
        <f>IF(ROWS(D$12:D533)&gt;COUNTA(البيانات!C$4:C$484),"",INDEX(البيانات!$A$4:$CP$484,ROWS($A$1:C522),COLUMNS($B$12:D533)))</f>
        <v/>
      </c>
      <c r="F533" s="6" t="str">
        <f>IF(ROWS(E$12:E533)&gt;COUNTA(البيانات!D$4:D$484),"",INDEX(البيانات!$A$4:$CP$484,ROWS($A$1:D522),COLUMNS($B$12:E533)))</f>
        <v/>
      </c>
      <c r="G533" s="6" t="str">
        <f>IF(ROWS(F$12:F533)&gt;COUNTA(البيانات!E$4:E$484),"",INDEX(البيانات!$A$4:$CP$484,ROWS($A$1:E522),COLUMNS($B$12:F533)))</f>
        <v/>
      </c>
      <c r="H533" s="6" t="str">
        <f>IF(ROWS(F$12:F533)&gt;COUNTA(البيانات!$A$4:$A$484),"",INDEX(البيانات!$A$4:$CP$484,ROWS($A$1:A522),7*(COLUMNS($H$12:H533)-1)+11))</f>
        <v/>
      </c>
      <c r="I533" s="6" t="str">
        <f>IF(ROWS(G$12:G533)&gt;COUNTA(البيانات!$A$4:$A$484),"",INDEX(البيانات!$A$4:$CP$484,ROWS($A$1:B522),7*(COLUMNS($H$12:I533)-1)+11))</f>
        <v/>
      </c>
      <c r="J533" s="6" t="str">
        <f>IF(ROWS(H$12:H533)&gt;COUNTA(البيانات!$A$4:$A$484),"",INDEX(البيانات!$A$4:$CP$484,ROWS($A$1:C522),7*(COLUMNS($H$12:J533)-1)+11))</f>
        <v/>
      </c>
      <c r="K533" s="6" t="str">
        <f>IF(ROWS(I$12:I533)&gt;COUNTA(البيانات!$A$4:$A$484),"",INDEX(البيانات!$A$4:$CP$484,ROWS($A$1:D522),7*(COLUMNS($H$12:K533)-1)+11))</f>
        <v/>
      </c>
      <c r="L533" s="6" t="str">
        <f>IF(ROWS(J$12:J533)&gt;COUNTA(البيانات!$A$4:$A$484),"",INDEX(البيانات!$A$4:$CP$484,ROWS($A$1:E522),7*(COLUMNS($H$12:L533)-1)+11))</f>
        <v/>
      </c>
      <c r="M533" s="6" t="str">
        <f>IF(ROWS(K$12:K533)&gt;COUNTA(البيانات!$A$4:$A$484),"",INDEX(البيانات!$A$4:$CP$484,ROWS($A$1:F522),7*(COLUMNS($H$12:M533)-1)+11))</f>
        <v/>
      </c>
      <c r="N533" s="6" t="str">
        <f>IF(ROWS(L$12:L533)&gt;COUNTA(البيانات!$A$4:$A$484),"",INDEX(البيانات!$A$4:$CP$484,ROWS($A$1:G522),7*(COLUMNS($H$12:N533)-1)+11))</f>
        <v/>
      </c>
      <c r="O533" s="6" t="str">
        <f>IF(ROWS(M$12:M533)&gt;COUNTA(البيانات!$A$4:$A$484),"",INDEX(البيانات!$A$4:$CP$484,ROWS($A$1:H522),7*(COLUMNS($H$12:O533)-1)+11))</f>
        <v/>
      </c>
      <c r="P533" s="6" t="str">
        <f>IF(ROWS(N$12:N533)&gt;COUNTA(البيانات!$A$4:$A$484),"",INDEX(البيانات!$A$4:$CP$484,ROWS($A$1:I522),7*(COLUMNS($H$12:P533)-1)+11))</f>
        <v/>
      </c>
      <c r="Q533" s="6" t="str">
        <f>IF(ROWS(O$12:O533)&gt;COUNTA(البيانات!$A$4:$A$484),"",INDEX(البيانات!$A$4:$CP$484,ROWS($A$1:J522),7*(COLUMNS($H$12:Q533)-1)+11))</f>
        <v/>
      </c>
      <c r="R533" s="6" t="str">
        <f>IF(ROWS(P$12:P533)&gt;COUNTA(البيانات!$A$4:$A$484),"",INDEX(البيانات!$A$4:$CP$484,ROWS($A$1:K522),7*(COLUMNS($H$12:R533)-1)+11))</f>
        <v/>
      </c>
      <c r="S533" s="6" t="str">
        <f>IF(ROWS(Q$12:Q533)&gt;COUNTA(البيانات!$A$4:$A$484),"",INDEX(البيانات!$A$4:$CP$484,ROWS($A$1:L522),7*(COLUMNS($H$12:S533)-1)+11))</f>
        <v/>
      </c>
      <c r="T533" s="5" t="str">
        <f>IF(ROWS(P$12:P533)&gt;COUNTA(البيانات!$A$4:$A$484),"",AVERAGE($H533:$S533))</f>
        <v/>
      </c>
      <c r="U533" s="5" t="str">
        <f t="array" ref="U533">IF(ROWS($U$12:U533)&gt;$Y$11,"",INDEX($G$12:$G$492,SMALL(IF($G$12:$G$492&lt;&gt;"",IF(($T$12:$T$492&gt;=55)*($T$12:$T$492&lt;=60)+($T$12:$T$492&gt;=95)*($T$12:$T$492&lt;=100)=1,ROW($G$12:$G$492)-ROW($G$12)+1)),ROWS($U$12:U533))))</f>
        <v/>
      </c>
      <c r="V533" s="17" t="str">
        <f>IF(ROWS($V$12:V533)&gt;$Y$11,"",INDEX($T$12:$T$600,MATCH($U533,$G$12:$G$600,0)))</f>
        <v/>
      </c>
      <c r="W533" s="5"/>
    </row>
    <row r="534" spans="3:23" x14ac:dyDescent="0.35">
      <c r="C534" s="6" t="str">
        <f>IF(ROWS(B$12:B534)&gt;COUNTA(البيانات!A$4:A$484),"",INDEX(البيانات!$A$4:$CP$484,ROWS($A$1:A523),COLUMNS($B$12:B534)))</f>
        <v/>
      </c>
      <c r="D534" s="6" t="str">
        <f>IF(ROWS(C$12:C534)&gt;COUNTA(البيانات!B$4:B$484),"",INDEX(البيانات!$A$4:$CP$484,ROWS($A$1:B523),COLUMNS($B$12:C534)))</f>
        <v/>
      </c>
      <c r="E534" s="6" t="str">
        <f>IF(ROWS(D$12:D534)&gt;COUNTA(البيانات!C$4:C$484),"",INDEX(البيانات!$A$4:$CP$484,ROWS($A$1:C523),COLUMNS($B$12:D534)))</f>
        <v/>
      </c>
      <c r="F534" s="6" t="str">
        <f>IF(ROWS(E$12:E534)&gt;COUNTA(البيانات!D$4:D$484),"",INDEX(البيانات!$A$4:$CP$484,ROWS($A$1:D523),COLUMNS($B$12:E534)))</f>
        <v/>
      </c>
      <c r="G534" s="6" t="str">
        <f>IF(ROWS(F$12:F534)&gt;COUNTA(البيانات!E$4:E$484),"",INDEX(البيانات!$A$4:$CP$484,ROWS($A$1:E523),COLUMNS($B$12:F534)))</f>
        <v/>
      </c>
      <c r="H534" s="6" t="str">
        <f>IF(ROWS(F$12:F534)&gt;COUNTA(البيانات!$A$4:$A$484),"",INDEX(البيانات!$A$4:$CP$484,ROWS($A$1:A523),7*(COLUMNS($H$12:H534)-1)+11))</f>
        <v/>
      </c>
      <c r="I534" s="6" t="str">
        <f>IF(ROWS(G$12:G534)&gt;COUNTA(البيانات!$A$4:$A$484),"",INDEX(البيانات!$A$4:$CP$484,ROWS($A$1:B523),7*(COLUMNS($H$12:I534)-1)+11))</f>
        <v/>
      </c>
      <c r="J534" s="6" t="str">
        <f>IF(ROWS(H$12:H534)&gt;COUNTA(البيانات!$A$4:$A$484),"",INDEX(البيانات!$A$4:$CP$484,ROWS($A$1:C523),7*(COLUMNS($H$12:J534)-1)+11))</f>
        <v/>
      </c>
      <c r="K534" s="6" t="str">
        <f>IF(ROWS(I$12:I534)&gt;COUNTA(البيانات!$A$4:$A$484),"",INDEX(البيانات!$A$4:$CP$484,ROWS($A$1:D523),7*(COLUMNS($H$12:K534)-1)+11))</f>
        <v/>
      </c>
      <c r="L534" s="6" t="str">
        <f>IF(ROWS(J$12:J534)&gt;COUNTA(البيانات!$A$4:$A$484),"",INDEX(البيانات!$A$4:$CP$484,ROWS($A$1:E523),7*(COLUMNS($H$12:L534)-1)+11))</f>
        <v/>
      </c>
      <c r="M534" s="6" t="str">
        <f>IF(ROWS(K$12:K534)&gt;COUNTA(البيانات!$A$4:$A$484),"",INDEX(البيانات!$A$4:$CP$484,ROWS($A$1:F523),7*(COLUMNS($H$12:M534)-1)+11))</f>
        <v/>
      </c>
      <c r="N534" s="6" t="str">
        <f>IF(ROWS(L$12:L534)&gt;COUNTA(البيانات!$A$4:$A$484),"",INDEX(البيانات!$A$4:$CP$484,ROWS($A$1:G523),7*(COLUMNS($H$12:N534)-1)+11))</f>
        <v/>
      </c>
      <c r="O534" s="6" t="str">
        <f>IF(ROWS(M$12:M534)&gt;COUNTA(البيانات!$A$4:$A$484),"",INDEX(البيانات!$A$4:$CP$484,ROWS($A$1:H523),7*(COLUMNS($H$12:O534)-1)+11))</f>
        <v/>
      </c>
      <c r="P534" s="6" t="str">
        <f>IF(ROWS(N$12:N534)&gt;COUNTA(البيانات!$A$4:$A$484),"",INDEX(البيانات!$A$4:$CP$484,ROWS($A$1:I523),7*(COLUMNS($H$12:P534)-1)+11))</f>
        <v/>
      </c>
      <c r="Q534" s="6" t="str">
        <f>IF(ROWS(O$12:O534)&gt;COUNTA(البيانات!$A$4:$A$484),"",INDEX(البيانات!$A$4:$CP$484,ROWS($A$1:J523),7*(COLUMNS($H$12:Q534)-1)+11))</f>
        <v/>
      </c>
      <c r="R534" s="6" t="str">
        <f>IF(ROWS(P$12:P534)&gt;COUNTA(البيانات!$A$4:$A$484),"",INDEX(البيانات!$A$4:$CP$484,ROWS($A$1:K523),7*(COLUMNS($H$12:R534)-1)+11))</f>
        <v/>
      </c>
      <c r="S534" s="6" t="str">
        <f>IF(ROWS(Q$12:Q534)&gt;COUNTA(البيانات!$A$4:$A$484),"",INDEX(البيانات!$A$4:$CP$484,ROWS($A$1:L523),7*(COLUMNS($H$12:S534)-1)+11))</f>
        <v/>
      </c>
      <c r="T534" s="5" t="str">
        <f>IF(ROWS(P$12:P534)&gt;COUNTA(البيانات!$A$4:$A$484),"",AVERAGE($H534:$S534))</f>
        <v/>
      </c>
      <c r="U534" s="5" t="str">
        <f t="array" ref="U534">IF(ROWS($U$12:U534)&gt;$Y$11,"",INDEX($G$12:$G$492,SMALL(IF($G$12:$G$492&lt;&gt;"",IF(($T$12:$T$492&gt;=55)*($T$12:$T$492&lt;=60)+($T$12:$T$492&gt;=95)*($T$12:$T$492&lt;=100)=1,ROW($G$12:$G$492)-ROW($G$12)+1)),ROWS($U$12:U534))))</f>
        <v/>
      </c>
      <c r="V534" s="17" t="str">
        <f>IF(ROWS($V$12:V534)&gt;$Y$11,"",INDEX($T$12:$T$600,MATCH($U534,$G$12:$G$600,0)))</f>
        <v/>
      </c>
      <c r="W534" s="5"/>
    </row>
    <row r="535" spans="3:23" x14ac:dyDescent="0.35">
      <c r="C535" s="6" t="str">
        <f>IF(ROWS(B$12:B535)&gt;COUNTA(البيانات!A$4:A$484),"",INDEX(البيانات!$A$4:$CP$484,ROWS($A$1:A524),COLUMNS($B$12:B535)))</f>
        <v/>
      </c>
      <c r="D535" s="6" t="str">
        <f>IF(ROWS(C$12:C535)&gt;COUNTA(البيانات!B$4:B$484),"",INDEX(البيانات!$A$4:$CP$484,ROWS($A$1:B524),COLUMNS($B$12:C535)))</f>
        <v/>
      </c>
      <c r="E535" s="6" t="str">
        <f>IF(ROWS(D$12:D535)&gt;COUNTA(البيانات!C$4:C$484),"",INDEX(البيانات!$A$4:$CP$484,ROWS($A$1:C524),COLUMNS($B$12:D535)))</f>
        <v/>
      </c>
      <c r="F535" s="6" t="str">
        <f>IF(ROWS(E$12:E535)&gt;COUNTA(البيانات!D$4:D$484),"",INDEX(البيانات!$A$4:$CP$484,ROWS($A$1:D524),COLUMNS($B$12:E535)))</f>
        <v/>
      </c>
      <c r="G535" s="6" t="str">
        <f>IF(ROWS(F$12:F535)&gt;COUNTA(البيانات!E$4:E$484),"",INDEX(البيانات!$A$4:$CP$484,ROWS($A$1:E524),COLUMNS($B$12:F535)))</f>
        <v/>
      </c>
      <c r="H535" s="6" t="str">
        <f>IF(ROWS(F$12:F535)&gt;COUNTA(البيانات!$A$4:$A$484),"",INDEX(البيانات!$A$4:$CP$484,ROWS($A$1:A524),7*(COLUMNS($H$12:H535)-1)+11))</f>
        <v/>
      </c>
      <c r="I535" s="6" t="str">
        <f>IF(ROWS(G$12:G535)&gt;COUNTA(البيانات!$A$4:$A$484),"",INDEX(البيانات!$A$4:$CP$484,ROWS($A$1:B524),7*(COLUMNS($H$12:I535)-1)+11))</f>
        <v/>
      </c>
      <c r="J535" s="6" t="str">
        <f>IF(ROWS(H$12:H535)&gt;COUNTA(البيانات!$A$4:$A$484),"",INDEX(البيانات!$A$4:$CP$484,ROWS($A$1:C524),7*(COLUMNS($H$12:J535)-1)+11))</f>
        <v/>
      </c>
      <c r="K535" s="6" t="str">
        <f>IF(ROWS(I$12:I535)&gt;COUNTA(البيانات!$A$4:$A$484),"",INDEX(البيانات!$A$4:$CP$484,ROWS($A$1:D524),7*(COLUMNS($H$12:K535)-1)+11))</f>
        <v/>
      </c>
      <c r="L535" s="6" t="str">
        <f>IF(ROWS(J$12:J535)&gt;COUNTA(البيانات!$A$4:$A$484),"",INDEX(البيانات!$A$4:$CP$484,ROWS($A$1:E524),7*(COLUMNS($H$12:L535)-1)+11))</f>
        <v/>
      </c>
      <c r="M535" s="6" t="str">
        <f>IF(ROWS(K$12:K535)&gt;COUNTA(البيانات!$A$4:$A$484),"",INDEX(البيانات!$A$4:$CP$484,ROWS($A$1:F524),7*(COLUMNS($H$12:M535)-1)+11))</f>
        <v/>
      </c>
      <c r="N535" s="6" t="str">
        <f>IF(ROWS(L$12:L535)&gt;COUNTA(البيانات!$A$4:$A$484),"",INDEX(البيانات!$A$4:$CP$484,ROWS($A$1:G524),7*(COLUMNS($H$12:N535)-1)+11))</f>
        <v/>
      </c>
      <c r="O535" s="6" t="str">
        <f>IF(ROWS(M$12:M535)&gt;COUNTA(البيانات!$A$4:$A$484),"",INDEX(البيانات!$A$4:$CP$484,ROWS($A$1:H524),7*(COLUMNS($H$12:O535)-1)+11))</f>
        <v/>
      </c>
      <c r="P535" s="6" t="str">
        <f>IF(ROWS(N$12:N535)&gt;COUNTA(البيانات!$A$4:$A$484),"",INDEX(البيانات!$A$4:$CP$484,ROWS($A$1:I524),7*(COLUMNS($H$12:P535)-1)+11))</f>
        <v/>
      </c>
      <c r="Q535" s="6" t="str">
        <f>IF(ROWS(O$12:O535)&gt;COUNTA(البيانات!$A$4:$A$484),"",INDEX(البيانات!$A$4:$CP$484,ROWS($A$1:J524),7*(COLUMNS($H$12:Q535)-1)+11))</f>
        <v/>
      </c>
      <c r="R535" s="6" t="str">
        <f>IF(ROWS(P$12:P535)&gt;COUNTA(البيانات!$A$4:$A$484),"",INDEX(البيانات!$A$4:$CP$484,ROWS($A$1:K524),7*(COLUMNS($H$12:R535)-1)+11))</f>
        <v/>
      </c>
      <c r="S535" s="6" t="str">
        <f>IF(ROWS(Q$12:Q535)&gt;COUNTA(البيانات!$A$4:$A$484),"",INDEX(البيانات!$A$4:$CP$484,ROWS($A$1:L524),7*(COLUMNS($H$12:S535)-1)+11))</f>
        <v/>
      </c>
      <c r="T535" s="5" t="str">
        <f>IF(ROWS(P$12:P535)&gt;COUNTA(البيانات!$A$4:$A$484),"",AVERAGE($H535:$S535))</f>
        <v/>
      </c>
      <c r="U535" s="5" t="str">
        <f t="array" ref="U535">IF(ROWS($U$12:U535)&gt;$Y$11,"",INDEX($G$12:$G$492,SMALL(IF($G$12:$G$492&lt;&gt;"",IF(($T$12:$T$492&gt;=55)*($T$12:$T$492&lt;=60)+($T$12:$T$492&gt;=95)*($T$12:$T$492&lt;=100)=1,ROW($G$12:$G$492)-ROW($G$12)+1)),ROWS($U$12:U535))))</f>
        <v/>
      </c>
      <c r="V535" s="17" t="str">
        <f>IF(ROWS($V$12:V535)&gt;$Y$11,"",INDEX($T$12:$T$600,MATCH($U535,$G$12:$G$600,0)))</f>
        <v/>
      </c>
      <c r="W535" s="5"/>
    </row>
    <row r="536" spans="3:23" x14ac:dyDescent="0.35">
      <c r="C536" s="6" t="str">
        <f>IF(ROWS(B$12:B536)&gt;COUNTA(البيانات!A$4:A$484),"",INDEX(البيانات!$A$4:$CP$484,ROWS($A$1:A525),COLUMNS($B$12:B536)))</f>
        <v/>
      </c>
      <c r="D536" s="6" t="str">
        <f>IF(ROWS(C$12:C536)&gt;COUNTA(البيانات!B$4:B$484),"",INDEX(البيانات!$A$4:$CP$484,ROWS($A$1:B525),COLUMNS($B$12:C536)))</f>
        <v/>
      </c>
      <c r="E536" s="6" t="str">
        <f>IF(ROWS(D$12:D536)&gt;COUNTA(البيانات!C$4:C$484),"",INDEX(البيانات!$A$4:$CP$484,ROWS($A$1:C525),COLUMNS($B$12:D536)))</f>
        <v/>
      </c>
      <c r="F536" s="6" t="str">
        <f>IF(ROWS(E$12:E536)&gt;COUNTA(البيانات!D$4:D$484),"",INDEX(البيانات!$A$4:$CP$484,ROWS($A$1:D525),COLUMNS($B$12:E536)))</f>
        <v/>
      </c>
      <c r="G536" s="6" t="str">
        <f>IF(ROWS(F$12:F536)&gt;COUNTA(البيانات!E$4:E$484),"",INDEX(البيانات!$A$4:$CP$484,ROWS($A$1:E525),COLUMNS($B$12:F536)))</f>
        <v/>
      </c>
      <c r="H536" s="6" t="str">
        <f>IF(ROWS(F$12:F536)&gt;COUNTA(البيانات!$A$4:$A$484),"",INDEX(البيانات!$A$4:$CP$484,ROWS($A$1:A525),7*(COLUMNS($H$12:H536)-1)+11))</f>
        <v/>
      </c>
      <c r="I536" s="6" t="str">
        <f>IF(ROWS(G$12:G536)&gt;COUNTA(البيانات!$A$4:$A$484),"",INDEX(البيانات!$A$4:$CP$484,ROWS($A$1:B525),7*(COLUMNS($H$12:I536)-1)+11))</f>
        <v/>
      </c>
      <c r="J536" s="6" t="str">
        <f>IF(ROWS(H$12:H536)&gt;COUNTA(البيانات!$A$4:$A$484),"",INDEX(البيانات!$A$4:$CP$484,ROWS($A$1:C525),7*(COLUMNS($H$12:J536)-1)+11))</f>
        <v/>
      </c>
      <c r="K536" s="6" t="str">
        <f>IF(ROWS(I$12:I536)&gt;COUNTA(البيانات!$A$4:$A$484),"",INDEX(البيانات!$A$4:$CP$484,ROWS($A$1:D525),7*(COLUMNS($H$12:K536)-1)+11))</f>
        <v/>
      </c>
      <c r="L536" s="6" t="str">
        <f>IF(ROWS(J$12:J536)&gt;COUNTA(البيانات!$A$4:$A$484),"",INDEX(البيانات!$A$4:$CP$484,ROWS($A$1:E525),7*(COLUMNS($H$12:L536)-1)+11))</f>
        <v/>
      </c>
      <c r="M536" s="6" t="str">
        <f>IF(ROWS(K$12:K536)&gt;COUNTA(البيانات!$A$4:$A$484),"",INDEX(البيانات!$A$4:$CP$484,ROWS($A$1:F525),7*(COLUMNS($H$12:M536)-1)+11))</f>
        <v/>
      </c>
      <c r="N536" s="6" t="str">
        <f>IF(ROWS(L$12:L536)&gt;COUNTA(البيانات!$A$4:$A$484),"",INDEX(البيانات!$A$4:$CP$484,ROWS($A$1:G525),7*(COLUMNS($H$12:N536)-1)+11))</f>
        <v/>
      </c>
      <c r="O536" s="6" t="str">
        <f>IF(ROWS(M$12:M536)&gt;COUNTA(البيانات!$A$4:$A$484),"",INDEX(البيانات!$A$4:$CP$484,ROWS($A$1:H525),7*(COLUMNS($H$12:O536)-1)+11))</f>
        <v/>
      </c>
      <c r="P536" s="6" t="str">
        <f>IF(ROWS(N$12:N536)&gt;COUNTA(البيانات!$A$4:$A$484),"",INDEX(البيانات!$A$4:$CP$484,ROWS($A$1:I525),7*(COLUMNS($H$12:P536)-1)+11))</f>
        <v/>
      </c>
      <c r="Q536" s="6" t="str">
        <f>IF(ROWS(O$12:O536)&gt;COUNTA(البيانات!$A$4:$A$484),"",INDEX(البيانات!$A$4:$CP$484,ROWS($A$1:J525),7*(COLUMNS($H$12:Q536)-1)+11))</f>
        <v/>
      </c>
      <c r="R536" s="6" t="str">
        <f>IF(ROWS(P$12:P536)&gt;COUNTA(البيانات!$A$4:$A$484),"",INDEX(البيانات!$A$4:$CP$484,ROWS($A$1:K525),7*(COLUMNS($H$12:R536)-1)+11))</f>
        <v/>
      </c>
      <c r="S536" s="6" t="str">
        <f>IF(ROWS(Q$12:Q536)&gt;COUNTA(البيانات!$A$4:$A$484),"",INDEX(البيانات!$A$4:$CP$484,ROWS($A$1:L525),7*(COLUMNS($H$12:S536)-1)+11))</f>
        <v/>
      </c>
      <c r="T536" s="5" t="str">
        <f>IF(ROWS(P$12:P536)&gt;COUNTA(البيانات!$A$4:$A$484),"",AVERAGE($H536:$S536))</f>
        <v/>
      </c>
      <c r="U536" s="5" t="str">
        <f t="array" ref="U536">IF(ROWS($U$12:U536)&gt;$Y$11,"",INDEX($G$12:$G$492,SMALL(IF($G$12:$G$492&lt;&gt;"",IF(($T$12:$T$492&gt;=55)*($T$12:$T$492&lt;=60)+($T$12:$T$492&gt;=95)*($T$12:$T$492&lt;=100)=1,ROW($G$12:$G$492)-ROW($G$12)+1)),ROWS($U$12:U536))))</f>
        <v/>
      </c>
      <c r="V536" s="17" t="str">
        <f>IF(ROWS($V$12:V536)&gt;$Y$11,"",INDEX($T$12:$T$600,MATCH($U536,$G$12:$G$600,0)))</f>
        <v/>
      </c>
      <c r="W536" s="5"/>
    </row>
    <row r="537" spans="3:23" x14ac:dyDescent="0.35">
      <c r="C537" s="6" t="str">
        <f>IF(ROWS(B$12:B537)&gt;COUNTA(البيانات!A$4:A$484),"",INDEX(البيانات!$A$4:$CP$484,ROWS($A$1:A526),COLUMNS($B$12:B537)))</f>
        <v/>
      </c>
      <c r="D537" s="6" t="str">
        <f>IF(ROWS(C$12:C537)&gt;COUNTA(البيانات!B$4:B$484),"",INDEX(البيانات!$A$4:$CP$484,ROWS($A$1:B526),COLUMNS($B$12:C537)))</f>
        <v/>
      </c>
      <c r="E537" s="6" t="str">
        <f>IF(ROWS(D$12:D537)&gt;COUNTA(البيانات!C$4:C$484),"",INDEX(البيانات!$A$4:$CP$484,ROWS($A$1:C526),COLUMNS($B$12:D537)))</f>
        <v/>
      </c>
      <c r="F537" s="6" t="str">
        <f>IF(ROWS(E$12:E537)&gt;COUNTA(البيانات!D$4:D$484),"",INDEX(البيانات!$A$4:$CP$484,ROWS($A$1:D526),COLUMNS($B$12:E537)))</f>
        <v/>
      </c>
      <c r="G537" s="6" t="str">
        <f>IF(ROWS(F$12:F537)&gt;COUNTA(البيانات!E$4:E$484),"",INDEX(البيانات!$A$4:$CP$484,ROWS($A$1:E526),COLUMNS($B$12:F537)))</f>
        <v/>
      </c>
      <c r="H537" s="6" t="str">
        <f>IF(ROWS(F$12:F537)&gt;COUNTA(البيانات!$A$4:$A$484),"",INDEX(البيانات!$A$4:$CP$484,ROWS($A$1:A526),7*(COLUMNS($H$12:H537)-1)+11))</f>
        <v/>
      </c>
      <c r="I537" s="6" t="str">
        <f>IF(ROWS(G$12:G537)&gt;COUNTA(البيانات!$A$4:$A$484),"",INDEX(البيانات!$A$4:$CP$484,ROWS($A$1:B526),7*(COLUMNS($H$12:I537)-1)+11))</f>
        <v/>
      </c>
      <c r="J537" s="6" t="str">
        <f>IF(ROWS(H$12:H537)&gt;COUNTA(البيانات!$A$4:$A$484),"",INDEX(البيانات!$A$4:$CP$484,ROWS($A$1:C526),7*(COLUMNS($H$12:J537)-1)+11))</f>
        <v/>
      </c>
      <c r="K537" s="6" t="str">
        <f>IF(ROWS(I$12:I537)&gt;COUNTA(البيانات!$A$4:$A$484),"",INDEX(البيانات!$A$4:$CP$484,ROWS($A$1:D526),7*(COLUMNS($H$12:K537)-1)+11))</f>
        <v/>
      </c>
      <c r="L537" s="6" t="str">
        <f>IF(ROWS(J$12:J537)&gt;COUNTA(البيانات!$A$4:$A$484),"",INDEX(البيانات!$A$4:$CP$484,ROWS($A$1:E526),7*(COLUMNS($H$12:L537)-1)+11))</f>
        <v/>
      </c>
      <c r="M537" s="6" t="str">
        <f>IF(ROWS(K$12:K537)&gt;COUNTA(البيانات!$A$4:$A$484),"",INDEX(البيانات!$A$4:$CP$484,ROWS($A$1:F526),7*(COLUMNS($H$12:M537)-1)+11))</f>
        <v/>
      </c>
      <c r="N537" s="6" t="str">
        <f>IF(ROWS(L$12:L537)&gt;COUNTA(البيانات!$A$4:$A$484),"",INDEX(البيانات!$A$4:$CP$484,ROWS($A$1:G526),7*(COLUMNS($H$12:N537)-1)+11))</f>
        <v/>
      </c>
      <c r="O537" s="6" t="str">
        <f>IF(ROWS(M$12:M537)&gt;COUNTA(البيانات!$A$4:$A$484),"",INDEX(البيانات!$A$4:$CP$484,ROWS($A$1:H526),7*(COLUMNS($H$12:O537)-1)+11))</f>
        <v/>
      </c>
      <c r="P537" s="6" t="str">
        <f>IF(ROWS(N$12:N537)&gt;COUNTA(البيانات!$A$4:$A$484),"",INDEX(البيانات!$A$4:$CP$484,ROWS($A$1:I526),7*(COLUMNS($H$12:P537)-1)+11))</f>
        <v/>
      </c>
      <c r="Q537" s="6" t="str">
        <f>IF(ROWS(O$12:O537)&gt;COUNTA(البيانات!$A$4:$A$484),"",INDEX(البيانات!$A$4:$CP$484,ROWS($A$1:J526),7*(COLUMNS($H$12:Q537)-1)+11))</f>
        <v/>
      </c>
      <c r="R537" s="6" t="str">
        <f>IF(ROWS(P$12:P537)&gt;COUNTA(البيانات!$A$4:$A$484),"",INDEX(البيانات!$A$4:$CP$484,ROWS($A$1:K526),7*(COLUMNS($H$12:R537)-1)+11))</f>
        <v/>
      </c>
      <c r="S537" s="6" t="str">
        <f>IF(ROWS(Q$12:Q537)&gt;COUNTA(البيانات!$A$4:$A$484),"",INDEX(البيانات!$A$4:$CP$484,ROWS($A$1:L526),7*(COLUMNS($H$12:S537)-1)+11))</f>
        <v/>
      </c>
      <c r="T537" s="5" t="str">
        <f>IF(ROWS(P$12:P537)&gt;COUNTA(البيانات!$A$4:$A$484),"",AVERAGE($H537:$S537))</f>
        <v/>
      </c>
      <c r="U537" s="5" t="str">
        <f t="array" ref="U537">IF(ROWS($U$12:U537)&gt;$Y$11,"",INDEX($G$12:$G$492,SMALL(IF($G$12:$G$492&lt;&gt;"",IF(($T$12:$T$492&gt;=55)*($T$12:$T$492&lt;=60)+($T$12:$T$492&gt;=95)*($T$12:$T$492&lt;=100)=1,ROW($G$12:$G$492)-ROW($G$12)+1)),ROWS($U$12:U537))))</f>
        <v/>
      </c>
      <c r="V537" s="17" t="str">
        <f>IF(ROWS($V$12:V537)&gt;$Y$11,"",INDEX($T$12:$T$600,MATCH($U537,$G$12:$G$600,0)))</f>
        <v/>
      </c>
      <c r="W537" s="5"/>
    </row>
    <row r="538" spans="3:23" x14ac:dyDescent="0.35">
      <c r="C538" s="6" t="str">
        <f>IF(ROWS(B$12:B538)&gt;COUNTA(البيانات!A$4:A$484),"",INDEX(البيانات!$A$4:$CP$484,ROWS($A$1:A527),COLUMNS($B$12:B538)))</f>
        <v/>
      </c>
      <c r="D538" s="6" t="str">
        <f>IF(ROWS(C$12:C538)&gt;COUNTA(البيانات!B$4:B$484),"",INDEX(البيانات!$A$4:$CP$484,ROWS($A$1:B527),COLUMNS($B$12:C538)))</f>
        <v/>
      </c>
      <c r="E538" s="6" t="str">
        <f>IF(ROWS(D$12:D538)&gt;COUNTA(البيانات!C$4:C$484),"",INDEX(البيانات!$A$4:$CP$484,ROWS($A$1:C527),COLUMNS($B$12:D538)))</f>
        <v/>
      </c>
      <c r="F538" s="6" t="str">
        <f>IF(ROWS(E$12:E538)&gt;COUNTA(البيانات!D$4:D$484),"",INDEX(البيانات!$A$4:$CP$484,ROWS($A$1:D527),COLUMNS($B$12:E538)))</f>
        <v/>
      </c>
      <c r="G538" s="6" t="str">
        <f>IF(ROWS(F$12:F538)&gt;COUNTA(البيانات!E$4:E$484),"",INDEX(البيانات!$A$4:$CP$484,ROWS($A$1:E527),COLUMNS($B$12:F538)))</f>
        <v/>
      </c>
      <c r="H538" s="6" t="str">
        <f>IF(ROWS(F$12:F538)&gt;COUNTA(البيانات!$A$4:$A$484),"",INDEX(البيانات!$A$4:$CP$484,ROWS($A$1:A527),7*(COLUMNS($H$12:H538)-1)+11))</f>
        <v/>
      </c>
      <c r="I538" s="6" t="str">
        <f>IF(ROWS(G$12:G538)&gt;COUNTA(البيانات!$A$4:$A$484),"",INDEX(البيانات!$A$4:$CP$484,ROWS($A$1:B527),7*(COLUMNS($H$12:I538)-1)+11))</f>
        <v/>
      </c>
      <c r="J538" s="6" t="str">
        <f>IF(ROWS(H$12:H538)&gt;COUNTA(البيانات!$A$4:$A$484),"",INDEX(البيانات!$A$4:$CP$484,ROWS($A$1:C527),7*(COLUMNS($H$12:J538)-1)+11))</f>
        <v/>
      </c>
      <c r="K538" s="6" t="str">
        <f>IF(ROWS(I$12:I538)&gt;COUNTA(البيانات!$A$4:$A$484),"",INDEX(البيانات!$A$4:$CP$484,ROWS($A$1:D527),7*(COLUMNS($H$12:K538)-1)+11))</f>
        <v/>
      </c>
      <c r="L538" s="6" t="str">
        <f>IF(ROWS(J$12:J538)&gt;COUNTA(البيانات!$A$4:$A$484),"",INDEX(البيانات!$A$4:$CP$484,ROWS($A$1:E527),7*(COLUMNS($H$12:L538)-1)+11))</f>
        <v/>
      </c>
      <c r="M538" s="6" t="str">
        <f>IF(ROWS(K$12:K538)&gt;COUNTA(البيانات!$A$4:$A$484),"",INDEX(البيانات!$A$4:$CP$484,ROWS($A$1:F527),7*(COLUMNS($H$12:M538)-1)+11))</f>
        <v/>
      </c>
      <c r="N538" s="6" t="str">
        <f>IF(ROWS(L$12:L538)&gt;COUNTA(البيانات!$A$4:$A$484),"",INDEX(البيانات!$A$4:$CP$484,ROWS($A$1:G527),7*(COLUMNS($H$12:N538)-1)+11))</f>
        <v/>
      </c>
      <c r="O538" s="6" t="str">
        <f>IF(ROWS(M$12:M538)&gt;COUNTA(البيانات!$A$4:$A$484),"",INDEX(البيانات!$A$4:$CP$484,ROWS($A$1:H527),7*(COLUMNS($H$12:O538)-1)+11))</f>
        <v/>
      </c>
      <c r="P538" s="6" t="str">
        <f>IF(ROWS(N$12:N538)&gt;COUNTA(البيانات!$A$4:$A$484),"",INDEX(البيانات!$A$4:$CP$484,ROWS($A$1:I527),7*(COLUMNS($H$12:P538)-1)+11))</f>
        <v/>
      </c>
      <c r="Q538" s="6" t="str">
        <f>IF(ROWS(O$12:O538)&gt;COUNTA(البيانات!$A$4:$A$484),"",INDEX(البيانات!$A$4:$CP$484,ROWS($A$1:J527),7*(COLUMNS($H$12:Q538)-1)+11))</f>
        <v/>
      </c>
      <c r="R538" s="6" t="str">
        <f>IF(ROWS(P$12:P538)&gt;COUNTA(البيانات!$A$4:$A$484),"",INDEX(البيانات!$A$4:$CP$484,ROWS($A$1:K527),7*(COLUMNS($H$12:R538)-1)+11))</f>
        <v/>
      </c>
      <c r="S538" s="6" t="str">
        <f>IF(ROWS(Q$12:Q538)&gt;COUNTA(البيانات!$A$4:$A$484),"",INDEX(البيانات!$A$4:$CP$484,ROWS($A$1:L527),7*(COLUMNS($H$12:S538)-1)+11))</f>
        <v/>
      </c>
      <c r="T538" s="5" t="str">
        <f>IF(ROWS(P$12:P538)&gt;COUNTA(البيانات!$A$4:$A$484),"",AVERAGE($H538:$S538))</f>
        <v/>
      </c>
      <c r="U538" s="5" t="str">
        <f t="array" ref="U538">IF(ROWS($U$12:U538)&gt;$Y$11,"",INDEX($G$12:$G$492,SMALL(IF($G$12:$G$492&lt;&gt;"",IF(($T$12:$T$492&gt;=55)*($T$12:$T$492&lt;=60)+($T$12:$T$492&gt;=95)*($T$12:$T$492&lt;=100)=1,ROW($G$12:$G$492)-ROW($G$12)+1)),ROWS($U$12:U538))))</f>
        <v/>
      </c>
      <c r="V538" s="17" t="str">
        <f>IF(ROWS($V$12:V538)&gt;$Y$11,"",INDEX($T$12:$T$600,MATCH($U538,$G$12:$G$600,0)))</f>
        <v/>
      </c>
      <c r="W538" s="5"/>
    </row>
    <row r="539" spans="3:23" x14ac:dyDescent="0.35">
      <c r="C539" s="6" t="str">
        <f>IF(ROWS(B$12:B539)&gt;COUNTA(البيانات!A$4:A$484),"",INDEX(البيانات!$A$4:$CP$484,ROWS($A$1:A528),COLUMNS($B$12:B539)))</f>
        <v/>
      </c>
      <c r="D539" s="6" t="str">
        <f>IF(ROWS(C$12:C539)&gt;COUNTA(البيانات!B$4:B$484),"",INDEX(البيانات!$A$4:$CP$484,ROWS($A$1:B528),COLUMNS($B$12:C539)))</f>
        <v/>
      </c>
      <c r="E539" s="6" t="str">
        <f>IF(ROWS(D$12:D539)&gt;COUNTA(البيانات!C$4:C$484),"",INDEX(البيانات!$A$4:$CP$484,ROWS($A$1:C528),COLUMNS($B$12:D539)))</f>
        <v/>
      </c>
      <c r="F539" s="6" t="str">
        <f>IF(ROWS(E$12:E539)&gt;COUNTA(البيانات!D$4:D$484),"",INDEX(البيانات!$A$4:$CP$484,ROWS($A$1:D528),COLUMNS($B$12:E539)))</f>
        <v/>
      </c>
      <c r="G539" s="6" t="str">
        <f>IF(ROWS(F$12:F539)&gt;COUNTA(البيانات!E$4:E$484),"",INDEX(البيانات!$A$4:$CP$484,ROWS($A$1:E528),COLUMNS($B$12:F539)))</f>
        <v/>
      </c>
      <c r="H539" s="6" t="str">
        <f>IF(ROWS(F$12:F539)&gt;COUNTA(البيانات!$A$4:$A$484),"",INDEX(البيانات!$A$4:$CP$484,ROWS($A$1:A528),7*(COLUMNS($H$12:H539)-1)+11))</f>
        <v/>
      </c>
      <c r="I539" s="6" t="str">
        <f>IF(ROWS(G$12:G539)&gt;COUNTA(البيانات!$A$4:$A$484),"",INDEX(البيانات!$A$4:$CP$484,ROWS($A$1:B528),7*(COLUMNS($H$12:I539)-1)+11))</f>
        <v/>
      </c>
      <c r="J539" s="6" t="str">
        <f>IF(ROWS(H$12:H539)&gt;COUNTA(البيانات!$A$4:$A$484),"",INDEX(البيانات!$A$4:$CP$484,ROWS($A$1:C528),7*(COLUMNS($H$12:J539)-1)+11))</f>
        <v/>
      </c>
      <c r="K539" s="6" t="str">
        <f>IF(ROWS(I$12:I539)&gt;COUNTA(البيانات!$A$4:$A$484),"",INDEX(البيانات!$A$4:$CP$484,ROWS($A$1:D528),7*(COLUMNS($H$12:K539)-1)+11))</f>
        <v/>
      </c>
      <c r="L539" s="6" t="str">
        <f>IF(ROWS(J$12:J539)&gt;COUNTA(البيانات!$A$4:$A$484),"",INDEX(البيانات!$A$4:$CP$484,ROWS($A$1:E528),7*(COLUMNS($H$12:L539)-1)+11))</f>
        <v/>
      </c>
      <c r="M539" s="6" t="str">
        <f>IF(ROWS(K$12:K539)&gt;COUNTA(البيانات!$A$4:$A$484),"",INDEX(البيانات!$A$4:$CP$484,ROWS($A$1:F528),7*(COLUMNS($H$12:M539)-1)+11))</f>
        <v/>
      </c>
      <c r="N539" s="6" t="str">
        <f>IF(ROWS(L$12:L539)&gt;COUNTA(البيانات!$A$4:$A$484),"",INDEX(البيانات!$A$4:$CP$484,ROWS($A$1:G528),7*(COLUMNS($H$12:N539)-1)+11))</f>
        <v/>
      </c>
      <c r="O539" s="6" t="str">
        <f>IF(ROWS(M$12:M539)&gt;COUNTA(البيانات!$A$4:$A$484),"",INDEX(البيانات!$A$4:$CP$484,ROWS($A$1:H528),7*(COLUMNS($H$12:O539)-1)+11))</f>
        <v/>
      </c>
      <c r="P539" s="6" t="str">
        <f>IF(ROWS(N$12:N539)&gt;COUNTA(البيانات!$A$4:$A$484),"",INDEX(البيانات!$A$4:$CP$484,ROWS($A$1:I528),7*(COLUMNS($H$12:P539)-1)+11))</f>
        <v/>
      </c>
      <c r="Q539" s="6" t="str">
        <f>IF(ROWS(O$12:O539)&gt;COUNTA(البيانات!$A$4:$A$484),"",INDEX(البيانات!$A$4:$CP$484,ROWS($A$1:J528),7*(COLUMNS($H$12:Q539)-1)+11))</f>
        <v/>
      </c>
      <c r="R539" s="6" t="str">
        <f>IF(ROWS(P$12:P539)&gt;COUNTA(البيانات!$A$4:$A$484),"",INDEX(البيانات!$A$4:$CP$484,ROWS($A$1:K528),7*(COLUMNS($H$12:R539)-1)+11))</f>
        <v/>
      </c>
      <c r="S539" s="6" t="str">
        <f>IF(ROWS(Q$12:Q539)&gt;COUNTA(البيانات!$A$4:$A$484),"",INDEX(البيانات!$A$4:$CP$484,ROWS($A$1:L528),7*(COLUMNS($H$12:S539)-1)+11))</f>
        <v/>
      </c>
      <c r="T539" s="5" t="str">
        <f>IF(ROWS(P$12:P539)&gt;COUNTA(البيانات!$A$4:$A$484),"",AVERAGE($H539:$S539))</f>
        <v/>
      </c>
      <c r="U539" s="5" t="str">
        <f t="array" ref="U539">IF(ROWS($U$12:U539)&gt;$Y$11,"",INDEX($G$12:$G$492,SMALL(IF($G$12:$G$492&lt;&gt;"",IF(($T$12:$T$492&gt;=55)*($T$12:$T$492&lt;=60)+($T$12:$T$492&gt;=95)*($T$12:$T$492&lt;=100)=1,ROW($G$12:$G$492)-ROW($G$12)+1)),ROWS($U$12:U539))))</f>
        <v/>
      </c>
      <c r="V539" s="17" t="str">
        <f>IF(ROWS($V$12:V539)&gt;$Y$11,"",INDEX($T$12:$T$600,MATCH($U539,$G$12:$G$600,0)))</f>
        <v/>
      </c>
      <c r="W539" s="5"/>
    </row>
    <row r="540" spans="3:23" x14ac:dyDescent="0.35">
      <c r="C540" s="6" t="str">
        <f>IF(ROWS(B$12:B540)&gt;COUNTA(البيانات!A$4:A$484),"",INDEX(البيانات!$A$4:$CP$484,ROWS($A$1:A529),COLUMNS($B$12:B540)))</f>
        <v/>
      </c>
      <c r="D540" s="6" t="str">
        <f>IF(ROWS(C$12:C540)&gt;COUNTA(البيانات!B$4:B$484),"",INDEX(البيانات!$A$4:$CP$484,ROWS($A$1:B529),COLUMNS($B$12:C540)))</f>
        <v/>
      </c>
      <c r="E540" s="6" t="str">
        <f>IF(ROWS(D$12:D540)&gt;COUNTA(البيانات!C$4:C$484),"",INDEX(البيانات!$A$4:$CP$484,ROWS($A$1:C529),COLUMNS($B$12:D540)))</f>
        <v/>
      </c>
      <c r="F540" s="6" t="str">
        <f>IF(ROWS(E$12:E540)&gt;COUNTA(البيانات!D$4:D$484),"",INDEX(البيانات!$A$4:$CP$484,ROWS($A$1:D529),COLUMNS($B$12:E540)))</f>
        <v/>
      </c>
      <c r="G540" s="6" t="str">
        <f>IF(ROWS(F$12:F540)&gt;COUNTA(البيانات!E$4:E$484),"",INDEX(البيانات!$A$4:$CP$484,ROWS($A$1:E529),COLUMNS($B$12:F540)))</f>
        <v/>
      </c>
      <c r="H540" s="6" t="str">
        <f>IF(ROWS(F$12:F540)&gt;COUNTA(البيانات!$A$4:$A$484),"",INDEX(البيانات!$A$4:$CP$484,ROWS($A$1:A529),7*(COLUMNS($H$12:H540)-1)+11))</f>
        <v/>
      </c>
      <c r="I540" s="6" t="str">
        <f>IF(ROWS(G$12:G540)&gt;COUNTA(البيانات!$A$4:$A$484),"",INDEX(البيانات!$A$4:$CP$484,ROWS($A$1:B529),7*(COLUMNS($H$12:I540)-1)+11))</f>
        <v/>
      </c>
      <c r="J540" s="6" t="str">
        <f>IF(ROWS(H$12:H540)&gt;COUNTA(البيانات!$A$4:$A$484),"",INDEX(البيانات!$A$4:$CP$484,ROWS($A$1:C529),7*(COLUMNS($H$12:J540)-1)+11))</f>
        <v/>
      </c>
      <c r="K540" s="6" t="str">
        <f>IF(ROWS(I$12:I540)&gt;COUNTA(البيانات!$A$4:$A$484),"",INDEX(البيانات!$A$4:$CP$484,ROWS($A$1:D529),7*(COLUMNS($H$12:K540)-1)+11))</f>
        <v/>
      </c>
      <c r="L540" s="6" t="str">
        <f>IF(ROWS(J$12:J540)&gt;COUNTA(البيانات!$A$4:$A$484),"",INDEX(البيانات!$A$4:$CP$484,ROWS($A$1:E529),7*(COLUMNS($H$12:L540)-1)+11))</f>
        <v/>
      </c>
      <c r="M540" s="6" t="str">
        <f>IF(ROWS(K$12:K540)&gt;COUNTA(البيانات!$A$4:$A$484),"",INDEX(البيانات!$A$4:$CP$484,ROWS($A$1:F529),7*(COLUMNS($H$12:M540)-1)+11))</f>
        <v/>
      </c>
      <c r="N540" s="6" t="str">
        <f>IF(ROWS(L$12:L540)&gt;COUNTA(البيانات!$A$4:$A$484),"",INDEX(البيانات!$A$4:$CP$484,ROWS($A$1:G529),7*(COLUMNS($H$12:N540)-1)+11))</f>
        <v/>
      </c>
      <c r="O540" s="6" t="str">
        <f>IF(ROWS(M$12:M540)&gt;COUNTA(البيانات!$A$4:$A$484),"",INDEX(البيانات!$A$4:$CP$484,ROWS($A$1:H529),7*(COLUMNS($H$12:O540)-1)+11))</f>
        <v/>
      </c>
      <c r="P540" s="6" t="str">
        <f>IF(ROWS(N$12:N540)&gt;COUNTA(البيانات!$A$4:$A$484),"",INDEX(البيانات!$A$4:$CP$484,ROWS($A$1:I529),7*(COLUMNS($H$12:P540)-1)+11))</f>
        <v/>
      </c>
      <c r="Q540" s="6" t="str">
        <f>IF(ROWS(O$12:O540)&gt;COUNTA(البيانات!$A$4:$A$484),"",INDEX(البيانات!$A$4:$CP$484,ROWS($A$1:J529),7*(COLUMNS($H$12:Q540)-1)+11))</f>
        <v/>
      </c>
      <c r="R540" s="6" t="str">
        <f>IF(ROWS(P$12:P540)&gt;COUNTA(البيانات!$A$4:$A$484),"",INDEX(البيانات!$A$4:$CP$484,ROWS($A$1:K529),7*(COLUMNS($H$12:R540)-1)+11))</f>
        <v/>
      </c>
      <c r="S540" s="6" t="str">
        <f>IF(ROWS(Q$12:Q540)&gt;COUNTA(البيانات!$A$4:$A$484),"",INDEX(البيانات!$A$4:$CP$484,ROWS($A$1:L529),7*(COLUMNS($H$12:S540)-1)+11))</f>
        <v/>
      </c>
      <c r="T540" s="5" t="str">
        <f>IF(ROWS(P$12:P540)&gt;COUNTA(البيانات!$A$4:$A$484),"",AVERAGE($H540:$S540))</f>
        <v/>
      </c>
      <c r="U540" s="5" t="str">
        <f t="array" ref="U540">IF(ROWS($U$12:U540)&gt;$Y$11,"",INDEX($G$12:$G$492,SMALL(IF($G$12:$G$492&lt;&gt;"",IF(($T$12:$T$492&gt;=55)*($T$12:$T$492&lt;=60)+($T$12:$T$492&gt;=95)*($T$12:$T$492&lt;=100)=1,ROW($G$12:$G$492)-ROW($G$12)+1)),ROWS($U$12:U540))))</f>
        <v/>
      </c>
      <c r="V540" s="17" t="str">
        <f>IF(ROWS($V$12:V540)&gt;$Y$11,"",INDEX($T$12:$T$600,MATCH($U540,$G$12:$G$600,0)))</f>
        <v/>
      </c>
      <c r="W540" s="5"/>
    </row>
    <row r="541" spans="3:23" x14ac:dyDescent="0.35">
      <c r="C541" s="6" t="str">
        <f>IF(ROWS(B$12:B541)&gt;COUNTA(البيانات!A$4:A$484),"",INDEX(البيانات!$A$4:$CP$484,ROWS($A$1:A530),COLUMNS($B$12:B541)))</f>
        <v/>
      </c>
      <c r="D541" s="6" t="str">
        <f>IF(ROWS(C$12:C541)&gt;COUNTA(البيانات!B$4:B$484),"",INDEX(البيانات!$A$4:$CP$484,ROWS($A$1:B530),COLUMNS($B$12:C541)))</f>
        <v/>
      </c>
      <c r="E541" s="6" t="str">
        <f>IF(ROWS(D$12:D541)&gt;COUNTA(البيانات!C$4:C$484),"",INDEX(البيانات!$A$4:$CP$484,ROWS($A$1:C530),COLUMNS($B$12:D541)))</f>
        <v/>
      </c>
      <c r="F541" s="6" t="str">
        <f>IF(ROWS(E$12:E541)&gt;COUNTA(البيانات!D$4:D$484),"",INDEX(البيانات!$A$4:$CP$484,ROWS($A$1:D530),COLUMNS($B$12:E541)))</f>
        <v/>
      </c>
      <c r="G541" s="6" t="str">
        <f>IF(ROWS(F$12:F541)&gt;COUNTA(البيانات!E$4:E$484),"",INDEX(البيانات!$A$4:$CP$484,ROWS($A$1:E530),COLUMNS($B$12:F541)))</f>
        <v/>
      </c>
      <c r="H541" s="6" t="str">
        <f>IF(ROWS(F$12:F541)&gt;COUNTA(البيانات!$A$4:$A$484),"",INDEX(البيانات!$A$4:$CP$484,ROWS($A$1:A530),7*(COLUMNS($H$12:H541)-1)+11))</f>
        <v/>
      </c>
      <c r="I541" s="6" t="str">
        <f>IF(ROWS(G$12:G541)&gt;COUNTA(البيانات!$A$4:$A$484),"",INDEX(البيانات!$A$4:$CP$484,ROWS($A$1:B530),7*(COLUMNS($H$12:I541)-1)+11))</f>
        <v/>
      </c>
      <c r="J541" s="6" t="str">
        <f>IF(ROWS(H$12:H541)&gt;COUNTA(البيانات!$A$4:$A$484),"",INDEX(البيانات!$A$4:$CP$484,ROWS($A$1:C530),7*(COLUMNS($H$12:J541)-1)+11))</f>
        <v/>
      </c>
      <c r="K541" s="6" t="str">
        <f>IF(ROWS(I$12:I541)&gt;COUNTA(البيانات!$A$4:$A$484),"",INDEX(البيانات!$A$4:$CP$484,ROWS($A$1:D530),7*(COLUMNS($H$12:K541)-1)+11))</f>
        <v/>
      </c>
      <c r="L541" s="6" t="str">
        <f>IF(ROWS(J$12:J541)&gt;COUNTA(البيانات!$A$4:$A$484),"",INDEX(البيانات!$A$4:$CP$484,ROWS($A$1:E530),7*(COLUMNS($H$12:L541)-1)+11))</f>
        <v/>
      </c>
      <c r="M541" s="6" t="str">
        <f>IF(ROWS(K$12:K541)&gt;COUNTA(البيانات!$A$4:$A$484),"",INDEX(البيانات!$A$4:$CP$484,ROWS($A$1:F530),7*(COLUMNS($H$12:M541)-1)+11))</f>
        <v/>
      </c>
      <c r="N541" s="6" t="str">
        <f>IF(ROWS(L$12:L541)&gt;COUNTA(البيانات!$A$4:$A$484),"",INDEX(البيانات!$A$4:$CP$484,ROWS($A$1:G530),7*(COLUMNS($H$12:N541)-1)+11))</f>
        <v/>
      </c>
      <c r="O541" s="6" t="str">
        <f>IF(ROWS(M$12:M541)&gt;COUNTA(البيانات!$A$4:$A$484),"",INDEX(البيانات!$A$4:$CP$484,ROWS($A$1:H530),7*(COLUMNS($H$12:O541)-1)+11))</f>
        <v/>
      </c>
      <c r="P541" s="6" t="str">
        <f>IF(ROWS(N$12:N541)&gt;COUNTA(البيانات!$A$4:$A$484),"",INDEX(البيانات!$A$4:$CP$484,ROWS($A$1:I530),7*(COLUMNS($H$12:P541)-1)+11))</f>
        <v/>
      </c>
      <c r="Q541" s="6" t="str">
        <f>IF(ROWS(O$12:O541)&gt;COUNTA(البيانات!$A$4:$A$484),"",INDEX(البيانات!$A$4:$CP$484,ROWS($A$1:J530),7*(COLUMNS($H$12:Q541)-1)+11))</f>
        <v/>
      </c>
      <c r="R541" s="6" t="str">
        <f>IF(ROWS(P$12:P541)&gt;COUNTA(البيانات!$A$4:$A$484),"",INDEX(البيانات!$A$4:$CP$484,ROWS($A$1:K530),7*(COLUMNS($H$12:R541)-1)+11))</f>
        <v/>
      </c>
      <c r="S541" s="6" t="str">
        <f>IF(ROWS(Q$12:Q541)&gt;COUNTA(البيانات!$A$4:$A$484),"",INDEX(البيانات!$A$4:$CP$484,ROWS($A$1:L530),7*(COLUMNS($H$12:S541)-1)+11))</f>
        <v/>
      </c>
      <c r="T541" s="5" t="str">
        <f>IF(ROWS(P$12:P541)&gt;COUNTA(البيانات!$A$4:$A$484),"",AVERAGE($H541:$S541))</f>
        <v/>
      </c>
      <c r="U541" s="5" t="str">
        <f t="array" ref="U541">IF(ROWS($U$12:U541)&gt;$Y$11,"",INDEX($G$12:$G$492,SMALL(IF($G$12:$G$492&lt;&gt;"",IF(($T$12:$T$492&gt;=55)*($T$12:$T$492&lt;=60)+($T$12:$T$492&gt;=95)*($T$12:$T$492&lt;=100)=1,ROW($G$12:$G$492)-ROW($G$12)+1)),ROWS($U$12:U541))))</f>
        <v/>
      </c>
      <c r="V541" s="17" t="str">
        <f>IF(ROWS($V$12:V541)&gt;$Y$11,"",INDEX($T$12:$T$600,MATCH($U541,$G$12:$G$600,0)))</f>
        <v/>
      </c>
      <c r="W541" s="5"/>
    </row>
    <row r="542" spans="3:23" x14ac:dyDescent="0.35">
      <c r="C542" s="6" t="str">
        <f>IF(ROWS(B$12:B542)&gt;COUNTA(البيانات!A$4:A$484),"",INDEX(البيانات!$A$4:$CP$484,ROWS($A$1:A531),COLUMNS($B$12:B542)))</f>
        <v/>
      </c>
      <c r="D542" s="6" t="str">
        <f>IF(ROWS(C$12:C542)&gt;COUNTA(البيانات!B$4:B$484),"",INDEX(البيانات!$A$4:$CP$484,ROWS($A$1:B531),COLUMNS($B$12:C542)))</f>
        <v/>
      </c>
      <c r="E542" s="6" t="str">
        <f>IF(ROWS(D$12:D542)&gt;COUNTA(البيانات!C$4:C$484),"",INDEX(البيانات!$A$4:$CP$484,ROWS($A$1:C531),COLUMNS($B$12:D542)))</f>
        <v/>
      </c>
      <c r="F542" s="6" t="str">
        <f>IF(ROWS(E$12:E542)&gt;COUNTA(البيانات!D$4:D$484),"",INDEX(البيانات!$A$4:$CP$484,ROWS($A$1:D531),COLUMNS($B$12:E542)))</f>
        <v/>
      </c>
      <c r="G542" s="6" t="str">
        <f>IF(ROWS(F$12:F542)&gt;COUNTA(البيانات!E$4:E$484),"",INDEX(البيانات!$A$4:$CP$484,ROWS($A$1:E531),COLUMNS($B$12:F542)))</f>
        <v/>
      </c>
      <c r="H542" s="6" t="str">
        <f>IF(ROWS(F$12:F542)&gt;COUNTA(البيانات!$A$4:$A$484),"",INDEX(البيانات!$A$4:$CP$484,ROWS($A$1:A531),7*(COLUMNS($H$12:H542)-1)+11))</f>
        <v/>
      </c>
      <c r="I542" s="6" t="str">
        <f>IF(ROWS(G$12:G542)&gt;COUNTA(البيانات!$A$4:$A$484),"",INDEX(البيانات!$A$4:$CP$484,ROWS($A$1:B531),7*(COLUMNS($H$12:I542)-1)+11))</f>
        <v/>
      </c>
      <c r="J542" s="6" t="str">
        <f>IF(ROWS(H$12:H542)&gt;COUNTA(البيانات!$A$4:$A$484),"",INDEX(البيانات!$A$4:$CP$484,ROWS($A$1:C531),7*(COLUMNS($H$12:J542)-1)+11))</f>
        <v/>
      </c>
      <c r="K542" s="6" t="str">
        <f>IF(ROWS(I$12:I542)&gt;COUNTA(البيانات!$A$4:$A$484),"",INDEX(البيانات!$A$4:$CP$484,ROWS($A$1:D531),7*(COLUMNS($H$12:K542)-1)+11))</f>
        <v/>
      </c>
      <c r="L542" s="6" t="str">
        <f>IF(ROWS(J$12:J542)&gt;COUNTA(البيانات!$A$4:$A$484),"",INDEX(البيانات!$A$4:$CP$484,ROWS($A$1:E531),7*(COLUMNS($H$12:L542)-1)+11))</f>
        <v/>
      </c>
      <c r="M542" s="6" t="str">
        <f>IF(ROWS(K$12:K542)&gt;COUNTA(البيانات!$A$4:$A$484),"",INDEX(البيانات!$A$4:$CP$484,ROWS($A$1:F531),7*(COLUMNS($H$12:M542)-1)+11))</f>
        <v/>
      </c>
      <c r="N542" s="6" t="str">
        <f>IF(ROWS(L$12:L542)&gt;COUNTA(البيانات!$A$4:$A$484),"",INDEX(البيانات!$A$4:$CP$484,ROWS($A$1:G531),7*(COLUMNS($H$12:N542)-1)+11))</f>
        <v/>
      </c>
      <c r="O542" s="6" t="str">
        <f>IF(ROWS(M$12:M542)&gt;COUNTA(البيانات!$A$4:$A$484),"",INDEX(البيانات!$A$4:$CP$484,ROWS($A$1:H531),7*(COLUMNS($H$12:O542)-1)+11))</f>
        <v/>
      </c>
      <c r="P542" s="6" t="str">
        <f>IF(ROWS(N$12:N542)&gt;COUNTA(البيانات!$A$4:$A$484),"",INDEX(البيانات!$A$4:$CP$484,ROWS($A$1:I531),7*(COLUMNS($H$12:P542)-1)+11))</f>
        <v/>
      </c>
      <c r="Q542" s="6" t="str">
        <f>IF(ROWS(O$12:O542)&gt;COUNTA(البيانات!$A$4:$A$484),"",INDEX(البيانات!$A$4:$CP$484,ROWS($A$1:J531),7*(COLUMNS($H$12:Q542)-1)+11))</f>
        <v/>
      </c>
      <c r="R542" s="6" t="str">
        <f>IF(ROWS(P$12:P542)&gt;COUNTA(البيانات!$A$4:$A$484),"",INDEX(البيانات!$A$4:$CP$484,ROWS($A$1:K531),7*(COLUMNS($H$12:R542)-1)+11))</f>
        <v/>
      </c>
      <c r="S542" s="6" t="str">
        <f>IF(ROWS(Q$12:Q542)&gt;COUNTA(البيانات!$A$4:$A$484),"",INDEX(البيانات!$A$4:$CP$484,ROWS($A$1:L531),7*(COLUMNS($H$12:S542)-1)+11))</f>
        <v/>
      </c>
      <c r="T542" s="5" t="str">
        <f>IF(ROWS(P$12:P542)&gt;COUNTA(البيانات!$A$4:$A$484),"",AVERAGE($H542:$S542))</f>
        <v/>
      </c>
      <c r="U542" s="5" t="str">
        <f t="array" ref="U542">IF(ROWS($U$12:U542)&gt;$Y$11,"",INDEX($G$12:$G$492,SMALL(IF($G$12:$G$492&lt;&gt;"",IF(($T$12:$T$492&gt;=55)*($T$12:$T$492&lt;=60)+($T$12:$T$492&gt;=95)*($T$12:$T$492&lt;=100)=1,ROW($G$12:$G$492)-ROW($G$12)+1)),ROWS($U$12:U542))))</f>
        <v/>
      </c>
      <c r="V542" s="17" t="str">
        <f>IF(ROWS($V$12:V542)&gt;$Y$11,"",INDEX($T$12:$T$600,MATCH($U542,$G$12:$G$600,0)))</f>
        <v/>
      </c>
      <c r="W542" s="5"/>
    </row>
    <row r="543" spans="3:23" x14ac:dyDescent="0.35">
      <c r="C543" s="6" t="str">
        <f>IF(ROWS(B$12:B543)&gt;COUNTA(البيانات!A$4:A$484),"",INDEX(البيانات!$A$4:$CP$484,ROWS($A$1:A532),COLUMNS($B$12:B543)))</f>
        <v/>
      </c>
      <c r="D543" s="6" t="str">
        <f>IF(ROWS(C$12:C543)&gt;COUNTA(البيانات!B$4:B$484),"",INDEX(البيانات!$A$4:$CP$484,ROWS($A$1:B532),COLUMNS($B$12:C543)))</f>
        <v/>
      </c>
      <c r="E543" s="6" t="str">
        <f>IF(ROWS(D$12:D543)&gt;COUNTA(البيانات!C$4:C$484),"",INDEX(البيانات!$A$4:$CP$484,ROWS($A$1:C532),COLUMNS($B$12:D543)))</f>
        <v/>
      </c>
      <c r="F543" s="6" t="str">
        <f>IF(ROWS(E$12:E543)&gt;COUNTA(البيانات!D$4:D$484),"",INDEX(البيانات!$A$4:$CP$484,ROWS($A$1:D532),COLUMNS($B$12:E543)))</f>
        <v/>
      </c>
      <c r="G543" s="6" t="str">
        <f>IF(ROWS(F$12:F543)&gt;COUNTA(البيانات!E$4:E$484),"",INDEX(البيانات!$A$4:$CP$484,ROWS($A$1:E532),COLUMNS($B$12:F543)))</f>
        <v/>
      </c>
      <c r="H543" s="6" t="str">
        <f>IF(ROWS(F$12:F543)&gt;COUNTA(البيانات!$A$4:$A$484),"",INDEX(البيانات!$A$4:$CP$484,ROWS($A$1:A532),7*(COLUMNS($H$12:H543)-1)+11))</f>
        <v/>
      </c>
      <c r="I543" s="6" t="str">
        <f>IF(ROWS(G$12:G543)&gt;COUNTA(البيانات!$A$4:$A$484),"",INDEX(البيانات!$A$4:$CP$484,ROWS($A$1:B532),7*(COLUMNS($H$12:I543)-1)+11))</f>
        <v/>
      </c>
      <c r="J543" s="6" t="str">
        <f>IF(ROWS(H$12:H543)&gt;COUNTA(البيانات!$A$4:$A$484),"",INDEX(البيانات!$A$4:$CP$484,ROWS($A$1:C532),7*(COLUMNS($H$12:J543)-1)+11))</f>
        <v/>
      </c>
      <c r="K543" s="6" t="str">
        <f>IF(ROWS(I$12:I543)&gt;COUNTA(البيانات!$A$4:$A$484),"",INDEX(البيانات!$A$4:$CP$484,ROWS($A$1:D532),7*(COLUMNS($H$12:K543)-1)+11))</f>
        <v/>
      </c>
      <c r="L543" s="6" t="str">
        <f>IF(ROWS(J$12:J543)&gt;COUNTA(البيانات!$A$4:$A$484),"",INDEX(البيانات!$A$4:$CP$484,ROWS($A$1:E532),7*(COLUMNS($H$12:L543)-1)+11))</f>
        <v/>
      </c>
      <c r="M543" s="6" t="str">
        <f>IF(ROWS(K$12:K543)&gt;COUNTA(البيانات!$A$4:$A$484),"",INDEX(البيانات!$A$4:$CP$484,ROWS($A$1:F532),7*(COLUMNS($H$12:M543)-1)+11))</f>
        <v/>
      </c>
      <c r="N543" s="6" t="str">
        <f>IF(ROWS(L$12:L543)&gt;COUNTA(البيانات!$A$4:$A$484),"",INDEX(البيانات!$A$4:$CP$484,ROWS($A$1:G532),7*(COLUMNS($H$12:N543)-1)+11))</f>
        <v/>
      </c>
      <c r="O543" s="6" t="str">
        <f>IF(ROWS(M$12:M543)&gt;COUNTA(البيانات!$A$4:$A$484),"",INDEX(البيانات!$A$4:$CP$484,ROWS($A$1:H532),7*(COLUMNS($H$12:O543)-1)+11))</f>
        <v/>
      </c>
      <c r="P543" s="6" t="str">
        <f>IF(ROWS(N$12:N543)&gt;COUNTA(البيانات!$A$4:$A$484),"",INDEX(البيانات!$A$4:$CP$484,ROWS($A$1:I532),7*(COLUMNS($H$12:P543)-1)+11))</f>
        <v/>
      </c>
      <c r="Q543" s="6" t="str">
        <f>IF(ROWS(O$12:O543)&gt;COUNTA(البيانات!$A$4:$A$484),"",INDEX(البيانات!$A$4:$CP$484,ROWS($A$1:J532),7*(COLUMNS($H$12:Q543)-1)+11))</f>
        <v/>
      </c>
      <c r="R543" s="6" t="str">
        <f>IF(ROWS(P$12:P543)&gt;COUNTA(البيانات!$A$4:$A$484),"",INDEX(البيانات!$A$4:$CP$484,ROWS($A$1:K532),7*(COLUMNS($H$12:R543)-1)+11))</f>
        <v/>
      </c>
      <c r="S543" s="6" t="str">
        <f>IF(ROWS(Q$12:Q543)&gt;COUNTA(البيانات!$A$4:$A$484),"",INDEX(البيانات!$A$4:$CP$484,ROWS($A$1:L532),7*(COLUMNS($H$12:S543)-1)+11))</f>
        <v/>
      </c>
      <c r="T543" s="5" t="str">
        <f>IF(ROWS(P$12:P543)&gt;COUNTA(البيانات!$A$4:$A$484),"",AVERAGE($H543:$S543))</f>
        <v/>
      </c>
      <c r="U543" s="5" t="str">
        <f t="array" ref="U543">IF(ROWS($U$12:U543)&gt;$Y$11,"",INDEX($G$12:$G$492,SMALL(IF($G$12:$G$492&lt;&gt;"",IF(($T$12:$T$492&gt;=55)*($T$12:$T$492&lt;=60)+($T$12:$T$492&gt;=95)*($T$12:$T$492&lt;=100)=1,ROW($G$12:$G$492)-ROW($G$12)+1)),ROWS($U$12:U543))))</f>
        <v/>
      </c>
      <c r="V543" s="17" t="str">
        <f>IF(ROWS($V$12:V543)&gt;$Y$11,"",INDEX($T$12:$T$600,MATCH($U543,$G$12:$G$600,0)))</f>
        <v/>
      </c>
      <c r="W543" s="5"/>
    </row>
    <row r="544" spans="3:23" x14ac:dyDescent="0.35">
      <c r="C544" s="6" t="str">
        <f>IF(ROWS(B$12:B544)&gt;COUNTA(البيانات!A$4:A$484),"",INDEX(البيانات!$A$4:$CP$484,ROWS($A$1:A533),COLUMNS($B$12:B544)))</f>
        <v/>
      </c>
      <c r="D544" s="6" t="str">
        <f>IF(ROWS(C$12:C544)&gt;COUNTA(البيانات!B$4:B$484),"",INDEX(البيانات!$A$4:$CP$484,ROWS($A$1:B533),COLUMNS($B$12:C544)))</f>
        <v/>
      </c>
      <c r="E544" s="6" t="str">
        <f>IF(ROWS(D$12:D544)&gt;COUNTA(البيانات!C$4:C$484),"",INDEX(البيانات!$A$4:$CP$484,ROWS($A$1:C533),COLUMNS($B$12:D544)))</f>
        <v/>
      </c>
      <c r="F544" s="6" t="str">
        <f>IF(ROWS(E$12:E544)&gt;COUNTA(البيانات!D$4:D$484),"",INDEX(البيانات!$A$4:$CP$484,ROWS($A$1:D533),COLUMNS($B$12:E544)))</f>
        <v/>
      </c>
      <c r="G544" s="6" t="str">
        <f>IF(ROWS(F$12:F544)&gt;COUNTA(البيانات!E$4:E$484),"",INDEX(البيانات!$A$4:$CP$484,ROWS($A$1:E533),COLUMNS($B$12:F544)))</f>
        <v/>
      </c>
      <c r="H544" s="6" t="str">
        <f>IF(ROWS(F$12:F544)&gt;COUNTA(البيانات!$A$4:$A$484),"",INDEX(البيانات!$A$4:$CP$484,ROWS($A$1:A533),7*(COLUMNS($H$12:H544)-1)+11))</f>
        <v/>
      </c>
      <c r="I544" s="6" t="str">
        <f>IF(ROWS(G$12:G544)&gt;COUNTA(البيانات!$A$4:$A$484),"",INDEX(البيانات!$A$4:$CP$484,ROWS($A$1:B533),7*(COLUMNS($H$12:I544)-1)+11))</f>
        <v/>
      </c>
      <c r="J544" s="6" t="str">
        <f>IF(ROWS(H$12:H544)&gt;COUNTA(البيانات!$A$4:$A$484),"",INDEX(البيانات!$A$4:$CP$484,ROWS($A$1:C533),7*(COLUMNS($H$12:J544)-1)+11))</f>
        <v/>
      </c>
      <c r="K544" s="6" t="str">
        <f>IF(ROWS(I$12:I544)&gt;COUNTA(البيانات!$A$4:$A$484),"",INDEX(البيانات!$A$4:$CP$484,ROWS($A$1:D533),7*(COLUMNS($H$12:K544)-1)+11))</f>
        <v/>
      </c>
      <c r="L544" s="6" t="str">
        <f>IF(ROWS(J$12:J544)&gt;COUNTA(البيانات!$A$4:$A$484),"",INDEX(البيانات!$A$4:$CP$484,ROWS($A$1:E533),7*(COLUMNS($H$12:L544)-1)+11))</f>
        <v/>
      </c>
      <c r="M544" s="6" t="str">
        <f>IF(ROWS(K$12:K544)&gt;COUNTA(البيانات!$A$4:$A$484),"",INDEX(البيانات!$A$4:$CP$484,ROWS($A$1:F533),7*(COLUMNS($H$12:M544)-1)+11))</f>
        <v/>
      </c>
      <c r="N544" s="6" t="str">
        <f>IF(ROWS(L$12:L544)&gt;COUNTA(البيانات!$A$4:$A$484),"",INDEX(البيانات!$A$4:$CP$484,ROWS($A$1:G533),7*(COLUMNS($H$12:N544)-1)+11))</f>
        <v/>
      </c>
      <c r="O544" s="6" t="str">
        <f>IF(ROWS(M$12:M544)&gt;COUNTA(البيانات!$A$4:$A$484),"",INDEX(البيانات!$A$4:$CP$484,ROWS($A$1:H533),7*(COLUMNS($H$12:O544)-1)+11))</f>
        <v/>
      </c>
      <c r="P544" s="6" t="str">
        <f>IF(ROWS(N$12:N544)&gt;COUNTA(البيانات!$A$4:$A$484),"",INDEX(البيانات!$A$4:$CP$484,ROWS($A$1:I533),7*(COLUMNS($H$12:P544)-1)+11))</f>
        <v/>
      </c>
      <c r="Q544" s="6" t="str">
        <f>IF(ROWS(O$12:O544)&gt;COUNTA(البيانات!$A$4:$A$484),"",INDEX(البيانات!$A$4:$CP$484,ROWS($A$1:J533),7*(COLUMNS($H$12:Q544)-1)+11))</f>
        <v/>
      </c>
      <c r="R544" s="6" t="str">
        <f>IF(ROWS(P$12:P544)&gt;COUNTA(البيانات!$A$4:$A$484),"",INDEX(البيانات!$A$4:$CP$484,ROWS($A$1:K533),7*(COLUMNS($H$12:R544)-1)+11))</f>
        <v/>
      </c>
      <c r="S544" s="6" t="str">
        <f>IF(ROWS(Q$12:Q544)&gt;COUNTA(البيانات!$A$4:$A$484),"",INDEX(البيانات!$A$4:$CP$484,ROWS($A$1:L533),7*(COLUMNS($H$12:S544)-1)+11))</f>
        <v/>
      </c>
      <c r="T544" s="5" t="str">
        <f>IF(ROWS(P$12:P544)&gt;COUNTA(البيانات!$A$4:$A$484),"",AVERAGE($H544:$S544))</f>
        <v/>
      </c>
      <c r="U544" s="5" t="str">
        <f t="array" ref="U544">IF(ROWS($U$12:U544)&gt;$Y$11,"",INDEX($G$12:$G$492,SMALL(IF($G$12:$G$492&lt;&gt;"",IF(($T$12:$T$492&gt;=55)*($T$12:$T$492&lt;=60)+($T$12:$T$492&gt;=95)*($T$12:$T$492&lt;=100)=1,ROW($G$12:$G$492)-ROW($G$12)+1)),ROWS($U$12:U544))))</f>
        <v/>
      </c>
      <c r="V544" s="17" t="str">
        <f>IF(ROWS($V$12:V544)&gt;$Y$11,"",INDEX($T$12:$T$600,MATCH($U544,$G$12:$G$600,0)))</f>
        <v/>
      </c>
      <c r="W544" s="5"/>
    </row>
    <row r="545" spans="3:23" x14ac:dyDescent="0.35">
      <c r="C545" s="6" t="str">
        <f>IF(ROWS(B$12:B545)&gt;COUNTA(البيانات!A$4:A$484),"",INDEX(البيانات!$A$4:$CP$484,ROWS($A$1:A534),COLUMNS($B$12:B545)))</f>
        <v/>
      </c>
      <c r="D545" s="6" t="str">
        <f>IF(ROWS(C$12:C545)&gt;COUNTA(البيانات!B$4:B$484),"",INDEX(البيانات!$A$4:$CP$484,ROWS($A$1:B534),COLUMNS($B$12:C545)))</f>
        <v/>
      </c>
      <c r="E545" s="6" t="str">
        <f>IF(ROWS(D$12:D545)&gt;COUNTA(البيانات!C$4:C$484),"",INDEX(البيانات!$A$4:$CP$484,ROWS($A$1:C534),COLUMNS($B$12:D545)))</f>
        <v/>
      </c>
      <c r="F545" s="6" t="str">
        <f>IF(ROWS(E$12:E545)&gt;COUNTA(البيانات!D$4:D$484),"",INDEX(البيانات!$A$4:$CP$484,ROWS($A$1:D534),COLUMNS($B$12:E545)))</f>
        <v/>
      </c>
      <c r="G545" s="6" t="str">
        <f>IF(ROWS(F$12:F545)&gt;COUNTA(البيانات!E$4:E$484),"",INDEX(البيانات!$A$4:$CP$484,ROWS($A$1:E534),COLUMNS($B$12:F545)))</f>
        <v/>
      </c>
      <c r="H545" s="6" t="str">
        <f>IF(ROWS(F$12:F545)&gt;COUNTA(البيانات!$A$4:$A$484),"",INDEX(البيانات!$A$4:$CP$484,ROWS($A$1:A534),7*(COLUMNS($H$12:H545)-1)+11))</f>
        <v/>
      </c>
      <c r="I545" s="6" t="str">
        <f>IF(ROWS(G$12:G545)&gt;COUNTA(البيانات!$A$4:$A$484),"",INDEX(البيانات!$A$4:$CP$484,ROWS($A$1:B534),7*(COLUMNS($H$12:I545)-1)+11))</f>
        <v/>
      </c>
      <c r="J545" s="6" t="str">
        <f>IF(ROWS(H$12:H545)&gt;COUNTA(البيانات!$A$4:$A$484),"",INDEX(البيانات!$A$4:$CP$484,ROWS($A$1:C534),7*(COLUMNS($H$12:J545)-1)+11))</f>
        <v/>
      </c>
      <c r="K545" s="6" t="str">
        <f>IF(ROWS(I$12:I545)&gt;COUNTA(البيانات!$A$4:$A$484),"",INDEX(البيانات!$A$4:$CP$484,ROWS($A$1:D534),7*(COLUMNS($H$12:K545)-1)+11))</f>
        <v/>
      </c>
      <c r="L545" s="6" t="str">
        <f>IF(ROWS(J$12:J545)&gt;COUNTA(البيانات!$A$4:$A$484),"",INDEX(البيانات!$A$4:$CP$484,ROWS($A$1:E534),7*(COLUMNS($H$12:L545)-1)+11))</f>
        <v/>
      </c>
      <c r="M545" s="6" t="str">
        <f>IF(ROWS(K$12:K545)&gt;COUNTA(البيانات!$A$4:$A$484),"",INDEX(البيانات!$A$4:$CP$484,ROWS($A$1:F534),7*(COLUMNS($H$12:M545)-1)+11))</f>
        <v/>
      </c>
      <c r="N545" s="6" t="str">
        <f>IF(ROWS(L$12:L545)&gt;COUNTA(البيانات!$A$4:$A$484),"",INDEX(البيانات!$A$4:$CP$484,ROWS($A$1:G534),7*(COLUMNS($H$12:N545)-1)+11))</f>
        <v/>
      </c>
      <c r="O545" s="6" t="str">
        <f>IF(ROWS(M$12:M545)&gt;COUNTA(البيانات!$A$4:$A$484),"",INDEX(البيانات!$A$4:$CP$484,ROWS($A$1:H534),7*(COLUMNS($H$12:O545)-1)+11))</f>
        <v/>
      </c>
      <c r="P545" s="6" t="str">
        <f>IF(ROWS(N$12:N545)&gt;COUNTA(البيانات!$A$4:$A$484),"",INDEX(البيانات!$A$4:$CP$484,ROWS($A$1:I534),7*(COLUMNS($H$12:P545)-1)+11))</f>
        <v/>
      </c>
      <c r="Q545" s="6" t="str">
        <f>IF(ROWS(O$12:O545)&gt;COUNTA(البيانات!$A$4:$A$484),"",INDEX(البيانات!$A$4:$CP$484,ROWS($A$1:J534),7*(COLUMNS($H$12:Q545)-1)+11))</f>
        <v/>
      </c>
      <c r="R545" s="6" t="str">
        <f>IF(ROWS(P$12:P545)&gt;COUNTA(البيانات!$A$4:$A$484),"",INDEX(البيانات!$A$4:$CP$484,ROWS($A$1:K534),7*(COLUMNS($H$12:R545)-1)+11))</f>
        <v/>
      </c>
      <c r="S545" s="6" t="str">
        <f>IF(ROWS(Q$12:Q545)&gt;COUNTA(البيانات!$A$4:$A$484),"",INDEX(البيانات!$A$4:$CP$484,ROWS($A$1:L534),7*(COLUMNS($H$12:S545)-1)+11))</f>
        <v/>
      </c>
      <c r="T545" s="5" t="str">
        <f>IF(ROWS(P$12:P545)&gt;COUNTA(البيانات!$A$4:$A$484),"",AVERAGE($H545:$S545))</f>
        <v/>
      </c>
      <c r="U545" s="5" t="str">
        <f t="array" ref="U545">IF(ROWS($U$12:U545)&gt;$Y$11,"",INDEX($G$12:$G$492,SMALL(IF($G$12:$G$492&lt;&gt;"",IF(($T$12:$T$492&gt;=55)*($T$12:$T$492&lt;=60)+($T$12:$T$492&gt;=95)*($T$12:$T$492&lt;=100)=1,ROW($G$12:$G$492)-ROW($G$12)+1)),ROWS($U$12:U545))))</f>
        <v/>
      </c>
      <c r="V545" s="17" t="str">
        <f>IF(ROWS($V$12:V545)&gt;$Y$11,"",INDEX($T$12:$T$600,MATCH($U545,$G$12:$G$600,0)))</f>
        <v/>
      </c>
      <c r="W545" s="5"/>
    </row>
    <row r="546" spans="3:23" x14ac:dyDescent="0.35">
      <c r="C546" s="6" t="str">
        <f>IF(ROWS(B$12:B546)&gt;COUNTA(البيانات!A$4:A$484),"",INDEX(البيانات!$A$4:$CP$484,ROWS($A$1:A535),COLUMNS($B$12:B546)))</f>
        <v/>
      </c>
      <c r="D546" s="6" t="str">
        <f>IF(ROWS(C$12:C546)&gt;COUNTA(البيانات!B$4:B$484),"",INDEX(البيانات!$A$4:$CP$484,ROWS($A$1:B535),COLUMNS($B$12:C546)))</f>
        <v/>
      </c>
      <c r="E546" s="6" t="str">
        <f>IF(ROWS(D$12:D546)&gt;COUNTA(البيانات!C$4:C$484),"",INDEX(البيانات!$A$4:$CP$484,ROWS($A$1:C535),COLUMNS($B$12:D546)))</f>
        <v/>
      </c>
      <c r="F546" s="6" t="str">
        <f>IF(ROWS(E$12:E546)&gt;COUNTA(البيانات!D$4:D$484),"",INDEX(البيانات!$A$4:$CP$484,ROWS($A$1:D535),COLUMNS($B$12:E546)))</f>
        <v/>
      </c>
      <c r="G546" s="6" t="str">
        <f>IF(ROWS(F$12:F546)&gt;COUNTA(البيانات!E$4:E$484),"",INDEX(البيانات!$A$4:$CP$484,ROWS($A$1:E535),COLUMNS($B$12:F546)))</f>
        <v/>
      </c>
      <c r="H546" s="6" t="str">
        <f>IF(ROWS(F$12:F546)&gt;COUNTA(البيانات!$A$4:$A$484),"",INDEX(البيانات!$A$4:$CP$484,ROWS($A$1:A535),7*(COLUMNS($H$12:H546)-1)+11))</f>
        <v/>
      </c>
      <c r="I546" s="6" t="str">
        <f>IF(ROWS(G$12:G546)&gt;COUNTA(البيانات!$A$4:$A$484),"",INDEX(البيانات!$A$4:$CP$484,ROWS($A$1:B535),7*(COLUMNS($H$12:I546)-1)+11))</f>
        <v/>
      </c>
      <c r="J546" s="6" t="str">
        <f>IF(ROWS(H$12:H546)&gt;COUNTA(البيانات!$A$4:$A$484),"",INDEX(البيانات!$A$4:$CP$484,ROWS($A$1:C535),7*(COLUMNS($H$12:J546)-1)+11))</f>
        <v/>
      </c>
      <c r="K546" s="6" t="str">
        <f>IF(ROWS(I$12:I546)&gt;COUNTA(البيانات!$A$4:$A$484),"",INDEX(البيانات!$A$4:$CP$484,ROWS($A$1:D535),7*(COLUMNS($H$12:K546)-1)+11))</f>
        <v/>
      </c>
      <c r="L546" s="6" t="str">
        <f>IF(ROWS(J$12:J546)&gt;COUNTA(البيانات!$A$4:$A$484),"",INDEX(البيانات!$A$4:$CP$484,ROWS($A$1:E535),7*(COLUMNS($H$12:L546)-1)+11))</f>
        <v/>
      </c>
      <c r="M546" s="6" t="str">
        <f>IF(ROWS(K$12:K546)&gt;COUNTA(البيانات!$A$4:$A$484),"",INDEX(البيانات!$A$4:$CP$484,ROWS($A$1:F535),7*(COLUMNS($H$12:M546)-1)+11))</f>
        <v/>
      </c>
      <c r="N546" s="6" t="str">
        <f>IF(ROWS(L$12:L546)&gt;COUNTA(البيانات!$A$4:$A$484),"",INDEX(البيانات!$A$4:$CP$484,ROWS($A$1:G535),7*(COLUMNS($H$12:N546)-1)+11))</f>
        <v/>
      </c>
      <c r="O546" s="6" t="str">
        <f>IF(ROWS(M$12:M546)&gt;COUNTA(البيانات!$A$4:$A$484),"",INDEX(البيانات!$A$4:$CP$484,ROWS($A$1:H535),7*(COLUMNS($H$12:O546)-1)+11))</f>
        <v/>
      </c>
      <c r="P546" s="6" t="str">
        <f>IF(ROWS(N$12:N546)&gt;COUNTA(البيانات!$A$4:$A$484),"",INDEX(البيانات!$A$4:$CP$484,ROWS($A$1:I535),7*(COLUMNS($H$12:P546)-1)+11))</f>
        <v/>
      </c>
      <c r="Q546" s="6" t="str">
        <f>IF(ROWS(O$12:O546)&gt;COUNTA(البيانات!$A$4:$A$484),"",INDEX(البيانات!$A$4:$CP$484,ROWS($A$1:J535),7*(COLUMNS($H$12:Q546)-1)+11))</f>
        <v/>
      </c>
      <c r="R546" s="6" t="str">
        <f>IF(ROWS(P$12:P546)&gt;COUNTA(البيانات!$A$4:$A$484),"",INDEX(البيانات!$A$4:$CP$484,ROWS($A$1:K535),7*(COLUMNS($H$12:R546)-1)+11))</f>
        <v/>
      </c>
      <c r="S546" s="6" t="str">
        <f>IF(ROWS(Q$12:Q546)&gt;COUNTA(البيانات!$A$4:$A$484),"",INDEX(البيانات!$A$4:$CP$484,ROWS($A$1:L535),7*(COLUMNS($H$12:S546)-1)+11))</f>
        <v/>
      </c>
      <c r="T546" s="5" t="str">
        <f>IF(ROWS(P$12:P546)&gt;COUNTA(البيانات!$A$4:$A$484),"",AVERAGE($H546:$S546))</f>
        <v/>
      </c>
      <c r="U546" s="5" t="str">
        <f t="array" ref="U546">IF(ROWS($U$12:U546)&gt;$Y$11,"",INDEX($G$12:$G$492,SMALL(IF($G$12:$G$492&lt;&gt;"",IF(($T$12:$T$492&gt;=55)*($T$12:$T$492&lt;=60)+($T$12:$T$492&gt;=95)*($T$12:$T$492&lt;=100)=1,ROW($G$12:$G$492)-ROW($G$12)+1)),ROWS($U$12:U546))))</f>
        <v/>
      </c>
      <c r="V546" s="17" t="str">
        <f>IF(ROWS($V$12:V546)&gt;$Y$11,"",INDEX($T$12:$T$600,MATCH($U546,$G$12:$G$600,0)))</f>
        <v/>
      </c>
      <c r="W546" s="5"/>
    </row>
    <row r="547" spans="3:23" x14ac:dyDescent="0.35">
      <c r="C547" s="6" t="str">
        <f>IF(ROWS(B$12:B547)&gt;COUNTA(البيانات!A$4:A$484),"",INDEX(البيانات!$A$4:$CP$484,ROWS($A$1:A536),COLUMNS($B$12:B547)))</f>
        <v/>
      </c>
      <c r="D547" s="6" t="str">
        <f>IF(ROWS(C$12:C547)&gt;COUNTA(البيانات!B$4:B$484),"",INDEX(البيانات!$A$4:$CP$484,ROWS($A$1:B536),COLUMNS($B$12:C547)))</f>
        <v/>
      </c>
      <c r="E547" s="6" t="str">
        <f>IF(ROWS(D$12:D547)&gt;COUNTA(البيانات!C$4:C$484),"",INDEX(البيانات!$A$4:$CP$484,ROWS($A$1:C536),COLUMNS($B$12:D547)))</f>
        <v/>
      </c>
      <c r="F547" s="6" t="str">
        <f>IF(ROWS(E$12:E547)&gt;COUNTA(البيانات!D$4:D$484),"",INDEX(البيانات!$A$4:$CP$484,ROWS($A$1:D536),COLUMNS($B$12:E547)))</f>
        <v/>
      </c>
      <c r="G547" s="6" t="str">
        <f>IF(ROWS(F$12:F547)&gt;COUNTA(البيانات!E$4:E$484),"",INDEX(البيانات!$A$4:$CP$484,ROWS($A$1:E536),COLUMNS($B$12:F547)))</f>
        <v/>
      </c>
      <c r="H547" s="6" t="str">
        <f>IF(ROWS(F$12:F547)&gt;COUNTA(البيانات!$A$4:$A$484),"",INDEX(البيانات!$A$4:$CP$484,ROWS($A$1:A536),7*(COLUMNS($H$12:H547)-1)+11))</f>
        <v/>
      </c>
      <c r="I547" s="6" t="str">
        <f>IF(ROWS(G$12:G547)&gt;COUNTA(البيانات!$A$4:$A$484),"",INDEX(البيانات!$A$4:$CP$484,ROWS($A$1:B536),7*(COLUMNS($H$12:I547)-1)+11))</f>
        <v/>
      </c>
      <c r="J547" s="6" t="str">
        <f>IF(ROWS(H$12:H547)&gt;COUNTA(البيانات!$A$4:$A$484),"",INDEX(البيانات!$A$4:$CP$484,ROWS($A$1:C536),7*(COLUMNS($H$12:J547)-1)+11))</f>
        <v/>
      </c>
      <c r="K547" s="6" t="str">
        <f>IF(ROWS(I$12:I547)&gt;COUNTA(البيانات!$A$4:$A$484),"",INDEX(البيانات!$A$4:$CP$484,ROWS($A$1:D536),7*(COLUMNS($H$12:K547)-1)+11))</f>
        <v/>
      </c>
      <c r="L547" s="6" t="str">
        <f>IF(ROWS(J$12:J547)&gt;COUNTA(البيانات!$A$4:$A$484),"",INDEX(البيانات!$A$4:$CP$484,ROWS($A$1:E536),7*(COLUMNS($H$12:L547)-1)+11))</f>
        <v/>
      </c>
      <c r="M547" s="6" t="str">
        <f>IF(ROWS(K$12:K547)&gt;COUNTA(البيانات!$A$4:$A$484),"",INDEX(البيانات!$A$4:$CP$484,ROWS($A$1:F536),7*(COLUMNS($H$12:M547)-1)+11))</f>
        <v/>
      </c>
      <c r="N547" s="6" t="str">
        <f>IF(ROWS(L$12:L547)&gt;COUNTA(البيانات!$A$4:$A$484),"",INDEX(البيانات!$A$4:$CP$484,ROWS($A$1:G536),7*(COLUMNS($H$12:N547)-1)+11))</f>
        <v/>
      </c>
      <c r="O547" s="6" t="str">
        <f>IF(ROWS(M$12:M547)&gt;COUNTA(البيانات!$A$4:$A$484),"",INDEX(البيانات!$A$4:$CP$484,ROWS($A$1:H536),7*(COLUMNS($H$12:O547)-1)+11))</f>
        <v/>
      </c>
      <c r="P547" s="6" t="str">
        <f>IF(ROWS(N$12:N547)&gt;COUNTA(البيانات!$A$4:$A$484),"",INDEX(البيانات!$A$4:$CP$484,ROWS($A$1:I536),7*(COLUMNS($H$12:P547)-1)+11))</f>
        <v/>
      </c>
      <c r="Q547" s="6" t="str">
        <f>IF(ROWS(O$12:O547)&gt;COUNTA(البيانات!$A$4:$A$484),"",INDEX(البيانات!$A$4:$CP$484,ROWS($A$1:J536),7*(COLUMNS($H$12:Q547)-1)+11))</f>
        <v/>
      </c>
      <c r="R547" s="6" t="str">
        <f>IF(ROWS(P$12:P547)&gt;COUNTA(البيانات!$A$4:$A$484),"",INDEX(البيانات!$A$4:$CP$484,ROWS($A$1:K536),7*(COLUMNS($H$12:R547)-1)+11))</f>
        <v/>
      </c>
      <c r="S547" s="6" t="str">
        <f>IF(ROWS(Q$12:Q547)&gt;COUNTA(البيانات!$A$4:$A$484),"",INDEX(البيانات!$A$4:$CP$484,ROWS($A$1:L536),7*(COLUMNS($H$12:S547)-1)+11))</f>
        <v/>
      </c>
      <c r="T547" s="5" t="str">
        <f>IF(ROWS(P$12:P547)&gt;COUNTA(البيانات!$A$4:$A$484),"",AVERAGE($H547:$S547))</f>
        <v/>
      </c>
      <c r="U547" s="5" t="str">
        <f t="array" ref="U547">IF(ROWS($U$12:U547)&gt;$Y$11,"",INDEX($G$12:$G$492,SMALL(IF($G$12:$G$492&lt;&gt;"",IF(($T$12:$T$492&gt;=55)*($T$12:$T$492&lt;=60)+($T$12:$T$492&gt;=95)*($T$12:$T$492&lt;=100)=1,ROW($G$12:$G$492)-ROW($G$12)+1)),ROWS($U$12:U547))))</f>
        <v/>
      </c>
      <c r="V547" s="17" t="str">
        <f>IF(ROWS($V$12:V547)&gt;$Y$11,"",INDEX($T$12:$T$600,MATCH($U547,$G$12:$G$600,0)))</f>
        <v/>
      </c>
      <c r="W547" s="5"/>
    </row>
    <row r="548" spans="3:23" x14ac:dyDescent="0.35">
      <c r="C548" s="6" t="str">
        <f>IF(ROWS(B$12:B548)&gt;COUNTA(البيانات!A$4:A$484),"",INDEX(البيانات!$A$4:$CP$484,ROWS($A$1:A537),COLUMNS($B$12:B548)))</f>
        <v/>
      </c>
      <c r="D548" s="6" t="str">
        <f>IF(ROWS(C$12:C548)&gt;COUNTA(البيانات!B$4:B$484),"",INDEX(البيانات!$A$4:$CP$484,ROWS($A$1:B537),COLUMNS($B$12:C548)))</f>
        <v/>
      </c>
      <c r="E548" s="6" t="str">
        <f>IF(ROWS(D$12:D548)&gt;COUNTA(البيانات!C$4:C$484),"",INDEX(البيانات!$A$4:$CP$484,ROWS($A$1:C537),COLUMNS($B$12:D548)))</f>
        <v/>
      </c>
      <c r="F548" s="6" t="str">
        <f>IF(ROWS(E$12:E548)&gt;COUNTA(البيانات!D$4:D$484),"",INDEX(البيانات!$A$4:$CP$484,ROWS($A$1:D537),COLUMNS($B$12:E548)))</f>
        <v/>
      </c>
      <c r="G548" s="6" t="str">
        <f>IF(ROWS(F$12:F548)&gt;COUNTA(البيانات!E$4:E$484),"",INDEX(البيانات!$A$4:$CP$484,ROWS($A$1:E537),COLUMNS($B$12:F548)))</f>
        <v/>
      </c>
      <c r="H548" s="6" t="str">
        <f>IF(ROWS(F$12:F548)&gt;COUNTA(البيانات!$A$4:$A$484),"",INDEX(البيانات!$A$4:$CP$484,ROWS($A$1:A537),7*(COLUMNS($H$12:H548)-1)+11))</f>
        <v/>
      </c>
      <c r="I548" s="6" t="str">
        <f>IF(ROWS(G$12:G548)&gt;COUNTA(البيانات!$A$4:$A$484),"",INDEX(البيانات!$A$4:$CP$484,ROWS($A$1:B537),7*(COLUMNS($H$12:I548)-1)+11))</f>
        <v/>
      </c>
      <c r="J548" s="6" t="str">
        <f>IF(ROWS(H$12:H548)&gt;COUNTA(البيانات!$A$4:$A$484),"",INDEX(البيانات!$A$4:$CP$484,ROWS($A$1:C537),7*(COLUMNS($H$12:J548)-1)+11))</f>
        <v/>
      </c>
      <c r="K548" s="6" t="str">
        <f>IF(ROWS(I$12:I548)&gt;COUNTA(البيانات!$A$4:$A$484),"",INDEX(البيانات!$A$4:$CP$484,ROWS($A$1:D537),7*(COLUMNS($H$12:K548)-1)+11))</f>
        <v/>
      </c>
      <c r="L548" s="6" t="str">
        <f>IF(ROWS(J$12:J548)&gt;COUNTA(البيانات!$A$4:$A$484),"",INDEX(البيانات!$A$4:$CP$484,ROWS($A$1:E537),7*(COLUMNS($H$12:L548)-1)+11))</f>
        <v/>
      </c>
      <c r="M548" s="6" t="str">
        <f>IF(ROWS(K$12:K548)&gt;COUNTA(البيانات!$A$4:$A$484),"",INDEX(البيانات!$A$4:$CP$484,ROWS($A$1:F537),7*(COLUMNS($H$12:M548)-1)+11))</f>
        <v/>
      </c>
      <c r="N548" s="6" t="str">
        <f>IF(ROWS(L$12:L548)&gt;COUNTA(البيانات!$A$4:$A$484),"",INDEX(البيانات!$A$4:$CP$484,ROWS($A$1:G537),7*(COLUMNS($H$12:N548)-1)+11))</f>
        <v/>
      </c>
      <c r="O548" s="6" t="str">
        <f>IF(ROWS(M$12:M548)&gt;COUNTA(البيانات!$A$4:$A$484),"",INDEX(البيانات!$A$4:$CP$484,ROWS($A$1:H537),7*(COLUMNS($H$12:O548)-1)+11))</f>
        <v/>
      </c>
      <c r="P548" s="6" t="str">
        <f>IF(ROWS(N$12:N548)&gt;COUNTA(البيانات!$A$4:$A$484),"",INDEX(البيانات!$A$4:$CP$484,ROWS($A$1:I537),7*(COLUMNS($H$12:P548)-1)+11))</f>
        <v/>
      </c>
      <c r="Q548" s="6" t="str">
        <f>IF(ROWS(O$12:O548)&gt;COUNTA(البيانات!$A$4:$A$484),"",INDEX(البيانات!$A$4:$CP$484,ROWS($A$1:J537),7*(COLUMNS($H$12:Q548)-1)+11))</f>
        <v/>
      </c>
      <c r="R548" s="6" t="str">
        <f>IF(ROWS(P$12:P548)&gt;COUNTA(البيانات!$A$4:$A$484),"",INDEX(البيانات!$A$4:$CP$484,ROWS($A$1:K537),7*(COLUMNS($H$12:R548)-1)+11))</f>
        <v/>
      </c>
      <c r="S548" s="6" t="str">
        <f>IF(ROWS(Q$12:Q548)&gt;COUNTA(البيانات!$A$4:$A$484),"",INDEX(البيانات!$A$4:$CP$484,ROWS($A$1:L537),7*(COLUMNS($H$12:S548)-1)+11))</f>
        <v/>
      </c>
      <c r="T548" s="5" t="str">
        <f>IF(ROWS(P$12:P548)&gt;COUNTA(البيانات!$A$4:$A$484),"",AVERAGE($H548:$S548))</f>
        <v/>
      </c>
      <c r="U548" s="5" t="str">
        <f t="array" ref="U548">IF(ROWS($U$12:U548)&gt;$Y$11,"",INDEX($G$12:$G$492,SMALL(IF($G$12:$G$492&lt;&gt;"",IF(($T$12:$T$492&gt;=55)*($T$12:$T$492&lt;=60)+($T$12:$T$492&gt;=95)*($T$12:$T$492&lt;=100)=1,ROW($G$12:$G$492)-ROW($G$12)+1)),ROWS($U$12:U548))))</f>
        <v/>
      </c>
      <c r="V548" s="17" t="str">
        <f>IF(ROWS($V$12:V548)&gt;$Y$11,"",INDEX($T$12:$T$600,MATCH($U548,$G$12:$G$600,0)))</f>
        <v/>
      </c>
      <c r="W548" s="5"/>
    </row>
    <row r="549" spans="3:23" x14ac:dyDescent="0.35">
      <c r="C549" s="6" t="str">
        <f>IF(ROWS(B$12:B549)&gt;COUNTA(البيانات!A$4:A$484),"",INDEX(البيانات!$A$4:$CP$484,ROWS($A$1:A538),COLUMNS($B$12:B549)))</f>
        <v/>
      </c>
      <c r="D549" s="6" t="str">
        <f>IF(ROWS(C$12:C549)&gt;COUNTA(البيانات!B$4:B$484),"",INDEX(البيانات!$A$4:$CP$484,ROWS($A$1:B538),COLUMNS($B$12:C549)))</f>
        <v/>
      </c>
      <c r="E549" s="6" t="str">
        <f>IF(ROWS(D$12:D549)&gt;COUNTA(البيانات!C$4:C$484),"",INDEX(البيانات!$A$4:$CP$484,ROWS($A$1:C538),COLUMNS($B$12:D549)))</f>
        <v/>
      </c>
      <c r="F549" s="6" t="str">
        <f>IF(ROWS(E$12:E549)&gt;COUNTA(البيانات!D$4:D$484),"",INDEX(البيانات!$A$4:$CP$484,ROWS($A$1:D538),COLUMNS($B$12:E549)))</f>
        <v/>
      </c>
      <c r="G549" s="6" t="str">
        <f>IF(ROWS(F$12:F549)&gt;COUNTA(البيانات!E$4:E$484),"",INDEX(البيانات!$A$4:$CP$484,ROWS($A$1:E538),COLUMNS($B$12:F549)))</f>
        <v/>
      </c>
      <c r="H549" s="6" t="str">
        <f>IF(ROWS(F$12:F549)&gt;COUNTA(البيانات!$A$4:$A$484),"",INDEX(البيانات!$A$4:$CP$484,ROWS($A$1:A538),7*(COLUMNS($H$12:H549)-1)+11))</f>
        <v/>
      </c>
      <c r="I549" s="6" t="str">
        <f>IF(ROWS(G$12:G549)&gt;COUNTA(البيانات!$A$4:$A$484),"",INDEX(البيانات!$A$4:$CP$484,ROWS($A$1:B538),7*(COLUMNS($H$12:I549)-1)+11))</f>
        <v/>
      </c>
      <c r="J549" s="6" t="str">
        <f>IF(ROWS(H$12:H549)&gt;COUNTA(البيانات!$A$4:$A$484),"",INDEX(البيانات!$A$4:$CP$484,ROWS($A$1:C538),7*(COLUMNS($H$12:J549)-1)+11))</f>
        <v/>
      </c>
      <c r="K549" s="6" t="str">
        <f>IF(ROWS(I$12:I549)&gt;COUNTA(البيانات!$A$4:$A$484),"",INDEX(البيانات!$A$4:$CP$484,ROWS($A$1:D538),7*(COLUMNS($H$12:K549)-1)+11))</f>
        <v/>
      </c>
      <c r="L549" s="6" t="str">
        <f>IF(ROWS(J$12:J549)&gt;COUNTA(البيانات!$A$4:$A$484),"",INDEX(البيانات!$A$4:$CP$484,ROWS($A$1:E538),7*(COLUMNS($H$12:L549)-1)+11))</f>
        <v/>
      </c>
      <c r="M549" s="6" t="str">
        <f>IF(ROWS(K$12:K549)&gt;COUNTA(البيانات!$A$4:$A$484),"",INDEX(البيانات!$A$4:$CP$484,ROWS($A$1:F538),7*(COLUMNS($H$12:M549)-1)+11))</f>
        <v/>
      </c>
      <c r="N549" s="6" t="str">
        <f>IF(ROWS(L$12:L549)&gt;COUNTA(البيانات!$A$4:$A$484),"",INDEX(البيانات!$A$4:$CP$484,ROWS($A$1:G538),7*(COLUMNS($H$12:N549)-1)+11))</f>
        <v/>
      </c>
      <c r="O549" s="6" t="str">
        <f>IF(ROWS(M$12:M549)&gt;COUNTA(البيانات!$A$4:$A$484),"",INDEX(البيانات!$A$4:$CP$484,ROWS($A$1:H538),7*(COLUMNS($H$12:O549)-1)+11))</f>
        <v/>
      </c>
      <c r="P549" s="6" t="str">
        <f>IF(ROWS(N$12:N549)&gt;COUNTA(البيانات!$A$4:$A$484),"",INDEX(البيانات!$A$4:$CP$484,ROWS($A$1:I538),7*(COLUMNS($H$12:P549)-1)+11))</f>
        <v/>
      </c>
      <c r="Q549" s="6" t="str">
        <f>IF(ROWS(O$12:O549)&gt;COUNTA(البيانات!$A$4:$A$484),"",INDEX(البيانات!$A$4:$CP$484,ROWS($A$1:J538),7*(COLUMNS($H$12:Q549)-1)+11))</f>
        <v/>
      </c>
      <c r="R549" s="6" t="str">
        <f>IF(ROWS(P$12:P549)&gt;COUNTA(البيانات!$A$4:$A$484),"",INDEX(البيانات!$A$4:$CP$484,ROWS($A$1:K538),7*(COLUMNS($H$12:R549)-1)+11))</f>
        <v/>
      </c>
      <c r="S549" s="6" t="str">
        <f>IF(ROWS(Q$12:Q549)&gt;COUNTA(البيانات!$A$4:$A$484),"",INDEX(البيانات!$A$4:$CP$484,ROWS($A$1:L538),7*(COLUMNS($H$12:S549)-1)+11))</f>
        <v/>
      </c>
      <c r="T549" s="5" t="str">
        <f>IF(ROWS(P$12:P549)&gt;COUNTA(البيانات!$A$4:$A$484),"",AVERAGE($H549:$S549))</f>
        <v/>
      </c>
      <c r="U549" s="5" t="str">
        <f t="array" ref="U549">IF(ROWS($U$12:U549)&gt;$Y$11,"",INDEX($G$12:$G$492,SMALL(IF($G$12:$G$492&lt;&gt;"",IF(($T$12:$T$492&gt;=55)*($T$12:$T$492&lt;=60)+($T$12:$T$492&gt;=95)*($T$12:$T$492&lt;=100)=1,ROW($G$12:$G$492)-ROW($G$12)+1)),ROWS($U$12:U549))))</f>
        <v/>
      </c>
      <c r="V549" s="17" t="str">
        <f>IF(ROWS($V$12:V549)&gt;$Y$11,"",INDEX($T$12:$T$600,MATCH($U549,$G$12:$G$600,0)))</f>
        <v/>
      </c>
      <c r="W549" s="5"/>
    </row>
    <row r="550" spans="3:23" x14ac:dyDescent="0.35">
      <c r="C550" s="6" t="str">
        <f>IF(ROWS(B$12:B550)&gt;COUNTA(البيانات!A$4:A$484),"",INDEX(البيانات!$A$4:$CP$484,ROWS($A$1:A539),COLUMNS($B$12:B550)))</f>
        <v/>
      </c>
      <c r="D550" s="6" t="str">
        <f>IF(ROWS(C$12:C550)&gt;COUNTA(البيانات!B$4:B$484),"",INDEX(البيانات!$A$4:$CP$484,ROWS($A$1:B539),COLUMNS($B$12:C550)))</f>
        <v/>
      </c>
      <c r="E550" s="6" t="str">
        <f>IF(ROWS(D$12:D550)&gt;COUNTA(البيانات!C$4:C$484),"",INDEX(البيانات!$A$4:$CP$484,ROWS($A$1:C539),COLUMNS($B$12:D550)))</f>
        <v/>
      </c>
      <c r="F550" s="6" t="str">
        <f>IF(ROWS(E$12:E550)&gt;COUNTA(البيانات!D$4:D$484),"",INDEX(البيانات!$A$4:$CP$484,ROWS($A$1:D539),COLUMNS($B$12:E550)))</f>
        <v/>
      </c>
      <c r="G550" s="6" t="str">
        <f>IF(ROWS(F$12:F550)&gt;COUNTA(البيانات!E$4:E$484),"",INDEX(البيانات!$A$4:$CP$484,ROWS($A$1:E539),COLUMNS($B$12:F550)))</f>
        <v/>
      </c>
      <c r="H550" s="6" t="str">
        <f>IF(ROWS(F$12:F550)&gt;COUNTA(البيانات!$A$4:$A$484),"",INDEX(البيانات!$A$4:$CP$484,ROWS($A$1:A539),7*(COLUMNS($H$12:H550)-1)+11))</f>
        <v/>
      </c>
      <c r="I550" s="6" t="str">
        <f>IF(ROWS(G$12:G550)&gt;COUNTA(البيانات!$A$4:$A$484),"",INDEX(البيانات!$A$4:$CP$484,ROWS($A$1:B539),7*(COLUMNS($H$12:I550)-1)+11))</f>
        <v/>
      </c>
      <c r="J550" s="6" t="str">
        <f>IF(ROWS(H$12:H550)&gt;COUNTA(البيانات!$A$4:$A$484),"",INDEX(البيانات!$A$4:$CP$484,ROWS($A$1:C539),7*(COLUMNS($H$12:J550)-1)+11))</f>
        <v/>
      </c>
      <c r="K550" s="6" t="str">
        <f>IF(ROWS(I$12:I550)&gt;COUNTA(البيانات!$A$4:$A$484),"",INDEX(البيانات!$A$4:$CP$484,ROWS($A$1:D539),7*(COLUMNS($H$12:K550)-1)+11))</f>
        <v/>
      </c>
      <c r="L550" s="6" t="str">
        <f>IF(ROWS(J$12:J550)&gt;COUNTA(البيانات!$A$4:$A$484),"",INDEX(البيانات!$A$4:$CP$484,ROWS($A$1:E539),7*(COLUMNS($H$12:L550)-1)+11))</f>
        <v/>
      </c>
      <c r="M550" s="6" t="str">
        <f>IF(ROWS(K$12:K550)&gt;COUNTA(البيانات!$A$4:$A$484),"",INDEX(البيانات!$A$4:$CP$484,ROWS($A$1:F539),7*(COLUMNS($H$12:M550)-1)+11))</f>
        <v/>
      </c>
      <c r="N550" s="6" t="str">
        <f>IF(ROWS(L$12:L550)&gt;COUNTA(البيانات!$A$4:$A$484),"",INDEX(البيانات!$A$4:$CP$484,ROWS($A$1:G539),7*(COLUMNS($H$12:N550)-1)+11))</f>
        <v/>
      </c>
      <c r="O550" s="6" t="str">
        <f>IF(ROWS(M$12:M550)&gt;COUNTA(البيانات!$A$4:$A$484),"",INDEX(البيانات!$A$4:$CP$484,ROWS($A$1:H539),7*(COLUMNS($H$12:O550)-1)+11))</f>
        <v/>
      </c>
      <c r="P550" s="6" t="str">
        <f>IF(ROWS(N$12:N550)&gt;COUNTA(البيانات!$A$4:$A$484),"",INDEX(البيانات!$A$4:$CP$484,ROWS($A$1:I539),7*(COLUMNS($H$12:P550)-1)+11))</f>
        <v/>
      </c>
      <c r="Q550" s="6" t="str">
        <f>IF(ROWS(O$12:O550)&gt;COUNTA(البيانات!$A$4:$A$484),"",INDEX(البيانات!$A$4:$CP$484,ROWS($A$1:J539),7*(COLUMNS($H$12:Q550)-1)+11))</f>
        <v/>
      </c>
      <c r="R550" s="6" t="str">
        <f>IF(ROWS(P$12:P550)&gt;COUNTA(البيانات!$A$4:$A$484),"",INDEX(البيانات!$A$4:$CP$484,ROWS($A$1:K539),7*(COLUMNS($H$12:R550)-1)+11))</f>
        <v/>
      </c>
      <c r="S550" s="6" t="str">
        <f>IF(ROWS(Q$12:Q550)&gt;COUNTA(البيانات!$A$4:$A$484),"",INDEX(البيانات!$A$4:$CP$484,ROWS($A$1:L539),7*(COLUMNS($H$12:S550)-1)+11))</f>
        <v/>
      </c>
      <c r="T550" s="5" t="str">
        <f>IF(ROWS(P$12:P550)&gt;COUNTA(البيانات!$A$4:$A$484),"",AVERAGE($H550:$S550))</f>
        <v/>
      </c>
      <c r="U550" s="5" t="str">
        <f t="array" ref="U550">IF(ROWS($U$12:U550)&gt;$Y$11,"",INDEX($G$12:$G$492,SMALL(IF($G$12:$G$492&lt;&gt;"",IF(($T$12:$T$492&gt;=55)*($T$12:$T$492&lt;=60)+($T$12:$T$492&gt;=95)*($T$12:$T$492&lt;=100)=1,ROW($G$12:$G$492)-ROW($G$12)+1)),ROWS($U$12:U550))))</f>
        <v/>
      </c>
      <c r="V550" s="17" t="str">
        <f>IF(ROWS($V$12:V550)&gt;$Y$11,"",INDEX($T$12:$T$600,MATCH($U550,$G$12:$G$600,0)))</f>
        <v/>
      </c>
      <c r="W550" s="5"/>
    </row>
    <row r="551" spans="3:23" x14ac:dyDescent="0.35">
      <c r="C551" s="6" t="str">
        <f>IF(ROWS(B$12:B551)&gt;COUNTA(البيانات!A$4:A$484),"",INDEX(البيانات!$A$4:$CP$484,ROWS($A$1:A540),COLUMNS($B$12:B551)))</f>
        <v/>
      </c>
      <c r="D551" s="6" t="str">
        <f>IF(ROWS(C$12:C551)&gt;COUNTA(البيانات!B$4:B$484),"",INDEX(البيانات!$A$4:$CP$484,ROWS($A$1:B540),COLUMNS($B$12:C551)))</f>
        <v/>
      </c>
      <c r="E551" s="6" t="str">
        <f>IF(ROWS(D$12:D551)&gt;COUNTA(البيانات!C$4:C$484),"",INDEX(البيانات!$A$4:$CP$484,ROWS($A$1:C540),COLUMNS($B$12:D551)))</f>
        <v/>
      </c>
      <c r="F551" s="6" t="str">
        <f>IF(ROWS(E$12:E551)&gt;COUNTA(البيانات!D$4:D$484),"",INDEX(البيانات!$A$4:$CP$484,ROWS($A$1:D540),COLUMNS($B$12:E551)))</f>
        <v/>
      </c>
      <c r="G551" s="6" t="str">
        <f>IF(ROWS(F$12:F551)&gt;COUNTA(البيانات!E$4:E$484),"",INDEX(البيانات!$A$4:$CP$484,ROWS($A$1:E540),COLUMNS($B$12:F551)))</f>
        <v/>
      </c>
      <c r="H551" s="6" t="str">
        <f>IF(ROWS(F$12:F551)&gt;COUNTA(البيانات!$A$4:$A$484),"",INDEX(البيانات!$A$4:$CP$484,ROWS($A$1:A540),7*(COLUMNS($H$12:H551)-1)+11))</f>
        <v/>
      </c>
      <c r="I551" s="6" t="str">
        <f>IF(ROWS(G$12:G551)&gt;COUNTA(البيانات!$A$4:$A$484),"",INDEX(البيانات!$A$4:$CP$484,ROWS($A$1:B540),7*(COLUMNS($H$12:I551)-1)+11))</f>
        <v/>
      </c>
      <c r="J551" s="6" t="str">
        <f>IF(ROWS(H$12:H551)&gt;COUNTA(البيانات!$A$4:$A$484),"",INDEX(البيانات!$A$4:$CP$484,ROWS($A$1:C540),7*(COLUMNS($H$12:J551)-1)+11))</f>
        <v/>
      </c>
      <c r="K551" s="6" t="str">
        <f>IF(ROWS(I$12:I551)&gt;COUNTA(البيانات!$A$4:$A$484),"",INDEX(البيانات!$A$4:$CP$484,ROWS($A$1:D540),7*(COLUMNS($H$12:K551)-1)+11))</f>
        <v/>
      </c>
      <c r="L551" s="6" t="str">
        <f>IF(ROWS(J$12:J551)&gt;COUNTA(البيانات!$A$4:$A$484),"",INDEX(البيانات!$A$4:$CP$484,ROWS($A$1:E540),7*(COLUMNS($H$12:L551)-1)+11))</f>
        <v/>
      </c>
      <c r="M551" s="6" t="str">
        <f>IF(ROWS(K$12:K551)&gt;COUNTA(البيانات!$A$4:$A$484),"",INDEX(البيانات!$A$4:$CP$484,ROWS($A$1:F540),7*(COLUMNS($H$12:M551)-1)+11))</f>
        <v/>
      </c>
      <c r="N551" s="6" t="str">
        <f>IF(ROWS(L$12:L551)&gt;COUNTA(البيانات!$A$4:$A$484),"",INDEX(البيانات!$A$4:$CP$484,ROWS($A$1:G540),7*(COLUMNS($H$12:N551)-1)+11))</f>
        <v/>
      </c>
      <c r="O551" s="6" t="str">
        <f>IF(ROWS(M$12:M551)&gt;COUNTA(البيانات!$A$4:$A$484),"",INDEX(البيانات!$A$4:$CP$484,ROWS($A$1:H540),7*(COLUMNS($H$12:O551)-1)+11))</f>
        <v/>
      </c>
      <c r="P551" s="6" t="str">
        <f>IF(ROWS(N$12:N551)&gt;COUNTA(البيانات!$A$4:$A$484),"",INDEX(البيانات!$A$4:$CP$484,ROWS($A$1:I540),7*(COLUMNS($H$12:P551)-1)+11))</f>
        <v/>
      </c>
      <c r="Q551" s="6" t="str">
        <f>IF(ROWS(O$12:O551)&gt;COUNTA(البيانات!$A$4:$A$484),"",INDEX(البيانات!$A$4:$CP$484,ROWS($A$1:J540),7*(COLUMNS($H$12:Q551)-1)+11))</f>
        <v/>
      </c>
      <c r="R551" s="6" t="str">
        <f>IF(ROWS(P$12:P551)&gt;COUNTA(البيانات!$A$4:$A$484),"",INDEX(البيانات!$A$4:$CP$484,ROWS($A$1:K540),7*(COLUMNS($H$12:R551)-1)+11))</f>
        <v/>
      </c>
      <c r="S551" s="6" t="str">
        <f>IF(ROWS(Q$12:Q551)&gt;COUNTA(البيانات!$A$4:$A$484),"",INDEX(البيانات!$A$4:$CP$484,ROWS($A$1:L540),7*(COLUMNS($H$12:S551)-1)+11))</f>
        <v/>
      </c>
      <c r="T551" s="5" t="str">
        <f>IF(ROWS(P$12:P551)&gt;COUNTA(البيانات!$A$4:$A$484),"",AVERAGE($H551:$S551))</f>
        <v/>
      </c>
      <c r="U551" s="5" t="str">
        <f t="array" ref="U551">IF(ROWS($U$12:U551)&gt;$Y$11,"",INDEX($G$12:$G$492,SMALL(IF($G$12:$G$492&lt;&gt;"",IF(($T$12:$T$492&gt;=55)*($T$12:$T$492&lt;=60)+($T$12:$T$492&gt;=95)*($T$12:$T$492&lt;=100)=1,ROW($G$12:$G$492)-ROW($G$12)+1)),ROWS($U$12:U551))))</f>
        <v/>
      </c>
      <c r="V551" s="17" t="str">
        <f>IF(ROWS($V$12:V551)&gt;$Y$11,"",INDEX($T$12:$T$600,MATCH($U551,$G$12:$G$600,0)))</f>
        <v/>
      </c>
      <c r="W551" s="5"/>
    </row>
    <row r="552" spans="3:23" x14ac:dyDescent="0.35">
      <c r="C552" s="6" t="str">
        <f>IF(ROWS(B$12:B552)&gt;COUNTA(البيانات!A$4:A$484),"",INDEX(البيانات!$A$4:$CP$484,ROWS($A$1:A541),COLUMNS($B$12:B552)))</f>
        <v/>
      </c>
      <c r="D552" s="6" t="str">
        <f>IF(ROWS(C$12:C552)&gt;COUNTA(البيانات!B$4:B$484),"",INDEX(البيانات!$A$4:$CP$484,ROWS($A$1:B541),COLUMNS($B$12:C552)))</f>
        <v/>
      </c>
      <c r="E552" s="6" t="str">
        <f>IF(ROWS(D$12:D552)&gt;COUNTA(البيانات!C$4:C$484),"",INDEX(البيانات!$A$4:$CP$484,ROWS($A$1:C541),COLUMNS($B$12:D552)))</f>
        <v/>
      </c>
      <c r="F552" s="6" t="str">
        <f>IF(ROWS(E$12:E552)&gt;COUNTA(البيانات!D$4:D$484),"",INDEX(البيانات!$A$4:$CP$484,ROWS($A$1:D541),COLUMNS($B$12:E552)))</f>
        <v/>
      </c>
      <c r="G552" s="6" t="str">
        <f>IF(ROWS(F$12:F552)&gt;COUNTA(البيانات!E$4:E$484),"",INDEX(البيانات!$A$4:$CP$484,ROWS($A$1:E541),COLUMNS($B$12:F552)))</f>
        <v/>
      </c>
      <c r="H552" s="6" t="str">
        <f>IF(ROWS(F$12:F552)&gt;COUNTA(البيانات!$A$4:$A$484),"",INDEX(البيانات!$A$4:$CP$484,ROWS($A$1:A541),7*(COLUMNS($H$12:H552)-1)+11))</f>
        <v/>
      </c>
      <c r="I552" s="6" t="str">
        <f>IF(ROWS(G$12:G552)&gt;COUNTA(البيانات!$A$4:$A$484),"",INDEX(البيانات!$A$4:$CP$484,ROWS($A$1:B541),7*(COLUMNS($H$12:I552)-1)+11))</f>
        <v/>
      </c>
      <c r="J552" s="6" t="str">
        <f>IF(ROWS(H$12:H552)&gt;COUNTA(البيانات!$A$4:$A$484),"",INDEX(البيانات!$A$4:$CP$484,ROWS($A$1:C541),7*(COLUMNS($H$12:J552)-1)+11))</f>
        <v/>
      </c>
      <c r="K552" s="6" t="str">
        <f>IF(ROWS(I$12:I552)&gt;COUNTA(البيانات!$A$4:$A$484),"",INDEX(البيانات!$A$4:$CP$484,ROWS($A$1:D541),7*(COLUMNS($H$12:K552)-1)+11))</f>
        <v/>
      </c>
      <c r="L552" s="6" t="str">
        <f>IF(ROWS(J$12:J552)&gt;COUNTA(البيانات!$A$4:$A$484),"",INDEX(البيانات!$A$4:$CP$484,ROWS($A$1:E541),7*(COLUMNS($H$12:L552)-1)+11))</f>
        <v/>
      </c>
      <c r="M552" s="6" t="str">
        <f>IF(ROWS(K$12:K552)&gt;COUNTA(البيانات!$A$4:$A$484),"",INDEX(البيانات!$A$4:$CP$484,ROWS($A$1:F541),7*(COLUMNS($H$12:M552)-1)+11))</f>
        <v/>
      </c>
      <c r="N552" s="6" t="str">
        <f>IF(ROWS(L$12:L552)&gt;COUNTA(البيانات!$A$4:$A$484),"",INDEX(البيانات!$A$4:$CP$484,ROWS($A$1:G541),7*(COLUMNS($H$12:N552)-1)+11))</f>
        <v/>
      </c>
      <c r="O552" s="6" t="str">
        <f>IF(ROWS(M$12:M552)&gt;COUNTA(البيانات!$A$4:$A$484),"",INDEX(البيانات!$A$4:$CP$484,ROWS($A$1:H541),7*(COLUMNS($H$12:O552)-1)+11))</f>
        <v/>
      </c>
      <c r="P552" s="6" t="str">
        <f>IF(ROWS(N$12:N552)&gt;COUNTA(البيانات!$A$4:$A$484),"",INDEX(البيانات!$A$4:$CP$484,ROWS($A$1:I541),7*(COLUMNS($H$12:P552)-1)+11))</f>
        <v/>
      </c>
      <c r="Q552" s="6" t="str">
        <f>IF(ROWS(O$12:O552)&gt;COUNTA(البيانات!$A$4:$A$484),"",INDEX(البيانات!$A$4:$CP$484,ROWS($A$1:J541),7*(COLUMNS($H$12:Q552)-1)+11))</f>
        <v/>
      </c>
      <c r="R552" s="6" t="str">
        <f>IF(ROWS(P$12:P552)&gt;COUNTA(البيانات!$A$4:$A$484),"",INDEX(البيانات!$A$4:$CP$484,ROWS($A$1:K541),7*(COLUMNS($H$12:R552)-1)+11))</f>
        <v/>
      </c>
      <c r="S552" s="6" t="str">
        <f>IF(ROWS(Q$12:Q552)&gt;COUNTA(البيانات!$A$4:$A$484),"",INDEX(البيانات!$A$4:$CP$484,ROWS($A$1:L541),7*(COLUMNS($H$12:S552)-1)+11))</f>
        <v/>
      </c>
      <c r="T552" s="5" t="str">
        <f>IF(ROWS(P$12:P552)&gt;COUNTA(البيانات!$A$4:$A$484),"",AVERAGE($H552:$S552))</f>
        <v/>
      </c>
      <c r="U552" s="5" t="str">
        <f t="array" ref="U552">IF(ROWS($U$12:U552)&gt;$Y$11,"",INDEX($G$12:$G$492,SMALL(IF($G$12:$G$492&lt;&gt;"",IF(($T$12:$T$492&gt;=55)*($T$12:$T$492&lt;=60)+($T$12:$T$492&gt;=95)*($T$12:$T$492&lt;=100)=1,ROW($G$12:$G$492)-ROW($G$12)+1)),ROWS($U$12:U552))))</f>
        <v/>
      </c>
      <c r="V552" s="17" t="str">
        <f>IF(ROWS($V$12:V552)&gt;$Y$11,"",INDEX($T$12:$T$600,MATCH($U552,$G$12:$G$600,0)))</f>
        <v/>
      </c>
      <c r="W552" s="5"/>
    </row>
    <row r="553" spans="3:23" x14ac:dyDescent="0.35">
      <c r="C553" s="6" t="str">
        <f>IF(ROWS(B$12:B553)&gt;COUNTA(البيانات!A$4:A$484),"",INDEX(البيانات!$A$4:$CP$484,ROWS($A$1:A542),COLUMNS($B$12:B553)))</f>
        <v/>
      </c>
      <c r="D553" s="6" t="str">
        <f>IF(ROWS(C$12:C553)&gt;COUNTA(البيانات!B$4:B$484),"",INDEX(البيانات!$A$4:$CP$484,ROWS($A$1:B542),COLUMNS($B$12:C553)))</f>
        <v/>
      </c>
      <c r="E553" s="6" t="str">
        <f>IF(ROWS(D$12:D553)&gt;COUNTA(البيانات!C$4:C$484),"",INDEX(البيانات!$A$4:$CP$484,ROWS($A$1:C542),COLUMNS($B$12:D553)))</f>
        <v/>
      </c>
      <c r="F553" s="6" t="str">
        <f>IF(ROWS(E$12:E553)&gt;COUNTA(البيانات!D$4:D$484),"",INDEX(البيانات!$A$4:$CP$484,ROWS($A$1:D542),COLUMNS($B$12:E553)))</f>
        <v/>
      </c>
      <c r="G553" s="6" t="str">
        <f>IF(ROWS(F$12:F553)&gt;COUNTA(البيانات!E$4:E$484),"",INDEX(البيانات!$A$4:$CP$484,ROWS($A$1:E542),COLUMNS($B$12:F553)))</f>
        <v/>
      </c>
      <c r="H553" s="6" t="str">
        <f>IF(ROWS(F$12:F553)&gt;COUNTA(البيانات!$A$4:$A$484),"",INDEX(البيانات!$A$4:$CP$484,ROWS($A$1:A542),7*(COLUMNS($H$12:H553)-1)+11))</f>
        <v/>
      </c>
      <c r="I553" s="6" t="str">
        <f>IF(ROWS(G$12:G553)&gt;COUNTA(البيانات!$A$4:$A$484),"",INDEX(البيانات!$A$4:$CP$484,ROWS($A$1:B542),7*(COLUMNS($H$12:I553)-1)+11))</f>
        <v/>
      </c>
      <c r="J553" s="6" t="str">
        <f>IF(ROWS(H$12:H553)&gt;COUNTA(البيانات!$A$4:$A$484),"",INDEX(البيانات!$A$4:$CP$484,ROWS($A$1:C542),7*(COLUMNS($H$12:J553)-1)+11))</f>
        <v/>
      </c>
      <c r="K553" s="6" t="str">
        <f>IF(ROWS(I$12:I553)&gt;COUNTA(البيانات!$A$4:$A$484),"",INDEX(البيانات!$A$4:$CP$484,ROWS($A$1:D542),7*(COLUMNS($H$12:K553)-1)+11))</f>
        <v/>
      </c>
      <c r="L553" s="6" t="str">
        <f>IF(ROWS(J$12:J553)&gt;COUNTA(البيانات!$A$4:$A$484),"",INDEX(البيانات!$A$4:$CP$484,ROWS($A$1:E542),7*(COLUMNS($H$12:L553)-1)+11))</f>
        <v/>
      </c>
      <c r="M553" s="6" t="str">
        <f>IF(ROWS(K$12:K553)&gt;COUNTA(البيانات!$A$4:$A$484),"",INDEX(البيانات!$A$4:$CP$484,ROWS($A$1:F542),7*(COLUMNS($H$12:M553)-1)+11))</f>
        <v/>
      </c>
      <c r="N553" s="6" t="str">
        <f>IF(ROWS(L$12:L553)&gt;COUNTA(البيانات!$A$4:$A$484),"",INDEX(البيانات!$A$4:$CP$484,ROWS($A$1:G542),7*(COLUMNS($H$12:N553)-1)+11))</f>
        <v/>
      </c>
      <c r="O553" s="6" t="str">
        <f>IF(ROWS(M$12:M553)&gt;COUNTA(البيانات!$A$4:$A$484),"",INDEX(البيانات!$A$4:$CP$484,ROWS($A$1:H542),7*(COLUMNS($H$12:O553)-1)+11))</f>
        <v/>
      </c>
      <c r="P553" s="6" t="str">
        <f>IF(ROWS(N$12:N553)&gt;COUNTA(البيانات!$A$4:$A$484),"",INDEX(البيانات!$A$4:$CP$484,ROWS($A$1:I542),7*(COLUMNS($H$12:P553)-1)+11))</f>
        <v/>
      </c>
      <c r="Q553" s="6" t="str">
        <f>IF(ROWS(O$12:O553)&gt;COUNTA(البيانات!$A$4:$A$484),"",INDEX(البيانات!$A$4:$CP$484,ROWS($A$1:J542),7*(COLUMNS($H$12:Q553)-1)+11))</f>
        <v/>
      </c>
      <c r="R553" s="6" t="str">
        <f>IF(ROWS(P$12:P553)&gt;COUNTA(البيانات!$A$4:$A$484),"",INDEX(البيانات!$A$4:$CP$484,ROWS($A$1:K542),7*(COLUMNS($H$12:R553)-1)+11))</f>
        <v/>
      </c>
      <c r="S553" s="6" t="str">
        <f>IF(ROWS(Q$12:Q553)&gt;COUNTA(البيانات!$A$4:$A$484),"",INDEX(البيانات!$A$4:$CP$484,ROWS($A$1:L542),7*(COLUMNS($H$12:S553)-1)+11))</f>
        <v/>
      </c>
      <c r="T553" s="5" t="str">
        <f>IF(ROWS(P$12:P553)&gt;COUNTA(البيانات!$A$4:$A$484),"",AVERAGE($H553:$S553))</f>
        <v/>
      </c>
      <c r="U553" s="5" t="str">
        <f t="array" ref="U553">IF(ROWS($U$12:U553)&gt;$Y$11,"",INDEX($G$12:$G$492,SMALL(IF($G$12:$G$492&lt;&gt;"",IF(($T$12:$T$492&gt;=55)*($T$12:$T$492&lt;=60)+($T$12:$T$492&gt;=95)*($T$12:$T$492&lt;=100)=1,ROW($G$12:$G$492)-ROW($G$12)+1)),ROWS($U$12:U553))))</f>
        <v/>
      </c>
      <c r="V553" s="17" t="str">
        <f>IF(ROWS($V$12:V553)&gt;$Y$11,"",INDEX($T$12:$T$600,MATCH($U553,$G$12:$G$600,0)))</f>
        <v/>
      </c>
      <c r="W553" s="5"/>
    </row>
    <row r="554" spans="3:23" x14ac:dyDescent="0.35">
      <c r="C554" s="6" t="str">
        <f>IF(ROWS(B$12:B554)&gt;COUNTA(البيانات!A$4:A$484),"",INDEX(البيانات!$A$4:$CP$484,ROWS($A$1:A543),COLUMNS($B$12:B554)))</f>
        <v/>
      </c>
      <c r="D554" s="6" t="str">
        <f>IF(ROWS(C$12:C554)&gt;COUNTA(البيانات!B$4:B$484),"",INDEX(البيانات!$A$4:$CP$484,ROWS($A$1:B543),COLUMNS($B$12:C554)))</f>
        <v/>
      </c>
      <c r="E554" s="6" t="str">
        <f>IF(ROWS(D$12:D554)&gt;COUNTA(البيانات!C$4:C$484),"",INDEX(البيانات!$A$4:$CP$484,ROWS($A$1:C543),COLUMNS($B$12:D554)))</f>
        <v/>
      </c>
      <c r="F554" s="6" t="str">
        <f>IF(ROWS(E$12:E554)&gt;COUNTA(البيانات!D$4:D$484),"",INDEX(البيانات!$A$4:$CP$484,ROWS($A$1:D543),COLUMNS($B$12:E554)))</f>
        <v/>
      </c>
      <c r="G554" s="6" t="str">
        <f>IF(ROWS(F$12:F554)&gt;COUNTA(البيانات!E$4:E$484),"",INDEX(البيانات!$A$4:$CP$484,ROWS($A$1:E543),COLUMNS($B$12:F554)))</f>
        <v/>
      </c>
      <c r="H554" s="6" t="str">
        <f>IF(ROWS(F$12:F554)&gt;COUNTA(البيانات!$A$4:$A$484),"",INDEX(البيانات!$A$4:$CP$484,ROWS($A$1:A543),7*(COLUMNS($H$12:H554)-1)+11))</f>
        <v/>
      </c>
      <c r="I554" s="6" t="str">
        <f>IF(ROWS(G$12:G554)&gt;COUNTA(البيانات!$A$4:$A$484),"",INDEX(البيانات!$A$4:$CP$484,ROWS($A$1:B543),7*(COLUMNS($H$12:I554)-1)+11))</f>
        <v/>
      </c>
      <c r="J554" s="6" t="str">
        <f>IF(ROWS(H$12:H554)&gt;COUNTA(البيانات!$A$4:$A$484),"",INDEX(البيانات!$A$4:$CP$484,ROWS($A$1:C543),7*(COLUMNS($H$12:J554)-1)+11))</f>
        <v/>
      </c>
      <c r="K554" s="6" t="str">
        <f>IF(ROWS(I$12:I554)&gt;COUNTA(البيانات!$A$4:$A$484),"",INDEX(البيانات!$A$4:$CP$484,ROWS($A$1:D543),7*(COLUMNS($H$12:K554)-1)+11))</f>
        <v/>
      </c>
      <c r="L554" s="6" t="str">
        <f>IF(ROWS(J$12:J554)&gt;COUNTA(البيانات!$A$4:$A$484),"",INDEX(البيانات!$A$4:$CP$484,ROWS($A$1:E543),7*(COLUMNS($H$12:L554)-1)+11))</f>
        <v/>
      </c>
      <c r="M554" s="6" t="str">
        <f>IF(ROWS(K$12:K554)&gt;COUNTA(البيانات!$A$4:$A$484),"",INDEX(البيانات!$A$4:$CP$484,ROWS($A$1:F543),7*(COLUMNS($H$12:M554)-1)+11))</f>
        <v/>
      </c>
      <c r="N554" s="6" t="str">
        <f>IF(ROWS(L$12:L554)&gt;COUNTA(البيانات!$A$4:$A$484),"",INDEX(البيانات!$A$4:$CP$484,ROWS($A$1:G543),7*(COLUMNS($H$12:N554)-1)+11))</f>
        <v/>
      </c>
      <c r="O554" s="6" t="str">
        <f>IF(ROWS(M$12:M554)&gt;COUNTA(البيانات!$A$4:$A$484),"",INDEX(البيانات!$A$4:$CP$484,ROWS($A$1:H543),7*(COLUMNS($H$12:O554)-1)+11))</f>
        <v/>
      </c>
      <c r="P554" s="6" t="str">
        <f>IF(ROWS(N$12:N554)&gt;COUNTA(البيانات!$A$4:$A$484),"",INDEX(البيانات!$A$4:$CP$484,ROWS($A$1:I543),7*(COLUMNS($H$12:P554)-1)+11))</f>
        <v/>
      </c>
      <c r="Q554" s="6" t="str">
        <f>IF(ROWS(O$12:O554)&gt;COUNTA(البيانات!$A$4:$A$484),"",INDEX(البيانات!$A$4:$CP$484,ROWS($A$1:J543),7*(COLUMNS($H$12:Q554)-1)+11))</f>
        <v/>
      </c>
      <c r="R554" s="6" t="str">
        <f>IF(ROWS(P$12:P554)&gt;COUNTA(البيانات!$A$4:$A$484),"",INDEX(البيانات!$A$4:$CP$484,ROWS($A$1:K543),7*(COLUMNS($H$12:R554)-1)+11))</f>
        <v/>
      </c>
      <c r="S554" s="6" t="str">
        <f>IF(ROWS(Q$12:Q554)&gt;COUNTA(البيانات!$A$4:$A$484),"",INDEX(البيانات!$A$4:$CP$484,ROWS($A$1:L543),7*(COLUMNS($H$12:S554)-1)+11))</f>
        <v/>
      </c>
      <c r="T554" s="5" t="str">
        <f>IF(ROWS(P$12:P554)&gt;COUNTA(البيانات!$A$4:$A$484),"",AVERAGE($H554:$S554))</f>
        <v/>
      </c>
      <c r="U554" s="5" t="str">
        <f t="array" ref="U554">IF(ROWS($U$12:U554)&gt;$Y$11,"",INDEX($G$12:$G$492,SMALL(IF($G$12:$G$492&lt;&gt;"",IF(($T$12:$T$492&gt;=55)*($T$12:$T$492&lt;=60)+($T$12:$T$492&gt;=95)*($T$12:$T$492&lt;=100)=1,ROW($G$12:$G$492)-ROW($G$12)+1)),ROWS($U$12:U554))))</f>
        <v/>
      </c>
      <c r="V554" s="17" t="str">
        <f>IF(ROWS($V$12:V554)&gt;$Y$11,"",INDEX($T$12:$T$600,MATCH($U554,$G$12:$G$600,0)))</f>
        <v/>
      </c>
      <c r="W554" s="5"/>
    </row>
    <row r="555" spans="3:23" x14ac:dyDescent="0.35">
      <c r="C555" s="6" t="str">
        <f>IF(ROWS(B$12:B555)&gt;COUNTA(البيانات!A$4:A$484),"",INDEX(البيانات!$A$4:$CP$484,ROWS($A$1:A544),COLUMNS($B$12:B555)))</f>
        <v/>
      </c>
      <c r="D555" s="6" t="str">
        <f>IF(ROWS(C$12:C555)&gt;COUNTA(البيانات!B$4:B$484),"",INDEX(البيانات!$A$4:$CP$484,ROWS($A$1:B544),COLUMNS($B$12:C555)))</f>
        <v/>
      </c>
      <c r="E555" s="6" t="str">
        <f>IF(ROWS(D$12:D555)&gt;COUNTA(البيانات!C$4:C$484),"",INDEX(البيانات!$A$4:$CP$484,ROWS($A$1:C544),COLUMNS($B$12:D555)))</f>
        <v/>
      </c>
      <c r="F555" s="6" t="str">
        <f>IF(ROWS(E$12:E555)&gt;COUNTA(البيانات!D$4:D$484),"",INDEX(البيانات!$A$4:$CP$484,ROWS($A$1:D544),COLUMNS($B$12:E555)))</f>
        <v/>
      </c>
      <c r="G555" s="6" t="str">
        <f>IF(ROWS(F$12:F555)&gt;COUNTA(البيانات!E$4:E$484),"",INDEX(البيانات!$A$4:$CP$484,ROWS($A$1:E544),COLUMNS($B$12:F555)))</f>
        <v/>
      </c>
      <c r="H555" s="6" t="str">
        <f>IF(ROWS(F$12:F555)&gt;COUNTA(البيانات!$A$4:$A$484),"",INDEX(البيانات!$A$4:$CP$484,ROWS($A$1:A544),7*(COLUMNS($H$12:H555)-1)+11))</f>
        <v/>
      </c>
      <c r="I555" s="6" t="str">
        <f>IF(ROWS(G$12:G555)&gt;COUNTA(البيانات!$A$4:$A$484),"",INDEX(البيانات!$A$4:$CP$484,ROWS($A$1:B544),7*(COLUMNS($H$12:I555)-1)+11))</f>
        <v/>
      </c>
      <c r="J555" s="6" t="str">
        <f>IF(ROWS(H$12:H555)&gt;COUNTA(البيانات!$A$4:$A$484),"",INDEX(البيانات!$A$4:$CP$484,ROWS($A$1:C544),7*(COLUMNS($H$12:J555)-1)+11))</f>
        <v/>
      </c>
      <c r="K555" s="6" t="str">
        <f>IF(ROWS(I$12:I555)&gt;COUNTA(البيانات!$A$4:$A$484),"",INDEX(البيانات!$A$4:$CP$484,ROWS($A$1:D544),7*(COLUMNS($H$12:K555)-1)+11))</f>
        <v/>
      </c>
      <c r="L555" s="6" t="str">
        <f>IF(ROWS(J$12:J555)&gt;COUNTA(البيانات!$A$4:$A$484),"",INDEX(البيانات!$A$4:$CP$484,ROWS($A$1:E544),7*(COLUMNS($H$12:L555)-1)+11))</f>
        <v/>
      </c>
      <c r="M555" s="6" t="str">
        <f>IF(ROWS(K$12:K555)&gt;COUNTA(البيانات!$A$4:$A$484),"",INDEX(البيانات!$A$4:$CP$484,ROWS($A$1:F544),7*(COLUMNS($H$12:M555)-1)+11))</f>
        <v/>
      </c>
      <c r="N555" s="6" t="str">
        <f>IF(ROWS(L$12:L555)&gt;COUNTA(البيانات!$A$4:$A$484),"",INDEX(البيانات!$A$4:$CP$484,ROWS($A$1:G544),7*(COLUMNS($H$12:N555)-1)+11))</f>
        <v/>
      </c>
      <c r="O555" s="6" t="str">
        <f>IF(ROWS(M$12:M555)&gt;COUNTA(البيانات!$A$4:$A$484),"",INDEX(البيانات!$A$4:$CP$484,ROWS($A$1:H544),7*(COLUMNS($H$12:O555)-1)+11))</f>
        <v/>
      </c>
      <c r="P555" s="6" t="str">
        <f>IF(ROWS(N$12:N555)&gt;COUNTA(البيانات!$A$4:$A$484),"",INDEX(البيانات!$A$4:$CP$484,ROWS($A$1:I544),7*(COLUMNS($H$12:P555)-1)+11))</f>
        <v/>
      </c>
      <c r="Q555" s="6" t="str">
        <f>IF(ROWS(O$12:O555)&gt;COUNTA(البيانات!$A$4:$A$484),"",INDEX(البيانات!$A$4:$CP$484,ROWS($A$1:J544),7*(COLUMNS($H$12:Q555)-1)+11))</f>
        <v/>
      </c>
      <c r="R555" s="6" t="str">
        <f>IF(ROWS(P$12:P555)&gt;COUNTA(البيانات!$A$4:$A$484),"",INDEX(البيانات!$A$4:$CP$484,ROWS($A$1:K544),7*(COLUMNS($H$12:R555)-1)+11))</f>
        <v/>
      </c>
      <c r="S555" s="6" t="str">
        <f>IF(ROWS(Q$12:Q555)&gt;COUNTA(البيانات!$A$4:$A$484),"",INDEX(البيانات!$A$4:$CP$484,ROWS($A$1:L544),7*(COLUMNS($H$12:S555)-1)+11))</f>
        <v/>
      </c>
      <c r="T555" s="5" t="str">
        <f>IF(ROWS(P$12:P555)&gt;COUNTA(البيانات!$A$4:$A$484),"",AVERAGE($H555:$S555))</f>
        <v/>
      </c>
      <c r="U555" s="5" t="str">
        <f t="array" ref="U555">IF(ROWS($U$12:U555)&gt;$Y$11,"",INDEX($G$12:$G$492,SMALL(IF($G$12:$G$492&lt;&gt;"",IF(($T$12:$T$492&gt;=55)*($T$12:$T$492&lt;=60)+($T$12:$T$492&gt;=95)*($T$12:$T$492&lt;=100)=1,ROW($G$12:$G$492)-ROW($G$12)+1)),ROWS($U$12:U555))))</f>
        <v/>
      </c>
      <c r="V555" s="17" t="str">
        <f>IF(ROWS($V$12:V555)&gt;$Y$11,"",INDEX($T$12:$T$600,MATCH($U555,$G$12:$G$600,0)))</f>
        <v/>
      </c>
      <c r="W555" s="5"/>
    </row>
    <row r="556" spans="3:23" x14ac:dyDescent="0.35">
      <c r="C556" s="6" t="str">
        <f>IF(ROWS(B$12:B556)&gt;COUNTA(البيانات!A$4:A$484),"",INDEX(البيانات!$A$4:$CP$484,ROWS($A$1:A545),COLUMNS($B$12:B556)))</f>
        <v/>
      </c>
      <c r="D556" s="6" t="str">
        <f>IF(ROWS(C$12:C556)&gt;COUNTA(البيانات!B$4:B$484),"",INDEX(البيانات!$A$4:$CP$484,ROWS($A$1:B545),COLUMNS($B$12:C556)))</f>
        <v/>
      </c>
      <c r="E556" s="6" t="str">
        <f>IF(ROWS(D$12:D556)&gt;COUNTA(البيانات!C$4:C$484),"",INDEX(البيانات!$A$4:$CP$484,ROWS($A$1:C545),COLUMNS($B$12:D556)))</f>
        <v/>
      </c>
      <c r="F556" s="6" t="str">
        <f>IF(ROWS(E$12:E556)&gt;COUNTA(البيانات!D$4:D$484),"",INDEX(البيانات!$A$4:$CP$484,ROWS($A$1:D545),COLUMNS($B$12:E556)))</f>
        <v/>
      </c>
      <c r="G556" s="6" t="str">
        <f>IF(ROWS(F$12:F556)&gt;COUNTA(البيانات!E$4:E$484),"",INDEX(البيانات!$A$4:$CP$484,ROWS($A$1:E545),COLUMNS($B$12:F556)))</f>
        <v/>
      </c>
      <c r="H556" s="6" t="str">
        <f>IF(ROWS(F$12:F556)&gt;COUNTA(البيانات!$A$4:$A$484),"",INDEX(البيانات!$A$4:$CP$484,ROWS($A$1:A545),7*(COLUMNS($H$12:H556)-1)+11))</f>
        <v/>
      </c>
      <c r="I556" s="6" t="str">
        <f>IF(ROWS(G$12:G556)&gt;COUNTA(البيانات!$A$4:$A$484),"",INDEX(البيانات!$A$4:$CP$484,ROWS($A$1:B545),7*(COLUMNS($H$12:I556)-1)+11))</f>
        <v/>
      </c>
      <c r="J556" s="6" t="str">
        <f>IF(ROWS(H$12:H556)&gt;COUNTA(البيانات!$A$4:$A$484),"",INDEX(البيانات!$A$4:$CP$484,ROWS($A$1:C545),7*(COLUMNS($H$12:J556)-1)+11))</f>
        <v/>
      </c>
      <c r="K556" s="6" t="str">
        <f>IF(ROWS(I$12:I556)&gt;COUNTA(البيانات!$A$4:$A$484),"",INDEX(البيانات!$A$4:$CP$484,ROWS($A$1:D545),7*(COLUMNS($H$12:K556)-1)+11))</f>
        <v/>
      </c>
      <c r="L556" s="6" t="str">
        <f>IF(ROWS(J$12:J556)&gt;COUNTA(البيانات!$A$4:$A$484),"",INDEX(البيانات!$A$4:$CP$484,ROWS($A$1:E545),7*(COLUMNS($H$12:L556)-1)+11))</f>
        <v/>
      </c>
      <c r="M556" s="6" t="str">
        <f>IF(ROWS(K$12:K556)&gt;COUNTA(البيانات!$A$4:$A$484),"",INDEX(البيانات!$A$4:$CP$484,ROWS($A$1:F545),7*(COLUMNS($H$12:M556)-1)+11))</f>
        <v/>
      </c>
      <c r="N556" s="6" t="str">
        <f>IF(ROWS(L$12:L556)&gt;COUNTA(البيانات!$A$4:$A$484),"",INDEX(البيانات!$A$4:$CP$484,ROWS($A$1:G545),7*(COLUMNS($H$12:N556)-1)+11))</f>
        <v/>
      </c>
      <c r="O556" s="6" t="str">
        <f>IF(ROWS(M$12:M556)&gt;COUNTA(البيانات!$A$4:$A$484),"",INDEX(البيانات!$A$4:$CP$484,ROWS($A$1:H545),7*(COLUMNS($H$12:O556)-1)+11))</f>
        <v/>
      </c>
      <c r="P556" s="6" t="str">
        <f>IF(ROWS(N$12:N556)&gt;COUNTA(البيانات!$A$4:$A$484),"",INDEX(البيانات!$A$4:$CP$484,ROWS($A$1:I545),7*(COLUMNS($H$12:P556)-1)+11))</f>
        <v/>
      </c>
      <c r="Q556" s="6" t="str">
        <f>IF(ROWS(O$12:O556)&gt;COUNTA(البيانات!$A$4:$A$484),"",INDEX(البيانات!$A$4:$CP$484,ROWS($A$1:J545),7*(COLUMNS($H$12:Q556)-1)+11))</f>
        <v/>
      </c>
      <c r="R556" s="6" t="str">
        <f>IF(ROWS(P$12:P556)&gt;COUNTA(البيانات!$A$4:$A$484),"",INDEX(البيانات!$A$4:$CP$484,ROWS($A$1:K545),7*(COLUMNS($H$12:R556)-1)+11))</f>
        <v/>
      </c>
      <c r="S556" s="6" t="str">
        <f>IF(ROWS(Q$12:Q556)&gt;COUNTA(البيانات!$A$4:$A$484),"",INDEX(البيانات!$A$4:$CP$484,ROWS($A$1:L545),7*(COLUMNS($H$12:S556)-1)+11))</f>
        <v/>
      </c>
      <c r="T556" s="5" t="str">
        <f>IF(ROWS(P$12:P556)&gt;COUNTA(البيانات!$A$4:$A$484),"",AVERAGE($H556:$S556))</f>
        <v/>
      </c>
      <c r="U556" s="5" t="str">
        <f t="array" ref="U556">IF(ROWS($U$12:U556)&gt;$Y$11,"",INDEX($G$12:$G$492,SMALL(IF($G$12:$G$492&lt;&gt;"",IF(($T$12:$T$492&gt;=55)*($T$12:$T$492&lt;=60)+($T$12:$T$492&gt;=95)*($T$12:$T$492&lt;=100)=1,ROW($G$12:$G$492)-ROW($G$12)+1)),ROWS($U$12:U556))))</f>
        <v/>
      </c>
      <c r="V556" s="17" t="str">
        <f>IF(ROWS($V$12:V556)&gt;$Y$11,"",INDEX($T$12:$T$600,MATCH($U556,$G$12:$G$600,0)))</f>
        <v/>
      </c>
      <c r="W556" s="5"/>
    </row>
    <row r="557" spans="3:23" x14ac:dyDescent="0.35">
      <c r="C557" s="6" t="str">
        <f>IF(ROWS(B$12:B557)&gt;COUNTA(البيانات!A$4:A$484),"",INDEX(البيانات!$A$4:$CP$484,ROWS($A$1:A546),COLUMNS($B$12:B557)))</f>
        <v/>
      </c>
      <c r="D557" s="6" t="str">
        <f>IF(ROWS(C$12:C557)&gt;COUNTA(البيانات!B$4:B$484),"",INDEX(البيانات!$A$4:$CP$484,ROWS($A$1:B546),COLUMNS($B$12:C557)))</f>
        <v/>
      </c>
      <c r="E557" s="6" t="str">
        <f>IF(ROWS(D$12:D557)&gt;COUNTA(البيانات!C$4:C$484),"",INDEX(البيانات!$A$4:$CP$484,ROWS($A$1:C546),COLUMNS($B$12:D557)))</f>
        <v/>
      </c>
      <c r="F557" s="6" t="str">
        <f>IF(ROWS(E$12:E557)&gt;COUNTA(البيانات!D$4:D$484),"",INDEX(البيانات!$A$4:$CP$484,ROWS($A$1:D546),COLUMNS($B$12:E557)))</f>
        <v/>
      </c>
      <c r="G557" s="6" t="str">
        <f>IF(ROWS(F$12:F557)&gt;COUNTA(البيانات!E$4:E$484),"",INDEX(البيانات!$A$4:$CP$484,ROWS($A$1:E546),COLUMNS($B$12:F557)))</f>
        <v/>
      </c>
      <c r="H557" s="6" t="str">
        <f>IF(ROWS(F$12:F557)&gt;COUNTA(البيانات!$A$4:$A$484),"",INDEX(البيانات!$A$4:$CP$484,ROWS($A$1:A546),7*(COLUMNS($H$12:H557)-1)+11))</f>
        <v/>
      </c>
      <c r="I557" s="6" t="str">
        <f>IF(ROWS(G$12:G557)&gt;COUNTA(البيانات!$A$4:$A$484),"",INDEX(البيانات!$A$4:$CP$484,ROWS($A$1:B546),7*(COLUMNS($H$12:I557)-1)+11))</f>
        <v/>
      </c>
      <c r="J557" s="6" t="str">
        <f>IF(ROWS(H$12:H557)&gt;COUNTA(البيانات!$A$4:$A$484),"",INDEX(البيانات!$A$4:$CP$484,ROWS($A$1:C546),7*(COLUMNS($H$12:J557)-1)+11))</f>
        <v/>
      </c>
      <c r="K557" s="6" t="str">
        <f>IF(ROWS(I$12:I557)&gt;COUNTA(البيانات!$A$4:$A$484),"",INDEX(البيانات!$A$4:$CP$484,ROWS($A$1:D546),7*(COLUMNS($H$12:K557)-1)+11))</f>
        <v/>
      </c>
      <c r="L557" s="6" t="str">
        <f>IF(ROWS(J$12:J557)&gt;COUNTA(البيانات!$A$4:$A$484),"",INDEX(البيانات!$A$4:$CP$484,ROWS($A$1:E546),7*(COLUMNS($H$12:L557)-1)+11))</f>
        <v/>
      </c>
      <c r="M557" s="6" t="str">
        <f>IF(ROWS(K$12:K557)&gt;COUNTA(البيانات!$A$4:$A$484),"",INDEX(البيانات!$A$4:$CP$484,ROWS($A$1:F546),7*(COLUMNS($H$12:M557)-1)+11))</f>
        <v/>
      </c>
      <c r="N557" s="6" t="str">
        <f>IF(ROWS(L$12:L557)&gt;COUNTA(البيانات!$A$4:$A$484),"",INDEX(البيانات!$A$4:$CP$484,ROWS($A$1:G546),7*(COLUMNS($H$12:N557)-1)+11))</f>
        <v/>
      </c>
      <c r="O557" s="6" t="str">
        <f>IF(ROWS(M$12:M557)&gt;COUNTA(البيانات!$A$4:$A$484),"",INDEX(البيانات!$A$4:$CP$484,ROWS($A$1:H546),7*(COLUMNS($H$12:O557)-1)+11))</f>
        <v/>
      </c>
      <c r="P557" s="6" t="str">
        <f>IF(ROWS(N$12:N557)&gt;COUNTA(البيانات!$A$4:$A$484),"",INDEX(البيانات!$A$4:$CP$484,ROWS($A$1:I546),7*(COLUMNS($H$12:P557)-1)+11))</f>
        <v/>
      </c>
      <c r="Q557" s="6" t="str">
        <f>IF(ROWS(O$12:O557)&gt;COUNTA(البيانات!$A$4:$A$484),"",INDEX(البيانات!$A$4:$CP$484,ROWS($A$1:J546),7*(COLUMNS($H$12:Q557)-1)+11))</f>
        <v/>
      </c>
      <c r="R557" s="6" t="str">
        <f>IF(ROWS(P$12:P557)&gt;COUNTA(البيانات!$A$4:$A$484),"",INDEX(البيانات!$A$4:$CP$484,ROWS($A$1:K546),7*(COLUMNS($H$12:R557)-1)+11))</f>
        <v/>
      </c>
      <c r="S557" s="6" t="str">
        <f>IF(ROWS(Q$12:Q557)&gt;COUNTA(البيانات!$A$4:$A$484),"",INDEX(البيانات!$A$4:$CP$484,ROWS($A$1:L546),7*(COLUMNS($H$12:S557)-1)+11))</f>
        <v/>
      </c>
      <c r="T557" s="5" t="str">
        <f>IF(ROWS(P$12:P557)&gt;COUNTA(البيانات!$A$4:$A$484),"",AVERAGE($H557:$S557))</f>
        <v/>
      </c>
      <c r="U557" s="5" t="str">
        <f t="array" ref="U557">IF(ROWS($U$12:U557)&gt;$Y$11,"",INDEX($G$12:$G$492,SMALL(IF($G$12:$G$492&lt;&gt;"",IF(($T$12:$T$492&gt;=55)*($T$12:$T$492&lt;=60)+($T$12:$T$492&gt;=95)*($T$12:$T$492&lt;=100)=1,ROW($G$12:$G$492)-ROW($G$12)+1)),ROWS($U$12:U557))))</f>
        <v/>
      </c>
      <c r="V557" s="17" t="str">
        <f>IF(ROWS($V$12:V557)&gt;$Y$11,"",INDEX($T$12:$T$600,MATCH($U557,$G$12:$G$600,0)))</f>
        <v/>
      </c>
      <c r="W557" s="5"/>
    </row>
    <row r="558" spans="3:23" x14ac:dyDescent="0.35">
      <c r="C558" s="6" t="str">
        <f>IF(ROWS(B$12:B558)&gt;COUNTA(البيانات!A$4:A$484),"",INDEX(البيانات!$A$4:$CP$484,ROWS($A$1:A547),COLUMNS($B$12:B558)))</f>
        <v/>
      </c>
      <c r="D558" s="6" t="str">
        <f>IF(ROWS(C$12:C558)&gt;COUNTA(البيانات!B$4:B$484),"",INDEX(البيانات!$A$4:$CP$484,ROWS($A$1:B547),COLUMNS($B$12:C558)))</f>
        <v/>
      </c>
      <c r="E558" s="6" t="str">
        <f>IF(ROWS(D$12:D558)&gt;COUNTA(البيانات!C$4:C$484),"",INDEX(البيانات!$A$4:$CP$484,ROWS($A$1:C547),COLUMNS($B$12:D558)))</f>
        <v/>
      </c>
      <c r="F558" s="6" t="str">
        <f>IF(ROWS(E$12:E558)&gt;COUNTA(البيانات!D$4:D$484),"",INDEX(البيانات!$A$4:$CP$484,ROWS($A$1:D547),COLUMNS($B$12:E558)))</f>
        <v/>
      </c>
      <c r="G558" s="6" t="str">
        <f>IF(ROWS(F$12:F558)&gt;COUNTA(البيانات!E$4:E$484),"",INDEX(البيانات!$A$4:$CP$484,ROWS($A$1:E547),COLUMNS($B$12:F558)))</f>
        <v/>
      </c>
      <c r="H558" s="6" t="str">
        <f>IF(ROWS(F$12:F558)&gt;COUNTA(البيانات!$A$4:$A$484),"",INDEX(البيانات!$A$4:$CP$484,ROWS($A$1:A547),7*(COLUMNS($H$12:H558)-1)+11))</f>
        <v/>
      </c>
      <c r="I558" s="6" t="str">
        <f>IF(ROWS(G$12:G558)&gt;COUNTA(البيانات!$A$4:$A$484),"",INDEX(البيانات!$A$4:$CP$484,ROWS($A$1:B547),7*(COLUMNS($H$12:I558)-1)+11))</f>
        <v/>
      </c>
      <c r="J558" s="6" t="str">
        <f>IF(ROWS(H$12:H558)&gt;COUNTA(البيانات!$A$4:$A$484),"",INDEX(البيانات!$A$4:$CP$484,ROWS($A$1:C547),7*(COLUMNS($H$12:J558)-1)+11))</f>
        <v/>
      </c>
      <c r="K558" s="6" t="str">
        <f>IF(ROWS(I$12:I558)&gt;COUNTA(البيانات!$A$4:$A$484),"",INDEX(البيانات!$A$4:$CP$484,ROWS($A$1:D547),7*(COLUMNS($H$12:K558)-1)+11))</f>
        <v/>
      </c>
      <c r="L558" s="6" t="str">
        <f>IF(ROWS(J$12:J558)&gt;COUNTA(البيانات!$A$4:$A$484),"",INDEX(البيانات!$A$4:$CP$484,ROWS($A$1:E547),7*(COLUMNS($H$12:L558)-1)+11))</f>
        <v/>
      </c>
      <c r="M558" s="6" t="str">
        <f>IF(ROWS(K$12:K558)&gt;COUNTA(البيانات!$A$4:$A$484),"",INDEX(البيانات!$A$4:$CP$484,ROWS($A$1:F547),7*(COLUMNS($H$12:M558)-1)+11))</f>
        <v/>
      </c>
      <c r="N558" s="6" t="str">
        <f>IF(ROWS(L$12:L558)&gt;COUNTA(البيانات!$A$4:$A$484),"",INDEX(البيانات!$A$4:$CP$484,ROWS($A$1:G547),7*(COLUMNS($H$12:N558)-1)+11))</f>
        <v/>
      </c>
      <c r="O558" s="6" t="str">
        <f>IF(ROWS(M$12:M558)&gt;COUNTA(البيانات!$A$4:$A$484),"",INDEX(البيانات!$A$4:$CP$484,ROWS($A$1:H547),7*(COLUMNS($H$12:O558)-1)+11))</f>
        <v/>
      </c>
      <c r="P558" s="6" t="str">
        <f>IF(ROWS(N$12:N558)&gt;COUNTA(البيانات!$A$4:$A$484),"",INDEX(البيانات!$A$4:$CP$484,ROWS($A$1:I547),7*(COLUMNS($H$12:P558)-1)+11))</f>
        <v/>
      </c>
      <c r="Q558" s="6" t="str">
        <f>IF(ROWS(O$12:O558)&gt;COUNTA(البيانات!$A$4:$A$484),"",INDEX(البيانات!$A$4:$CP$484,ROWS($A$1:J547),7*(COLUMNS($H$12:Q558)-1)+11))</f>
        <v/>
      </c>
      <c r="R558" s="6" t="str">
        <f>IF(ROWS(P$12:P558)&gt;COUNTA(البيانات!$A$4:$A$484),"",INDEX(البيانات!$A$4:$CP$484,ROWS($A$1:K547),7*(COLUMNS($H$12:R558)-1)+11))</f>
        <v/>
      </c>
      <c r="S558" s="6" t="str">
        <f>IF(ROWS(Q$12:Q558)&gt;COUNTA(البيانات!$A$4:$A$484),"",INDEX(البيانات!$A$4:$CP$484,ROWS($A$1:L547),7*(COLUMNS($H$12:S558)-1)+11))</f>
        <v/>
      </c>
      <c r="T558" s="5" t="str">
        <f>IF(ROWS(P$12:P558)&gt;COUNTA(البيانات!$A$4:$A$484),"",AVERAGE($H558:$S558))</f>
        <v/>
      </c>
      <c r="U558" s="5" t="str">
        <f t="array" ref="U558">IF(ROWS($U$12:U558)&gt;$Y$11,"",INDEX($G$12:$G$492,SMALL(IF($G$12:$G$492&lt;&gt;"",IF(($T$12:$T$492&gt;=55)*($T$12:$T$492&lt;=60)+($T$12:$T$492&gt;=95)*($T$12:$T$492&lt;=100)=1,ROW($G$12:$G$492)-ROW($G$12)+1)),ROWS($U$12:U558))))</f>
        <v/>
      </c>
      <c r="V558" s="17" t="str">
        <f>IF(ROWS($V$12:V558)&gt;$Y$11,"",INDEX($T$12:$T$600,MATCH($U558,$G$12:$G$600,0)))</f>
        <v/>
      </c>
      <c r="W558" s="5"/>
    </row>
    <row r="559" spans="3:23" x14ac:dyDescent="0.35">
      <c r="C559" s="6" t="str">
        <f>IF(ROWS(B$12:B559)&gt;COUNTA(البيانات!A$4:A$484),"",INDEX(البيانات!$A$4:$CP$484,ROWS($A$1:A548),COLUMNS($B$12:B559)))</f>
        <v/>
      </c>
      <c r="D559" s="6" t="str">
        <f>IF(ROWS(C$12:C559)&gt;COUNTA(البيانات!B$4:B$484),"",INDEX(البيانات!$A$4:$CP$484,ROWS($A$1:B548),COLUMNS($B$12:C559)))</f>
        <v/>
      </c>
      <c r="E559" s="6" t="str">
        <f>IF(ROWS(D$12:D559)&gt;COUNTA(البيانات!C$4:C$484),"",INDEX(البيانات!$A$4:$CP$484,ROWS($A$1:C548),COLUMNS($B$12:D559)))</f>
        <v/>
      </c>
      <c r="F559" s="6" t="str">
        <f>IF(ROWS(E$12:E559)&gt;COUNTA(البيانات!D$4:D$484),"",INDEX(البيانات!$A$4:$CP$484,ROWS($A$1:D548),COLUMNS($B$12:E559)))</f>
        <v/>
      </c>
      <c r="G559" s="6" t="str">
        <f>IF(ROWS(F$12:F559)&gt;COUNTA(البيانات!E$4:E$484),"",INDEX(البيانات!$A$4:$CP$484,ROWS($A$1:E548),COLUMNS($B$12:F559)))</f>
        <v/>
      </c>
      <c r="H559" s="6" t="str">
        <f>IF(ROWS(F$12:F559)&gt;COUNTA(البيانات!$A$4:$A$484),"",INDEX(البيانات!$A$4:$CP$484,ROWS($A$1:A548),7*(COLUMNS($H$12:H559)-1)+11))</f>
        <v/>
      </c>
      <c r="I559" s="6" t="str">
        <f>IF(ROWS(G$12:G559)&gt;COUNTA(البيانات!$A$4:$A$484),"",INDEX(البيانات!$A$4:$CP$484,ROWS($A$1:B548),7*(COLUMNS($H$12:I559)-1)+11))</f>
        <v/>
      </c>
      <c r="J559" s="6" t="str">
        <f>IF(ROWS(H$12:H559)&gt;COUNTA(البيانات!$A$4:$A$484),"",INDEX(البيانات!$A$4:$CP$484,ROWS($A$1:C548),7*(COLUMNS($H$12:J559)-1)+11))</f>
        <v/>
      </c>
      <c r="K559" s="6" t="str">
        <f>IF(ROWS(I$12:I559)&gt;COUNTA(البيانات!$A$4:$A$484),"",INDEX(البيانات!$A$4:$CP$484,ROWS($A$1:D548),7*(COLUMNS($H$12:K559)-1)+11))</f>
        <v/>
      </c>
      <c r="L559" s="6" t="str">
        <f>IF(ROWS(J$12:J559)&gt;COUNTA(البيانات!$A$4:$A$484),"",INDEX(البيانات!$A$4:$CP$484,ROWS($A$1:E548),7*(COLUMNS($H$12:L559)-1)+11))</f>
        <v/>
      </c>
      <c r="M559" s="6" t="str">
        <f>IF(ROWS(K$12:K559)&gt;COUNTA(البيانات!$A$4:$A$484),"",INDEX(البيانات!$A$4:$CP$484,ROWS($A$1:F548),7*(COLUMNS($H$12:M559)-1)+11))</f>
        <v/>
      </c>
      <c r="N559" s="6" t="str">
        <f>IF(ROWS(L$12:L559)&gt;COUNTA(البيانات!$A$4:$A$484),"",INDEX(البيانات!$A$4:$CP$484,ROWS($A$1:G548),7*(COLUMNS($H$12:N559)-1)+11))</f>
        <v/>
      </c>
      <c r="O559" s="6" t="str">
        <f>IF(ROWS(M$12:M559)&gt;COUNTA(البيانات!$A$4:$A$484),"",INDEX(البيانات!$A$4:$CP$484,ROWS($A$1:H548),7*(COLUMNS($H$12:O559)-1)+11))</f>
        <v/>
      </c>
      <c r="P559" s="6" t="str">
        <f>IF(ROWS(N$12:N559)&gt;COUNTA(البيانات!$A$4:$A$484),"",INDEX(البيانات!$A$4:$CP$484,ROWS($A$1:I548),7*(COLUMNS($H$12:P559)-1)+11))</f>
        <v/>
      </c>
      <c r="Q559" s="6" t="str">
        <f>IF(ROWS(O$12:O559)&gt;COUNTA(البيانات!$A$4:$A$484),"",INDEX(البيانات!$A$4:$CP$484,ROWS($A$1:J548),7*(COLUMNS($H$12:Q559)-1)+11))</f>
        <v/>
      </c>
      <c r="R559" s="6" t="str">
        <f>IF(ROWS(P$12:P559)&gt;COUNTA(البيانات!$A$4:$A$484),"",INDEX(البيانات!$A$4:$CP$484,ROWS($A$1:K548),7*(COLUMNS($H$12:R559)-1)+11))</f>
        <v/>
      </c>
      <c r="S559" s="6" t="str">
        <f>IF(ROWS(Q$12:Q559)&gt;COUNTA(البيانات!$A$4:$A$484),"",INDEX(البيانات!$A$4:$CP$484,ROWS($A$1:L548),7*(COLUMNS($H$12:S559)-1)+11))</f>
        <v/>
      </c>
      <c r="T559" s="5" t="str">
        <f>IF(ROWS(P$12:P559)&gt;COUNTA(البيانات!$A$4:$A$484),"",AVERAGE($H559:$S559))</f>
        <v/>
      </c>
      <c r="U559" s="5" t="str">
        <f t="array" ref="U559">IF(ROWS($U$12:U559)&gt;$Y$11,"",INDEX($G$12:$G$492,SMALL(IF($G$12:$G$492&lt;&gt;"",IF(($T$12:$T$492&gt;=55)*($T$12:$T$492&lt;=60)+($T$12:$T$492&gt;=95)*($T$12:$T$492&lt;=100)=1,ROW($G$12:$G$492)-ROW($G$12)+1)),ROWS($U$12:U559))))</f>
        <v/>
      </c>
      <c r="V559" s="17" t="str">
        <f>IF(ROWS($V$12:V559)&gt;$Y$11,"",INDEX($T$12:$T$600,MATCH($U559,$G$12:$G$600,0)))</f>
        <v/>
      </c>
      <c r="W559" s="5"/>
    </row>
    <row r="560" spans="3:23" x14ac:dyDescent="0.35">
      <c r="C560" s="6" t="str">
        <f>IF(ROWS(B$12:B560)&gt;COUNTA(البيانات!A$4:A$484),"",INDEX(البيانات!$A$4:$CP$484,ROWS($A$1:A549),COLUMNS($B$12:B560)))</f>
        <v/>
      </c>
      <c r="D560" s="6" t="str">
        <f>IF(ROWS(C$12:C560)&gt;COUNTA(البيانات!B$4:B$484),"",INDEX(البيانات!$A$4:$CP$484,ROWS($A$1:B549),COLUMNS($B$12:C560)))</f>
        <v/>
      </c>
      <c r="E560" s="6" t="str">
        <f>IF(ROWS(D$12:D560)&gt;COUNTA(البيانات!C$4:C$484),"",INDEX(البيانات!$A$4:$CP$484,ROWS($A$1:C549),COLUMNS($B$12:D560)))</f>
        <v/>
      </c>
      <c r="F560" s="6" t="str">
        <f>IF(ROWS(E$12:E560)&gt;COUNTA(البيانات!D$4:D$484),"",INDEX(البيانات!$A$4:$CP$484,ROWS($A$1:D549),COLUMNS($B$12:E560)))</f>
        <v/>
      </c>
      <c r="G560" s="6" t="str">
        <f>IF(ROWS(F$12:F560)&gt;COUNTA(البيانات!E$4:E$484),"",INDEX(البيانات!$A$4:$CP$484,ROWS($A$1:E549),COLUMNS($B$12:F560)))</f>
        <v/>
      </c>
      <c r="H560" s="6" t="str">
        <f>IF(ROWS(F$12:F560)&gt;COUNTA(البيانات!$A$4:$A$484),"",INDEX(البيانات!$A$4:$CP$484,ROWS($A$1:A549),7*(COLUMNS($H$12:H560)-1)+11))</f>
        <v/>
      </c>
      <c r="I560" s="6" t="str">
        <f>IF(ROWS(G$12:G560)&gt;COUNTA(البيانات!$A$4:$A$484),"",INDEX(البيانات!$A$4:$CP$484,ROWS($A$1:B549),7*(COLUMNS($H$12:I560)-1)+11))</f>
        <v/>
      </c>
      <c r="J560" s="6" t="str">
        <f>IF(ROWS(H$12:H560)&gt;COUNTA(البيانات!$A$4:$A$484),"",INDEX(البيانات!$A$4:$CP$484,ROWS($A$1:C549),7*(COLUMNS($H$12:J560)-1)+11))</f>
        <v/>
      </c>
      <c r="K560" s="6" t="str">
        <f>IF(ROWS(I$12:I560)&gt;COUNTA(البيانات!$A$4:$A$484),"",INDEX(البيانات!$A$4:$CP$484,ROWS($A$1:D549),7*(COLUMNS($H$12:K560)-1)+11))</f>
        <v/>
      </c>
      <c r="L560" s="6" t="str">
        <f>IF(ROWS(J$12:J560)&gt;COUNTA(البيانات!$A$4:$A$484),"",INDEX(البيانات!$A$4:$CP$484,ROWS($A$1:E549),7*(COLUMNS($H$12:L560)-1)+11))</f>
        <v/>
      </c>
      <c r="M560" s="6" t="str">
        <f>IF(ROWS(K$12:K560)&gt;COUNTA(البيانات!$A$4:$A$484),"",INDEX(البيانات!$A$4:$CP$484,ROWS($A$1:F549),7*(COLUMNS($H$12:M560)-1)+11))</f>
        <v/>
      </c>
      <c r="N560" s="6" t="str">
        <f>IF(ROWS(L$12:L560)&gt;COUNTA(البيانات!$A$4:$A$484),"",INDEX(البيانات!$A$4:$CP$484,ROWS($A$1:G549),7*(COLUMNS($H$12:N560)-1)+11))</f>
        <v/>
      </c>
      <c r="O560" s="6" t="str">
        <f>IF(ROWS(M$12:M560)&gt;COUNTA(البيانات!$A$4:$A$484),"",INDEX(البيانات!$A$4:$CP$484,ROWS($A$1:H549),7*(COLUMNS($H$12:O560)-1)+11))</f>
        <v/>
      </c>
      <c r="P560" s="6" t="str">
        <f>IF(ROWS(N$12:N560)&gt;COUNTA(البيانات!$A$4:$A$484),"",INDEX(البيانات!$A$4:$CP$484,ROWS($A$1:I549),7*(COLUMNS($H$12:P560)-1)+11))</f>
        <v/>
      </c>
      <c r="Q560" s="6" t="str">
        <f>IF(ROWS(O$12:O560)&gt;COUNTA(البيانات!$A$4:$A$484),"",INDEX(البيانات!$A$4:$CP$484,ROWS($A$1:J549),7*(COLUMNS($H$12:Q560)-1)+11))</f>
        <v/>
      </c>
      <c r="R560" s="6" t="str">
        <f>IF(ROWS(P$12:P560)&gt;COUNTA(البيانات!$A$4:$A$484),"",INDEX(البيانات!$A$4:$CP$484,ROWS($A$1:K549),7*(COLUMNS($H$12:R560)-1)+11))</f>
        <v/>
      </c>
      <c r="S560" s="6" t="str">
        <f>IF(ROWS(Q$12:Q560)&gt;COUNTA(البيانات!$A$4:$A$484),"",INDEX(البيانات!$A$4:$CP$484,ROWS($A$1:L549),7*(COLUMNS($H$12:S560)-1)+11))</f>
        <v/>
      </c>
      <c r="T560" s="5" t="str">
        <f>IF(ROWS(P$12:P560)&gt;COUNTA(البيانات!$A$4:$A$484),"",AVERAGE($H560:$S560))</f>
        <v/>
      </c>
      <c r="U560" s="5" t="str">
        <f t="array" ref="U560">IF(ROWS($U$12:U560)&gt;$Y$11,"",INDEX($G$12:$G$492,SMALL(IF($G$12:$G$492&lt;&gt;"",IF(($T$12:$T$492&gt;=55)*($T$12:$T$492&lt;=60)+($T$12:$T$492&gt;=95)*($T$12:$T$492&lt;=100)=1,ROW($G$12:$G$492)-ROW($G$12)+1)),ROWS($U$12:U560))))</f>
        <v/>
      </c>
      <c r="V560" s="17" t="str">
        <f>IF(ROWS($V$12:V560)&gt;$Y$11,"",INDEX($T$12:$T$600,MATCH($U560,$G$12:$G$600,0)))</f>
        <v/>
      </c>
      <c r="W560" s="5"/>
    </row>
    <row r="561" spans="3:23" x14ac:dyDescent="0.35">
      <c r="C561" s="6" t="str">
        <f>IF(ROWS(B$12:B561)&gt;COUNTA(البيانات!A$4:A$484),"",INDEX(البيانات!$A$4:$CP$484,ROWS($A$1:A550),COLUMNS($B$12:B561)))</f>
        <v/>
      </c>
      <c r="D561" s="6" t="str">
        <f>IF(ROWS(C$12:C561)&gt;COUNTA(البيانات!B$4:B$484),"",INDEX(البيانات!$A$4:$CP$484,ROWS($A$1:B550),COLUMNS($B$12:C561)))</f>
        <v/>
      </c>
      <c r="E561" s="6" t="str">
        <f>IF(ROWS(D$12:D561)&gt;COUNTA(البيانات!C$4:C$484),"",INDEX(البيانات!$A$4:$CP$484,ROWS($A$1:C550),COLUMNS($B$12:D561)))</f>
        <v/>
      </c>
      <c r="F561" s="6" t="str">
        <f>IF(ROWS(E$12:E561)&gt;COUNTA(البيانات!D$4:D$484),"",INDEX(البيانات!$A$4:$CP$484,ROWS($A$1:D550),COLUMNS($B$12:E561)))</f>
        <v/>
      </c>
      <c r="G561" s="6" t="str">
        <f>IF(ROWS(F$12:F561)&gt;COUNTA(البيانات!E$4:E$484),"",INDEX(البيانات!$A$4:$CP$484,ROWS($A$1:E550),COLUMNS($B$12:F561)))</f>
        <v/>
      </c>
      <c r="H561" s="6" t="str">
        <f>IF(ROWS(F$12:F561)&gt;COUNTA(البيانات!$A$4:$A$484),"",INDEX(البيانات!$A$4:$CP$484,ROWS($A$1:A550),7*(COLUMNS($H$12:H561)-1)+11))</f>
        <v/>
      </c>
      <c r="I561" s="6" t="str">
        <f>IF(ROWS(G$12:G561)&gt;COUNTA(البيانات!$A$4:$A$484),"",INDEX(البيانات!$A$4:$CP$484,ROWS($A$1:B550),7*(COLUMNS($H$12:I561)-1)+11))</f>
        <v/>
      </c>
      <c r="J561" s="6" t="str">
        <f>IF(ROWS(H$12:H561)&gt;COUNTA(البيانات!$A$4:$A$484),"",INDEX(البيانات!$A$4:$CP$484,ROWS($A$1:C550),7*(COLUMNS($H$12:J561)-1)+11))</f>
        <v/>
      </c>
      <c r="K561" s="6" t="str">
        <f>IF(ROWS(I$12:I561)&gt;COUNTA(البيانات!$A$4:$A$484),"",INDEX(البيانات!$A$4:$CP$484,ROWS($A$1:D550),7*(COLUMNS($H$12:K561)-1)+11))</f>
        <v/>
      </c>
      <c r="L561" s="6" t="str">
        <f>IF(ROWS(J$12:J561)&gt;COUNTA(البيانات!$A$4:$A$484),"",INDEX(البيانات!$A$4:$CP$484,ROWS($A$1:E550),7*(COLUMNS($H$12:L561)-1)+11))</f>
        <v/>
      </c>
      <c r="M561" s="6" t="str">
        <f>IF(ROWS(K$12:K561)&gt;COUNTA(البيانات!$A$4:$A$484),"",INDEX(البيانات!$A$4:$CP$484,ROWS($A$1:F550),7*(COLUMNS($H$12:M561)-1)+11))</f>
        <v/>
      </c>
      <c r="N561" s="6" t="str">
        <f>IF(ROWS(L$12:L561)&gt;COUNTA(البيانات!$A$4:$A$484),"",INDEX(البيانات!$A$4:$CP$484,ROWS($A$1:G550),7*(COLUMNS($H$12:N561)-1)+11))</f>
        <v/>
      </c>
      <c r="O561" s="6" t="str">
        <f>IF(ROWS(M$12:M561)&gt;COUNTA(البيانات!$A$4:$A$484),"",INDEX(البيانات!$A$4:$CP$484,ROWS($A$1:H550),7*(COLUMNS($H$12:O561)-1)+11))</f>
        <v/>
      </c>
      <c r="P561" s="6" t="str">
        <f>IF(ROWS(N$12:N561)&gt;COUNTA(البيانات!$A$4:$A$484),"",INDEX(البيانات!$A$4:$CP$484,ROWS($A$1:I550),7*(COLUMNS($H$12:P561)-1)+11))</f>
        <v/>
      </c>
      <c r="Q561" s="6" t="str">
        <f>IF(ROWS(O$12:O561)&gt;COUNTA(البيانات!$A$4:$A$484),"",INDEX(البيانات!$A$4:$CP$484,ROWS($A$1:J550),7*(COLUMNS($H$12:Q561)-1)+11))</f>
        <v/>
      </c>
      <c r="R561" s="6" t="str">
        <f>IF(ROWS(P$12:P561)&gt;COUNTA(البيانات!$A$4:$A$484),"",INDEX(البيانات!$A$4:$CP$484,ROWS($A$1:K550),7*(COLUMNS($H$12:R561)-1)+11))</f>
        <v/>
      </c>
      <c r="S561" s="6" t="str">
        <f>IF(ROWS(Q$12:Q561)&gt;COUNTA(البيانات!$A$4:$A$484),"",INDEX(البيانات!$A$4:$CP$484,ROWS($A$1:L550),7*(COLUMNS($H$12:S561)-1)+11))</f>
        <v/>
      </c>
      <c r="T561" s="5" t="str">
        <f>IF(ROWS(P$12:P561)&gt;COUNTA(البيانات!$A$4:$A$484),"",AVERAGE($H561:$S561))</f>
        <v/>
      </c>
      <c r="U561" s="5" t="str">
        <f t="array" ref="U561">IF(ROWS($U$12:U561)&gt;$Y$11,"",INDEX($G$12:$G$492,SMALL(IF($G$12:$G$492&lt;&gt;"",IF(($T$12:$T$492&gt;=55)*($T$12:$T$492&lt;=60)+($T$12:$T$492&gt;=95)*($T$12:$T$492&lt;=100)=1,ROW($G$12:$G$492)-ROW($G$12)+1)),ROWS($U$12:U561))))</f>
        <v/>
      </c>
      <c r="V561" s="17" t="str">
        <f>IF(ROWS($V$12:V561)&gt;$Y$11,"",INDEX($T$12:$T$600,MATCH($U561,$G$12:$G$600,0)))</f>
        <v/>
      </c>
      <c r="W561" s="5"/>
    </row>
    <row r="562" spans="3:23" x14ac:dyDescent="0.35">
      <c r="C562" s="6" t="str">
        <f>IF(ROWS(B$12:B562)&gt;COUNTA(البيانات!A$4:A$484),"",INDEX(البيانات!$A$4:$CP$484,ROWS($A$1:A551),COLUMNS($B$12:B562)))</f>
        <v/>
      </c>
      <c r="D562" s="6" t="str">
        <f>IF(ROWS(C$12:C562)&gt;COUNTA(البيانات!B$4:B$484),"",INDEX(البيانات!$A$4:$CP$484,ROWS($A$1:B551),COLUMNS($B$12:C562)))</f>
        <v/>
      </c>
      <c r="E562" s="6" t="str">
        <f>IF(ROWS(D$12:D562)&gt;COUNTA(البيانات!C$4:C$484),"",INDEX(البيانات!$A$4:$CP$484,ROWS($A$1:C551),COLUMNS($B$12:D562)))</f>
        <v/>
      </c>
      <c r="F562" s="6" t="str">
        <f>IF(ROWS(E$12:E562)&gt;COUNTA(البيانات!D$4:D$484),"",INDEX(البيانات!$A$4:$CP$484,ROWS($A$1:D551),COLUMNS($B$12:E562)))</f>
        <v/>
      </c>
      <c r="G562" s="6" t="str">
        <f>IF(ROWS(F$12:F562)&gt;COUNTA(البيانات!E$4:E$484),"",INDEX(البيانات!$A$4:$CP$484,ROWS($A$1:E551),COLUMNS($B$12:F562)))</f>
        <v/>
      </c>
      <c r="H562" s="6" t="str">
        <f>IF(ROWS(F$12:F562)&gt;COUNTA(البيانات!$A$4:$A$484),"",INDEX(البيانات!$A$4:$CP$484,ROWS($A$1:A551),7*(COLUMNS($H$12:H562)-1)+11))</f>
        <v/>
      </c>
      <c r="I562" s="6" t="str">
        <f>IF(ROWS(G$12:G562)&gt;COUNTA(البيانات!$A$4:$A$484),"",INDEX(البيانات!$A$4:$CP$484,ROWS($A$1:B551),7*(COLUMNS($H$12:I562)-1)+11))</f>
        <v/>
      </c>
      <c r="J562" s="6" t="str">
        <f>IF(ROWS(H$12:H562)&gt;COUNTA(البيانات!$A$4:$A$484),"",INDEX(البيانات!$A$4:$CP$484,ROWS($A$1:C551),7*(COLUMNS($H$12:J562)-1)+11))</f>
        <v/>
      </c>
      <c r="K562" s="6" t="str">
        <f>IF(ROWS(I$12:I562)&gt;COUNTA(البيانات!$A$4:$A$484),"",INDEX(البيانات!$A$4:$CP$484,ROWS($A$1:D551),7*(COLUMNS($H$12:K562)-1)+11))</f>
        <v/>
      </c>
      <c r="L562" s="6" t="str">
        <f>IF(ROWS(J$12:J562)&gt;COUNTA(البيانات!$A$4:$A$484),"",INDEX(البيانات!$A$4:$CP$484,ROWS($A$1:E551),7*(COLUMNS($H$12:L562)-1)+11))</f>
        <v/>
      </c>
      <c r="M562" s="6" t="str">
        <f>IF(ROWS(K$12:K562)&gt;COUNTA(البيانات!$A$4:$A$484),"",INDEX(البيانات!$A$4:$CP$484,ROWS($A$1:F551),7*(COLUMNS($H$12:M562)-1)+11))</f>
        <v/>
      </c>
      <c r="N562" s="6" t="str">
        <f>IF(ROWS(L$12:L562)&gt;COUNTA(البيانات!$A$4:$A$484),"",INDEX(البيانات!$A$4:$CP$484,ROWS($A$1:G551),7*(COLUMNS($H$12:N562)-1)+11))</f>
        <v/>
      </c>
      <c r="O562" s="6" t="str">
        <f>IF(ROWS(M$12:M562)&gt;COUNTA(البيانات!$A$4:$A$484),"",INDEX(البيانات!$A$4:$CP$484,ROWS($A$1:H551),7*(COLUMNS($H$12:O562)-1)+11))</f>
        <v/>
      </c>
      <c r="P562" s="6" t="str">
        <f>IF(ROWS(N$12:N562)&gt;COUNTA(البيانات!$A$4:$A$484),"",INDEX(البيانات!$A$4:$CP$484,ROWS($A$1:I551),7*(COLUMNS($H$12:P562)-1)+11))</f>
        <v/>
      </c>
      <c r="Q562" s="6" t="str">
        <f>IF(ROWS(O$12:O562)&gt;COUNTA(البيانات!$A$4:$A$484),"",INDEX(البيانات!$A$4:$CP$484,ROWS($A$1:J551),7*(COLUMNS($H$12:Q562)-1)+11))</f>
        <v/>
      </c>
      <c r="R562" s="6" t="str">
        <f>IF(ROWS(P$12:P562)&gt;COUNTA(البيانات!$A$4:$A$484),"",INDEX(البيانات!$A$4:$CP$484,ROWS($A$1:K551),7*(COLUMNS($H$12:R562)-1)+11))</f>
        <v/>
      </c>
      <c r="S562" s="6" t="str">
        <f>IF(ROWS(Q$12:Q562)&gt;COUNTA(البيانات!$A$4:$A$484),"",INDEX(البيانات!$A$4:$CP$484,ROWS($A$1:L551),7*(COLUMNS($H$12:S562)-1)+11))</f>
        <v/>
      </c>
      <c r="T562" s="5" t="str">
        <f>IF(ROWS(P$12:P562)&gt;COUNTA(البيانات!$A$4:$A$484),"",AVERAGE($H562:$S562))</f>
        <v/>
      </c>
      <c r="U562" s="5" t="str">
        <f t="array" ref="U562">IF(ROWS($U$12:U562)&gt;$Y$11,"",INDEX($G$12:$G$492,SMALL(IF($G$12:$G$492&lt;&gt;"",IF(($T$12:$T$492&gt;=55)*($T$12:$T$492&lt;=60)+($T$12:$T$492&gt;=95)*($T$12:$T$492&lt;=100)=1,ROW($G$12:$G$492)-ROW($G$12)+1)),ROWS($U$12:U562))))</f>
        <v/>
      </c>
      <c r="V562" s="17" t="str">
        <f>IF(ROWS($V$12:V562)&gt;$Y$11,"",INDEX($T$12:$T$600,MATCH($U562,$G$12:$G$600,0)))</f>
        <v/>
      </c>
      <c r="W562" s="5"/>
    </row>
    <row r="563" spans="3:23" x14ac:dyDescent="0.35">
      <c r="C563" s="6" t="str">
        <f>IF(ROWS(B$12:B563)&gt;COUNTA(البيانات!A$4:A$484),"",INDEX(البيانات!$A$4:$CP$484,ROWS($A$1:A552),COLUMNS($B$12:B563)))</f>
        <v/>
      </c>
      <c r="D563" s="6" t="str">
        <f>IF(ROWS(C$12:C563)&gt;COUNTA(البيانات!B$4:B$484),"",INDEX(البيانات!$A$4:$CP$484,ROWS($A$1:B552),COLUMNS($B$12:C563)))</f>
        <v/>
      </c>
      <c r="E563" s="6" t="str">
        <f>IF(ROWS(D$12:D563)&gt;COUNTA(البيانات!C$4:C$484),"",INDEX(البيانات!$A$4:$CP$484,ROWS($A$1:C552),COLUMNS($B$12:D563)))</f>
        <v/>
      </c>
      <c r="F563" s="6" t="str">
        <f>IF(ROWS(E$12:E563)&gt;COUNTA(البيانات!D$4:D$484),"",INDEX(البيانات!$A$4:$CP$484,ROWS($A$1:D552),COLUMNS($B$12:E563)))</f>
        <v/>
      </c>
      <c r="G563" s="6" t="str">
        <f>IF(ROWS(F$12:F563)&gt;COUNTA(البيانات!E$4:E$484),"",INDEX(البيانات!$A$4:$CP$484,ROWS($A$1:E552),COLUMNS($B$12:F563)))</f>
        <v/>
      </c>
      <c r="H563" s="6" t="str">
        <f>IF(ROWS(F$12:F563)&gt;COUNTA(البيانات!$A$4:$A$484),"",INDEX(البيانات!$A$4:$CP$484,ROWS($A$1:A552),7*(COLUMNS($H$12:H563)-1)+11))</f>
        <v/>
      </c>
      <c r="I563" s="6" t="str">
        <f>IF(ROWS(G$12:G563)&gt;COUNTA(البيانات!$A$4:$A$484),"",INDEX(البيانات!$A$4:$CP$484,ROWS($A$1:B552),7*(COLUMNS($H$12:I563)-1)+11))</f>
        <v/>
      </c>
      <c r="J563" s="6" t="str">
        <f>IF(ROWS(H$12:H563)&gt;COUNTA(البيانات!$A$4:$A$484),"",INDEX(البيانات!$A$4:$CP$484,ROWS($A$1:C552),7*(COLUMNS($H$12:J563)-1)+11))</f>
        <v/>
      </c>
      <c r="K563" s="6" t="str">
        <f>IF(ROWS(I$12:I563)&gt;COUNTA(البيانات!$A$4:$A$484),"",INDEX(البيانات!$A$4:$CP$484,ROWS($A$1:D552),7*(COLUMNS($H$12:K563)-1)+11))</f>
        <v/>
      </c>
      <c r="L563" s="6" t="str">
        <f>IF(ROWS(J$12:J563)&gt;COUNTA(البيانات!$A$4:$A$484),"",INDEX(البيانات!$A$4:$CP$484,ROWS($A$1:E552),7*(COLUMNS($H$12:L563)-1)+11))</f>
        <v/>
      </c>
      <c r="M563" s="6" t="str">
        <f>IF(ROWS(K$12:K563)&gt;COUNTA(البيانات!$A$4:$A$484),"",INDEX(البيانات!$A$4:$CP$484,ROWS($A$1:F552),7*(COLUMNS($H$12:M563)-1)+11))</f>
        <v/>
      </c>
      <c r="N563" s="6" t="str">
        <f>IF(ROWS(L$12:L563)&gt;COUNTA(البيانات!$A$4:$A$484),"",INDEX(البيانات!$A$4:$CP$484,ROWS($A$1:G552),7*(COLUMNS($H$12:N563)-1)+11))</f>
        <v/>
      </c>
      <c r="O563" s="6" t="str">
        <f>IF(ROWS(M$12:M563)&gt;COUNTA(البيانات!$A$4:$A$484),"",INDEX(البيانات!$A$4:$CP$484,ROWS($A$1:H552),7*(COLUMNS($H$12:O563)-1)+11))</f>
        <v/>
      </c>
      <c r="P563" s="6" t="str">
        <f>IF(ROWS(N$12:N563)&gt;COUNTA(البيانات!$A$4:$A$484),"",INDEX(البيانات!$A$4:$CP$484,ROWS($A$1:I552),7*(COLUMNS($H$12:P563)-1)+11))</f>
        <v/>
      </c>
      <c r="Q563" s="6" t="str">
        <f>IF(ROWS(O$12:O563)&gt;COUNTA(البيانات!$A$4:$A$484),"",INDEX(البيانات!$A$4:$CP$484,ROWS($A$1:J552),7*(COLUMNS($H$12:Q563)-1)+11))</f>
        <v/>
      </c>
      <c r="R563" s="6" t="str">
        <f>IF(ROWS(P$12:P563)&gt;COUNTA(البيانات!$A$4:$A$484),"",INDEX(البيانات!$A$4:$CP$484,ROWS($A$1:K552),7*(COLUMNS($H$12:R563)-1)+11))</f>
        <v/>
      </c>
      <c r="S563" s="6" t="str">
        <f>IF(ROWS(Q$12:Q563)&gt;COUNTA(البيانات!$A$4:$A$484),"",INDEX(البيانات!$A$4:$CP$484,ROWS($A$1:L552),7*(COLUMNS($H$12:S563)-1)+11))</f>
        <v/>
      </c>
      <c r="T563" s="5" t="str">
        <f>IF(ROWS(P$12:P563)&gt;COUNTA(البيانات!$A$4:$A$484),"",AVERAGE($H563:$S563))</f>
        <v/>
      </c>
      <c r="U563" s="5" t="str">
        <f t="array" ref="U563">IF(ROWS($U$12:U563)&gt;$Y$11,"",INDEX($G$12:$G$492,SMALL(IF($G$12:$G$492&lt;&gt;"",IF(($T$12:$T$492&gt;=55)*($T$12:$T$492&lt;=60)+($T$12:$T$492&gt;=95)*($T$12:$T$492&lt;=100)=1,ROW($G$12:$G$492)-ROW($G$12)+1)),ROWS($U$12:U563))))</f>
        <v/>
      </c>
      <c r="V563" s="17" t="str">
        <f>IF(ROWS($V$12:V563)&gt;$Y$11,"",INDEX($T$12:$T$600,MATCH($U563,$G$12:$G$600,0)))</f>
        <v/>
      </c>
      <c r="W563" s="5"/>
    </row>
    <row r="564" spans="3:23" x14ac:dyDescent="0.35">
      <c r="C564" s="6" t="str">
        <f>IF(ROWS(B$12:B564)&gt;COUNTA(البيانات!A$4:A$484),"",INDEX(البيانات!$A$4:$CP$484,ROWS($A$1:A553),COLUMNS($B$12:B564)))</f>
        <v/>
      </c>
      <c r="D564" s="6" t="str">
        <f>IF(ROWS(C$12:C564)&gt;COUNTA(البيانات!B$4:B$484),"",INDEX(البيانات!$A$4:$CP$484,ROWS($A$1:B553),COLUMNS($B$12:C564)))</f>
        <v/>
      </c>
      <c r="E564" s="6" t="str">
        <f>IF(ROWS(D$12:D564)&gt;COUNTA(البيانات!C$4:C$484),"",INDEX(البيانات!$A$4:$CP$484,ROWS($A$1:C553),COLUMNS($B$12:D564)))</f>
        <v/>
      </c>
      <c r="F564" s="6" t="str">
        <f>IF(ROWS(E$12:E564)&gt;COUNTA(البيانات!D$4:D$484),"",INDEX(البيانات!$A$4:$CP$484,ROWS($A$1:D553),COLUMNS($B$12:E564)))</f>
        <v/>
      </c>
      <c r="G564" s="6" t="str">
        <f>IF(ROWS(F$12:F564)&gt;COUNTA(البيانات!E$4:E$484),"",INDEX(البيانات!$A$4:$CP$484,ROWS($A$1:E553),COLUMNS($B$12:F564)))</f>
        <v/>
      </c>
      <c r="H564" s="6" t="str">
        <f>IF(ROWS(F$12:F564)&gt;COUNTA(البيانات!$A$4:$A$484),"",INDEX(البيانات!$A$4:$CP$484,ROWS($A$1:A553),7*(COLUMNS($H$12:H564)-1)+11))</f>
        <v/>
      </c>
      <c r="I564" s="6" t="str">
        <f>IF(ROWS(G$12:G564)&gt;COUNTA(البيانات!$A$4:$A$484),"",INDEX(البيانات!$A$4:$CP$484,ROWS($A$1:B553),7*(COLUMNS($H$12:I564)-1)+11))</f>
        <v/>
      </c>
      <c r="J564" s="6" t="str">
        <f>IF(ROWS(H$12:H564)&gt;COUNTA(البيانات!$A$4:$A$484),"",INDEX(البيانات!$A$4:$CP$484,ROWS($A$1:C553),7*(COLUMNS($H$12:J564)-1)+11))</f>
        <v/>
      </c>
      <c r="K564" s="6" t="str">
        <f>IF(ROWS(I$12:I564)&gt;COUNTA(البيانات!$A$4:$A$484),"",INDEX(البيانات!$A$4:$CP$484,ROWS($A$1:D553),7*(COLUMNS($H$12:K564)-1)+11))</f>
        <v/>
      </c>
      <c r="L564" s="6" t="str">
        <f>IF(ROWS(J$12:J564)&gt;COUNTA(البيانات!$A$4:$A$484),"",INDEX(البيانات!$A$4:$CP$484,ROWS($A$1:E553),7*(COLUMNS($H$12:L564)-1)+11))</f>
        <v/>
      </c>
      <c r="M564" s="6" t="str">
        <f>IF(ROWS(K$12:K564)&gt;COUNTA(البيانات!$A$4:$A$484),"",INDEX(البيانات!$A$4:$CP$484,ROWS($A$1:F553),7*(COLUMNS($H$12:M564)-1)+11))</f>
        <v/>
      </c>
      <c r="N564" s="6" t="str">
        <f>IF(ROWS(L$12:L564)&gt;COUNTA(البيانات!$A$4:$A$484),"",INDEX(البيانات!$A$4:$CP$484,ROWS($A$1:G553),7*(COLUMNS($H$12:N564)-1)+11))</f>
        <v/>
      </c>
      <c r="O564" s="6" t="str">
        <f>IF(ROWS(M$12:M564)&gt;COUNTA(البيانات!$A$4:$A$484),"",INDEX(البيانات!$A$4:$CP$484,ROWS($A$1:H553),7*(COLUMNS($H$12:O564)-1)+11))</f>
        <v/>
      </c>
      <c r="P564" s="6" t="str">
        <f>IF(ROWS(N$12:N564)&gt;COUNTA(البيانات!$A$4:$A$484),"",INDEX(البيانات!$A$4:$CP$484,ROWS($A$1:I553),7*(COLUMNS($H$12:P564)-1)+11))</f>
        <v/>
      </c>
      <c r="Q564" s="6" t="str">
        <f>IF(ROWS(O$12:O564)&gt;COUNTA(البيانات!$A$4:$A$484),"",INDEX(البيانات!$A$4:$CP$484,ROWS($A$1:J553),7*(COLUMNS($H$12:Q564)-1)+11))</f>
        <v/>
      </c>
      <c r="R564" s="6" t="str">
        <f>IF(ROWS(P$12:P564)&gt;COUNTA(البيانات!$A$4:$A$484),"",INDEX(البيانات!$A$4:$CP$484,ROWS($A$1:K553),7*(COLUMNS($H$12:R564)-1)+11))</f>
        <v/>
      </c>
      <c r="S564" s="6" t="str">
        <f>IF(ROWS(Q$12:Q564)&gt;COUNTA(البيانات!$A$4:$A$484),"",INDEX(البيانات!$A$4:$CP$484,ROWS($A$1:L553),7*(COLUMNS($H$12:S564)-1)+11))</f>
        <v/>
      </c>
      <c r="T564" s="5" t="str">
        <f>IF(ROWS(P$12:P564)&gt;COUNTA(البيانات!$A$4:$A$484),"",AVERAGE($H564:$S564))</f>
        <v/>
      </c>
      <c r="U564" s="5" t="str">
        <f t="array" ref="U564">IF(ROWS($U$12:U564)&gt;$Y$11,"",INDEX($G$12:$G$492,SMALL(IF($G$12:$G$492&lt;&gt;"",IF(($T$12:$T$492&gt;=55)*($T$12:$T$492&lt;=60)+($T$12:$T$492&gt;=95)*($T$12:$T$492&lt;=100)=1,ROW($G$12:$G$492)-ROW($G$12)+1)),ROWS($U$12:U564))))</f>
        <v/>
      </c>
      <c r="V564" s="17" t="str">
        <f>IF(ROWS($V$12:V564)&gt;$Y$11,"",INDEX($T$12:$T$600,MATCH($U564,$G$12:$G$600,0)))</f>
        <v/>
      </c>
      <c r="W564" s="5"/>
    </row>
    <row r="565" spans="3:23" x14ac:dyDescent="0.35">
      <c r="C565" s="6" t="str">
        <f>IF(ROWS(B$12:B565)&gt;COUNTA(البيانات!A$4:A$484),"",INDEX(البيانات!$A$4:$CP$484,ROWS($A$1:A554),COLUMNS($B$12:B565)))</f>
        <v/>
      </c>
      <c r="D565" s="6" t="str">
        <f>IF(ROWS(C$12:C565)&gt;COUNTA(البيانات!B$4:B$484),"",INDEX(البيانات!$A$4:$CP$484,ROWS($A$1:B554),COLUMNS($B$12:C565)))</f>
        <v/>
      </c>
      <c r="E565" s="6" t="str">
        <f>IF(ROWS(D$12:D565)&gt;COUNTA(البيانات!C$4:C$484),"",INDEX(البيانات!$A$4:$CP$484,ROWS($A$1:C554),COLUMNS($B$12:D565)))</f>
        <v/>
      </c>
      <c r="F565" s="6" t="str">
        <f>IF(ROWS(E$12:E565)&gt;COUNTA(البيانات!D$4:D$484),"",INDEX(البيانات!$A$4:$CP$484,ROWS($A$1:D554),COLUMNS($B$12:E565)))</f>
        <v/>
      </c>
      <c r="G565" s="6" t="str">
        <f>IF(ROWS(F$12:F565)&gt;COUNTA(البيانات!E$4:E$484),"",INDEX(البيانات!$A$4:$CP$484,ROWS($A$1:E554),COLUMNS($B$12:F565)))</f>
        <v/>
      </c>
      <c r="H565" s="6" t="str">
        <f>IF(ROWS(F$12:F565)&gt;COUNTA(البيانات!$A$4:$A$484),"",INDEX(البيانات!$A$4:$CP$484,ROWS($A$1:A554),7*(COLUMNS($H$12:H565)-1)+11))</f>
        <v/>
      </c>
      <c r="I565" s="6" t="str">
        <f>IF(ROWS(G$12:G565)&gt;COUNTA(البيانات!$A$4:$A$484),"",INDEX(البيانات!$A$4:$CP$484,ROWS($A$1:B554),7*(COLUMNS($H$12:I565)-1)+11))</f>
        <v/>
      </c>
      <c r="J565" s="6" t="str">
        <f>IF(ROWS(H$12:H565)&gt;COUNTA(البيانات!$A$4:$A$484),"",INDEX(البيانات!$A$4:$CP$484,ROWS($A$1:C554),7*(COLUMNS($H$12:J565)-1)+11))</f>
        <v/>
      </c>
      <c r="K565" s="6" t="str">
        <f>IF(ROWS(I$12:I565)&gt;COUNTA(البيانات!$A$4:$A$484),"",INDEX(البيانات!$A$4:$CP$484,ROWS($A$1:D554),7*(COLUMNS($H$12:K565)-1)+11))</f>
        <v/>
      </c>
      <c r="L565" s="6" t="str">
        <f>IF(ROWS(J$12:J565)&gt;COUNTA(البيانات!$A$4:$A$484),"",INDEX(البيانات!$A$4:$CP$484,ROWS($A$1:E554),7*(COLUMNS($H$12:L565)-1)+11))</f>
        <v/>
      </c>
      <c r="M565" s="6" t="str">
        <f>IF(ROWS(K$12:K565)&gt;COUNTA(البيانات!$A$4:$A$484),"",INDEX(البيانات!$A$4:$CP$484,ROWS($A$1:F554),7*(COLUMNS($H$12:M565)-1)+11))</f>
        <v/>
      </c>
      <c r="N565" s="6" t="str">
        <f>IF(ROWS(L$12:L565)&gt;COUNTA(البيانات!$A$4:$A$484),"",INDEX(البيانات!$A$4:$CP$484,ROWS($A$1:G554),7*(COLUMNS($H$12:N565)-1)+11))</f>
        <v/>
      </c>
      <c r="O565" s="6" t="str">
        <f>IF(ROWS(M$12:M565)&gt;COUNTA(البيانات!$A$4:$A$484),"",INDEX(البيانات!$A$4:$CP$484,ROWS($A$1:H554),7*(COLUMNS($H$12:O565)-1)+11))</f>
        <v/>
      </c>
      <c r="P565" s="6" t="str">
        <f>IF(ROWS(N$12:N565)&gt;COUNTA(البيانات!$A$4:$A$484),"",INDEX(البيانات!$A$4:$CP$484,ROWS($A$1:I554),7*(COLUMNS($H$12:P565)-1)+11))</f>
        <v/>
      </c>
      <c r="Q565" s="6" t="str">
        <f>IF(ROWS(O$12:O565)&gt;COUNTA(البيانات!$A$4:$A$484),"",INDEX(البيانات!$A$4:$CP$484,ROWS($A$1:J554),7*(COLUMNS($H$12:Q565)-1)+11))</f>
        <v/>
      </c>
      <c r="R565" s="6" t="str">
        <f>IF(ROWS(P$12:P565)&gt;COUNTA(البيانات!$A$4:$A$484),"",INDEX(البيانات!$A$4:$CP$484,ROWS($A$1:K554),7*(COLUMNS($H$12:R565)-1)+11))</f>
        <v/>
      </c>
      <c r="S565" s="6" t="str">
        <f>IF(ROWS(Q$12:Q565)&gt;COUNTA(البيانات!$A$4:$A$484),"",INDEX(البيانات!$A$4:$CP$484,ROWS($A$1:L554),7*(COLUMNS($H$12:S565)-1)+11))</f>
        <v/>
      </c>
      <c r="T565" s="5" t="str">
        <f>IF(ROWS(P$12:P565)&gt;COUNTA(البيانات!$A$4:$A$484),"",AVERAGE($H565:$S565))</f>
        <v/>
      </c>
      <c r="U565" s="5" t="str">
        <f t="array" ref="U565">IF(ROWS($U$12:U565)&gt;$Y$11,"",INDEX($G$12:$G$492,SMALL(IF($G$12:$G$492&lt;&gt;"",IF(($T$12:$T$492&gt;=55)*($T$12:$T$492&lt;=60)+($T$12:$T$492&gt;=95)*($T$12:$T$492&lt;=100)=1,ROW($G$12:$G$492)-ROW($G$12)+1)),ROWS($U$12:U565))))</f>
        <v/>
      </c>
      <c r="V565" s="17" t="str">
        <f>IF(ROWS($V$12:V565)&gt;$Y$11,"",INDEX($T$12:$T$600,MATCH($U565,$G$12:$G$600,0)))</f>
        <v/>
      </c>
      <c r="W565" s="5"/>
    </row>
    <row r="566" spans="3:23" x14ac:dyDescent="0.35">
      <c r="C566" s="6" t="str">
        <f>IF(ROWS(B$12:B566)&gt;COUNTA(البيانات!A$4:A$484),"",INDEX(البيانات!$A$4:$CP$484,ROWS($A$1:A555),COLUMNS($B$12:B566)))</f>
        <v/>
      </c>
      <c r="D566" s="6" t="str">
        <f>IF(ROWS(C$12:C566)&gt;COUNTA(البيانات!B$4:B$484),"",INDEX(البيانات!$A$4:$CP$484,ROWS($A$1:B555),COLUMNS($B$12:C566)))</f>
        <v/>
      </c>
      <c r="E566" s="6" t="str">
        <f>IF(ROWS(D$12:D566)&gt;COUNTA(البيانات!C$4:C$484),"",INDEX(البيانات!$A$4:$CP$484,ROWS($A$1:C555),COLUMNS($B$12:D566)))</f>
        <v/>
      </c>
      <c r="F566" s="6" t="str">
        <f>IF(ROWS(E$12:E566)&gt;COUNTA(البيانات!D$4:D$484),"",INDEX(البيانات!$A$4:$CP$484,ROWS($A$1:D555),COLUMNS($B$12:E566)))</f>
        <v/>
      </c>
      <c r="G566" s="6" t="str">
        <f>IF(ROWS(F$12:F566)&gt;COUNTA(البيانات!E$4:E$484),"",INDEX(البيانات!$A$4:$CP$484,ROWS($A$1:E555),COLUMNS($B$12:F566)))</f>
        <v/>
      </c>
      <c r="H566" s="6" t="str">
        <f>IF(ROWS(F$12:F566)&gt;COUNTA(البيانات!$A$4:$A$484),"",INDEX(البيانات!$A$4:$CP$484,ROWS($A$1:A555),7*(COLUMNS($H$12:H566)-1)+11))</f>
        <v/>
      </c>
      <c r="I566" s="6" t="str">
        <f>IF(ROWS(G$12:G566)&gt;COUNTA(البيانات!$A$4:$A$484),"",INDEX(البيانات!$A$4:$CP$484,ROWS($A$1:B555),7*(COLUMNS($H$12:I566)-1)+11))</f>
        <v/>
      </c>
      <c r="J566" s="6" t="str">
        <f>IF(ROWS(H$12:H566)&gt;COUNTA(البيانات!$A$4:$A$484),"",INDEX(البيانات!$A$4:$CP$484,ROWS($A$1:C555),7*(COLUMNS($H$12:J566)-1)+11))</f>
        <v/>
      </c>
      <c r="K566" s="6" t="str">
        <f>IF(ROWS(I$12:I566)&gt;COUNTA(البيانات!$A$4:$A$484),"",INDEX(البيانات!$A$4:$CP$484,ROWS($A$1:D555),7*(COLUMNS($H$12:K566)-1)+11))</f>
        <v/>
      </c>
      <c r="L566" s="6" t="str">
        <f>IF(ROWS(J$12:J566)&gt;COUNTA(البيانات!$A$4:$A$484),"",INDEX(البيانات!$A$4:$CP$484,ROWS($A$1:E555),7*(COLUMNS($H$12:L566)-1)+11))</f>
        <v/>
      </c>
      <c r="M566" s="6" t="str">
        <f>IF(ROWS(K$12:K566)&gt;COUNTA(البيانات!$A$4:$A$484),"",INDEX(البيانات!$A$4:$CP$484,ROWS($A$1:F555),7*(COLUMNS($H$12:M566)-1)+11))</f>
        <v/>
      </c>
      <c r="N566" s="6" t="str">
        <f>IF(ROWS(L$12:L566)&gt;COUNTA(البيانات!$A$4:$A$484),"",INDEX(البيانات!$A$4:$CP$484,ROWS($A$1:G555),7*(COLUMNS($H$12:N566)-1)+11))</f>
        <v/>
      </c>
      <c r="O566" s="6" t="str">
        <f>IF(ROWS(M$12:M566)&gt;COUNTA(البيانات!$A$4:$A$484),"",INDEX(البيانات!$A$4:$CP$484,ROWS($A$1:H555),7*(COLUMNS($H$12:O566)-1)+11))</f>
        <v/>
      </c>
      <c r="P566" s="6" t="str">
        <f>IF(ROWS(N$12:N566)&gt;COUNTA(البيانات!$A$4:$A$484),"",INDEX(البيانات!$A$4:$CP$484,ROWS($A$1:I555),7*(COLUMNS($H$12:P566)-1)+11))</f>
        <v/>
      </c>
      <c r="Q566" s="6" t="str">
        <f>IF(ROWS(O$12:O566)&gt;COUNTA(البيانات!$A$4:$A$484),"",INDEX(البيانات!$A$4:$CP$484,ROWS($A$1:J555),7*(COLUMNS($H$12:Q566)-1)+11))</f>
        <v/>
      </c>
      <c r="R566" s="6" t="str">
        <f>IF(ROWS(P$12:P566)&gt;COUNTA(البيانات!$A$4:$A$484),"",INDEX(البيانات!$A$4:$CP$484,ROWS($A$1:K555),7*(COLUMNS($H$12:R566)-1)+11))</f>
        <v/>
      </c>
      <c r="S566" s="6" t="str">
        <f>IF(ROWS(Q$12:Q566)&gt;COUNTA(البيانات!$A$4:$A$484),"",INDEX(البيانات!$A$4:$CP$484,ROWS($A$1:L555),7*(COLUMNS($H$12:S566)-1)+11))</f>
        <v/>
      </c>
      <c r="T566" s="5" t="str">
        <f>IF(ROWS(P$12:P566)&gt;COUNTA(البيانات!$A$4:$A$484),"",AVERAGE($H566:$S566))</f>
        <v/>
      </c>
      <c r="U566" s="5" t="str">
        <f t="array" ref="U566">IF(ROWS($U$12:U566)&gt;$Y$11,"",INDEX($G$12:$G$492,SMALL(IF($G$12:$G$492&lt;&gt;"",IF(($T$12:$T$492&gt;=55)*($T$12:$T$492&lt;=60)+($T$12:$T$492&gt;=95)*($T$12:$T$492&lt;=100)=1,ROW($G$12:$G$492)-ROW($G$12)+1)),ROWS($U$12:U566))))</f>
        <v/>
      </c>
      <c r="V566" s="17" t="str">
        <f>IF(ROWS($V$12:V566)&gt;$Y$11,"",INDEX($T$12:$T$600,MATCH($U566,$G$12:$G$600,0)))</f>
        <v/>
      </c>
      <c r="W566" s="5"/>
    </row>
    <row r="567" spans="3:23" x14ac:dyDescent="0.35">
      <c r="C567" s="6" t="str">
        <f>IF(ROWS(B$12:B567)&gt;COUNTA(البيانات!A$4:A$484),"",INDEX(البيانات!$A$4:$CP$484,ROWS($A$1:A556),COLUMNS($B$12:B567)))</f>
        <v/>
      </c>
      <c r="D567" s="6" t="str">
        <f>IF(ROWS(C$12:C567)&gt;COUNTA(البيانات!B$4:B$484),"",INDEX(البيانات!$A$4:$CP$484,ROWS($A$1:B556),COLUMNS($B$12:C567)))</f>
        <v/>
      </c>
      <c r="E567" s="6" t="str">
        <f>IF(ROWS(D$12:D567)&gt;COUNTA(البيانات!C$4:C$484),"",INDEX(البيانات!$A$4:$CP$484,ROWS($A$1:C556),COLUMNS($B$12:D567)))</f>
        <v/>
      </c>
      <c r="F567" s="6" t="str">
        <f>IF(ROWS(E$12:E567)&gt;COUNTA(البيانات!D$4:D$484),"",INDEX(البيانات!$A$4:$CP$484,ROWS($A$1:D556),COLUMNS($B$12:E567)))</f>
        <v/>
      </c>
      <c r="G567" s="6" t="str">
        <f>IF(ROWS(F$12:F567)&gt;COUNTA(البيانات!E$4:E$484),"",INDEX(البيانات!$A$4:$CP$484,ROWS($A$1:E556),COLUMNS($B$12:F567)))</f>
        <v/>
      </c>
      <c r="H567" s="6" t="str">
        <f>IF(ROWS(F$12:F567)&gt;COUNTA(البيانات!$A$4:$A$484),"",INDEX(البيانات!$A$4:$CP$484,ROWS($A$1:A556),7*(COLUMNS($H$12:H567)-1)+11))</f>
        <v/>
      </c>
      <c r="I567" s="6" t="str">
        <f>IF(ROWS(G$12:G567)&gt;COUNTA(البيانات!$A$4:$A$484),"",INDEX(البيانات!$A$4:$CP$484,ROWS($A$1:B556),7*(COLUMNS($H$12:I567)-1)+11))</f>
        <v/>
      </c>
      <c r="J567" s="6" t="str">
        <f>IF(ROWS(H$12:H567)&gt;COUNTA(البيانات!$A$4:$A$484),"",INDEX(البيانات!$A$4:$CP$484,ROWS($A$1:C556),7*(COLUMNS($H$12:J567)-1)+11))</f>
        <v/>
      </c>
      <c r="K567" s="6" t="str">
        <f>IF(ROWS(I$12:I567)&gt;COUNTA(البيانات!$A$4:$A$484),"",INDEX(البيانات!$A$4:$CP$484,ROWS($A$1:D556),7*(COLUMNS($H$12:K567)-1)+11))</f>
        <v/>
      </c>
      <c r="L567" s="6" t="str">
        <f>IF(ROWS(J$12:J567)&gt;COUNTA(البيانات!$A$4:$A$484),"",INDEX(البيانات!$A$4:$CP$484,ROWS($A$1:E556),7*(COLUMNS($H$12:L567)-1)+11))</f>
        <v/>
      </c>
      <c r="M567" s="6" t="str">
        <f>IF(ROWS(K$12:K567)&gt;COUNTA(البيانات!$A$4:$A$484),"",INDEX(البيانات!$A$4:$CP$484,ROWS($A$1:F556),7*(COLUMNS($H$12:M567)-1)+11))</f>
        <v/>
      </c>
      <c r="N567" s="6" t="str">
        <f>IF(ROWS(L$12:L567)&gt;COUNTA(البيانات!$A$4:$A$484),"",INDEX(البيانات!$A$4:$CP$484,ROWS($A$1:G556),7*(COLUMNS($H$12:N567)-1)+11))</f>
        <v/>
      </c>
      <c r="O567" s="6" t="str">
        <f>IF(ROWS(M$12:M567)&gt;COUNTA(البيانات!$A$4:$A$484),"",INDEX(البيانات!$A$4:$CP$484,ROWS($A$1:H556),7*(COLUMNS($H$12:O567)-1)+11))</f>
        <v/>
      </c>
      <c r="P567" s="6" t="str">
        <f>IF(ROWS(N$12:N567)&gt;COUNTA(البيانات!$A$4:$A$484),"",INDEX(البيانات!$A$4:$CP$484,ROWS($A$1:I556),7*(COLUMNS($H$12:P567)-1)+11))</f>
        <v/>
      </c>
      <c r="Q567" s="6" t="str">
        <f>IF(ROWS(O$12:O567)&gt;COUNTA(البيانات!$A$4:$A$484),"",INDEX(البيانات!$A$4:$CP$484,ROWS($A$1:J556),7*(COLUMNS($H$12:Q567)-1)+11))</f>
        <v/>
      </c>
      <c r="R567" s="6" t="str">
        <f>IF(ROWS(P$12:P567)&gt;COUNTA(البيانات!$A$4:$A$484),"",INDEX(البيانات!$A$4:$CP$484,ROWS($A$1:K556),7*(COLUMNS($H$12:R567)-1)+11))</f>
        <v/>
      </c>
      <c r="S567" s="6" t="str">
        <f>IF(ROWS(Q$12:Q567)&gt;COUNTA(البيانات!$A$4:$A$484),"",INDEX(البيانات!$A$4:$CP$484,ROWS($A$1:L556),7*(COLUMNS($H$12:S567)-1)+11))</f>
        <v/>
      </c>
      <c r="T567" s="5" t="str">
        <f>IF(ROWS(P$12:P567)&gt;COUNTA(البيانات!$A$4:$A$484),"",AVERAGE($H567:$S567))</f>
        <v/>
      </c>
      <c r="U567" s="5" t="str">
        <f t="array" ref="U567">IF(ROWS($U$12:U567)&gt;$Y$11,"",INDEX($G$12:$G$492,SMALL(IF($G$12:$G$492&lt;&gt;"",IF(($T$12:$T$492&gt;=55)*($T$12:$T$492&lt;=60)+($T$12:$T$492&gt;=95)*($T$12:$T$492&lt;=100)=1,ROW($G$12:$G$492)-ROW($G$12)+1)),ROWS($U$12:U567))))</f>
        <v/>
      </c>
      <c r="V567" s="17" t="str">
        <f>IF(ROWS($V$12:V567)&gt;$Y$11,"",INDEX($T$12:$T$600,MATCH($U567,$G$12:$G$600,0)))</f>
        <v/>
      </c>
      <c r="W567" s="5"/>
    </row>
    <row r="568" spans="3:23" x14ac:dyDescent="0.35">
      <c r="C568" s="6" t="str">
        <f>IF(ROWS(B$12:B568)&gt;COUNTA(البيانات!A$4:A$484),"",INDEX(البيانات!$A$4:$CP$484,ROWS($A$1:A557),COLUMNS($B$12:B568)))</f>
        <v/>
      </c>
      <c r="D568" s="6" t="str">
        <f>IF(ROWS(C$12:C568)&gt;COUNTA(البيانات!B$4:B$484),"",INDEX(البيانات!$A$4:$CP$484,ROWS($A$1:B557),COLUMNS($B$12:C568)))</f>
        <v/>
      </c>
      <c r="E568" s="6" t="str">
        <f>IF(ROWS(D$12:D568)&gt;COUNTA(البيانات!C$4:C$484),"",INDEX(البيانات!$A$4:$CP$484,ROWS($A$1:C557),COLUMNS($B$12:D568)))</f>
        <v/>
      </c>
      <c r="F568" s="6" t="str">
        <f>IF(ROWS(E$12:E568)&gt;COUNTA(البيانات!D$4:D$484),"",INDEX(البيانات!$A$4:$CP$484,ROWS($A$1:D557),COLUMNS($B$12:E568)))</f>
        <v/>
      </c>
      <c r="G568" s="6" t="str">
        <f>IF(ROWS(F$12:F568)&gt;COUNTA(البيانات!E$4:E$484),"",INDEX(البيانات!$A$4:$CP$484,ROWS($A$1:E557),COLUMNS($B$12:F568)))</f>
        <v/>
      </c>
      <c r="H568" s="6" t="str">
        <f>IF(ROWS(F$12:F568)&gt;COUNTA(البيانات!$A$4:$A$484),"",INDEX(البيانات!$A$4:$CP$484,ROWS($A$1:A557),7*(COLUMNS($H$12:H568)-1)+11))</f>
        <v/>
      </c>
      <c r="I568" s="6" t="str">
        <f>IF(ROWS(G$12:G568)&gt;COUNTA(البيانات!$A$4:$A$484),"",INDEX(البيانات!$A$4:$CP$484,ROWS($A$1:B557),7*(COLUMNS($H$12:I568)-1)+11))</f>
        <v/>
      </c>
      <c r="J568" s="6" t="str">
        <f>IF(ROWS(H$12:H568)&gt;COUNTA(البيانات!$A$4:$A$484),"",INDEX(البيانات!$A$4:$CP$484,ROWS($A$1:C557),7*(COLUMNS($H$12:J568)-1)+11))</f>
        <v/>
      </c>
      <c r="K568" s="6" t="str">
        <f>IF(ROWS(I$12:I568)&gt;COUNTA(البيانات!$A$4:$A$484),"",INDEX(البيانات!$A$4:$CP$484,ROWS($A$1:D557),7*(COLUMNS($H$12:K568)-1)+11))</f>
        <v/>
      </c>
      <c r="L568" s="6" t="str">
        <f>IF(ROWS(J$12:J568)&gt;COUNTA(البيانات!$A$4:$A$484),"",INDEX(البيانات!$A$4:$CP$484,ROWS($A$1:E557),7*(COLUMNS($H$12:L568)-1)+11))</f>
        <v/>
      </c>
      <c r="M568" s="6" t="str">
        <f>IF(ROWS(K$12:K568)&gt;COUNTA(البيانات!$A$4:$A$484),"",INDEX(البيانات!$A$4:$CP$484,ROWS($A$1:F557),7*(COLUMNS($H$12:M568)-1)+11))</f>
        <v/>
      </c>
      <c r="N568" s="6" t="str">
        <f>IF(ROWS(L$12:L568)&gt;COUNTA(البيانات!$A$4:$A$484),"",INDEX(البيانات!$A$4:$CP$484,ROWS($A$1:G557),7*(COLUMNS($H$12:N568)-1)+11))</f>
        <v/>
      </c>
      <c r="O568" s="6" t="str">
        <f>IF(ROWS(M$12:M568)&gt;COUNTA(البيانات!$A$4:$A$484),"",INDEX(البيانات!$A$4:$CP$484,ROWS($A$1:H557),7*(COLUMNS($H$12:O568)-1)+11))</f>
        <v/>
      </c>
      <c r="P568" s="6" t="str">
        <f>IF(ROWS(N$12:N568)&gt;COUNTA(البيانات!$A$4:$A$484),"",INDEX(البيانات!$A$4:$CP$484,ROWS($A$1:I557),7*(COLUMNS($H$12:P568)-1)+11))</f>
        <v/>
      </c>
      <c r="Q568" s="6" t="str">
        <f>IF(ROWS(O$12:O568)&gt;COUNTA(البيانات!$A$4:$A$484),"",INDEX(البيانات!$A$4:$CP$484,ROWS($A$1:J557),7*(COLUMNS($H$12:Q568)-1)+11))</f>
        <v/>
      </c>
      <c r="R568" s="6" t="str">
        <f>IF(ROWS(P$12:P568)&gt;COUNTA(البيانات!$A$4:$A$484),"",INDEX(البيانات!$A$4:$CP$484,ROWS($A$1:K557),7*(COLUMNS($H$12:R568)-1)+11))</f>
        <v/>
      </c>
      <c r="S568" s="6" t="str">
        <f>IF(ROWS(Q$12:Q568)&gt;COUNTA(البيانات!$A$4:$A$484),"",INDEX(البيانات!$A$4:$CP$484,ROWS($A$1:L557),7*(COLUMNS($H$12:S568)-1)+11))</f>
        <v/>
      </c>
      <c r="T568" s="5" t="str">
        <f>IF(ROWS(P$12:P568)&gt;COUNTA(البيانات!$A$4:$A$484),"",AVERAGE($H568:$S568))</f>
        <v/>
      </c>
      <c r="U568" s="5" t="str">
        <f t="array" ref="U568">IF(ROWS($U$12:U568)&gt;$Y$11,"",INDEX($G$12:$G$492,SMALL(IF($G$12:$G$492&lt;&gt;"",IF(($T$12:$T$492&gt;=55)*($T$12:$T$492&lt;=60)+($T$12:$T$492&gt;=95)*($T$12:$T$492&lt;=100)=1,ROW($G$12:$G$492)-ROW($G$12)+1)),ROWS($U$12:U568))))</f>
        <v/>
      </c>
      <c r="V568" s="17" t="str">
        <f>IF(ROWS($V$12:V568)&gt;$Y$11,"",INDEX($T$12:$T$600,MATCH($U568,$G$12:$G$600,0)))</f>
        <v/>
      </c>
      <c r="W568" s="5"/>
    </row>
    <row r="569" spans="3:23" x14ac:dyDescent="0.35">
      <c r="C569" s="6" t="str">
        <f>IF(ROWS(B$12:B569)&gt;COUNTA(البيانات!A$4:A$484),"",INDEX(البيانات!$A$4:$CP$484,ROWS($A$1:A558),COLUMNS($B$12:B569)))</f>
        <v/>
      </c>
      <c r="D569" s="6" t="str">
        <f>IF(ROWS(C$12:C569)&gt;COUNTA(البيانات!B$4:B$484),"",INDEX(البيانات!$A$4:$CP$484,ROWS($A$1:B558),COLUMNS($B$12:C569)))</f>
        <v/>
      </c>
      <c r="E569" s="6" t="str">
        <f>IF(ROWS(D$12:D569)&gt;COUNTA(البيانات!C$4:C$484),"",INDEX(البيانات!$A$4:$CP$484,ROWS($A$1:C558),COLUMNS($B$12:D569)))</f>
        <v/>
      </c>
      <c r="F569" s="6" t="str">
        <f>IF(ROWS(E$12:E569)&gt;COUNTA(البيانات!D$4:D$484),"",INDEX(البيانات!$A$4:$CP$484,ROWS($A$1:D558),COLUMNS($B$12:E569)))</f>
        <v/>
      </c>
      <c r="G569" s="6" t="str">
        <f>IF(ROWS(F$12:F569)&gt;COUNTA(البيانات!E$4:E$484),"",INDEX(البيانات!$A$4:$CP$484,ROWS($A$1:E558),COLUMNS($B$12:F569)))</f>
        <v/>
      </c>
      <c r="H569" s="6" t="str">
        <f>IF(ROWS(F$12:F569)&gt;COUNTA(البيانات!$A$4:$A$484),"",INDEX(البيانات!$A$4:$CP$484,ROWS($A$1:A558),7*(COLUMNS($H$12:H569)-1)+11))</f>
        <v/>
      </c>
      <c r="I569" s="6" t="str">
        <f>IF(ROWS(G$12:G569)&gt;COUNTA(البيانات!$A$4:$A$484),"",INDEX(البيانات!$A$4:$CP$484,ROWS($A$1:B558),7*(COLUMNS($H$12:I569)-1)+11))</f>
        <v/>
      </c>
      <c r="J569" s="6" t="str">
        <f>IF(ROWS(H$12:H569)&gt;COUNTA(البيانات!$A$4:$A$484),"",INDEX(البيانات!$A$4:$CP$484,ROWS($A$1:C558),7*(COLUMNS($H$12:J569)-1)+11))</f>
        <v/>
      </c>
      <c r="K569" s="6" t="str">
        <f>IF(ROWS(I$12:I569)&gt;COUNTA(البيانات!$A$4:$A$484),"",INDEX(البيانات!$A$4:$CP$484,ROWS($A$1:D558),7*(COLUMNS($H$12:K569)-1)+11))</f>
        <v/>
      </c>
      <c r="L569" s="6" t="str">
        <f>IF(ROWS(J$12:J569)&gt;COUNTA(البيانات!$A$4:$A$484),"",INDEX(البيانات!$A$4:$CP$484,ROWS($A$1:E558),7*(COLUMNS($H$12:L569)-1)+11))</f>
        <v/>
      </c>
      <c r="M569" s="6" t="str">
        <f>IF(ROWS(K$12:K569)&gt;COUNTA(البيانات!$A$4:$A$484),"",INDEX(البيانات!$A$4:$CP$484,ROWS($A$1:F558),7*(COLUMNS($H$12:M569)-1)+11))</f>
        <v/>
      </c>
      <c r="N569" s="6" t="str">
        <f>IF(ROWS(L$12:L569)&gt;COUNTA(البيانات!$A$4:$A$484),"",INDEX(البيانات!$A$4:$CP$484,ROWS($A$1:G558),7*(COLUMNS($H$12:N569)-1)+11))</f>
        <v/>
      </c>
      <c r="O569" s="6" t="str">
        <f>IF(ROWS(M$12:M569)&gt;COUNTA(البيانات!$A$4:$A$484),"",INDEX(البيانات!$A$4:$CP$484,ROWS($A$1:H558),7*(COLUMNS($H$12:O569)-1)+11))</f>
        <v/>
      </c>
      <c r="P569" s="6" t="str">
        <f>IF(ROWS(N$12:N569)&gt;COUNTA(البيانات!$A$4:$A$484),"",INDEX(البيانات!$A$4:$CP$484,ROWS($A$1:I558),7*(COLUMNS($H$12:P569)-1)+11))</f>
        <v/>
      </c>
      <c r="Q569" s="6" t="str">
        <f>IF(ROWS(O$12:O569)&gt;COUNTA(البيانات!$A$4:$A$484),"",INDEX(البيانات!$A$4:$CP$484,ROWS($A$1:J558),7*(COLUMNS($H$12:Q569)-1)+11))</f>
        <v/>
      </c>
      <c r="R569" s="6" t="str">
        <f>IF(ROWS(P$12:P569)&gt;COUNTA(البيانات!$A$4:$A$484),"",INDEX(البيانات!$A$4:$CP$484,ROWS($A$1:K558),7*(COLUMNS($H$12:R569)-1)+11))</f>
        <v/>
      </c>
      <c r="S569" s="6" t="str">
        <f>IF(ROWS(Q$12:Q569)&gt;COUNTA(البيانات!$A$4:$A$484),"",INDEX(البيانات!$A$4:$CP$484,ROWS($A$1:L558),7*(COLUMNS($H$12:S569)-1)+11))</f>
        <v/>
      </c>
      <c r="T569" s="5" t="str">
        <f>IF(ROWS(P$12:P569)&gt;COUNTA(البيانات!$A$4:$A$484),"",AVERAGE($H569:$S569))</f>
        <v/>
      </c>
      <c r="U569" s="5" t="str">
        <f t="array" ref="U569">IF(ROWS($U$12:U569)&gt;$Y$11,"",INDEX($G$12:$G$492,SMALL(IF($G$12:$G$492&lt;&gt;"",IF(($T$12:$T$492&gt;=55)*($T$12:$T$492&lt;=60)+($T$12:$T$492&gt;=95)*($T$12:$T$492&lt;=100)=1,ROW($G$12:$G$492)-ROW($G$12)+1)),ROWS($U$12:U569))))</f>
        <v/>
      </c>
      <c r="V569" s="17" t="str">
        <f>IF(ROWS($V$12:V569)&gt;$Y$11,"",INDEX($T$12:$T$600,MATCH($U569,$G$12:$G$600,0)))</f>
        <v/>
      </c>
      <c r="W569" s="5"/>
    </row>
    <row r="570" spans="3:23" x14ac:dyDescent="0.35">
      <c r="C570" s="6" t="str">
        <f>IF(ROWS(B$12:B570)&gt;COUNTA(البيانات!A$4:A$484),"",INDEX(البيانات!$A$4:$CP$484,ROWS($A$1:A559),COLUMNS($B$12:B570)))</f>
        <v/>
      </c>
      <c r="D570" s="6" t="str">
        <f>IF(ROWS(C$12:C570)&gt;COUNTA(البيانات!B$4:B$484),"",INDEX(البيانات!$A$4:$CP$484,ROWS($A$1:B559),COLUMNS($B$12:C570)))</f>
        <v/>
      </c>
      <c r="E570" s="6" t="str">
        <f>IF(ROWS(D$12:D570)&gt;COUNTA(البيانات!C$4:C$484),"",INDEX(البيانات!$A$4:$CP$484,ROWS($A$1:C559),COLUMNS($B$12:D570)))</f>
        <v/>
      </c>
      <c r="F570" s="6" t="str">
        <f>IF(ROWS(E$12:E570)&gt;COUNTA(البيانات!D$4:D$484),"",INDEX(البيانات!$A$4:$CP$484,ROWS($A$1:D559),COLUMNS($B$12:E570)))</f>
        <v/>
      </c>
      <c r="G570" s="6" t="str">
        <f>IF(ROWS(F$12:F570)&gt;COUNTA(البيانات!E$4:E$484),"",INDEX(البيانات!$A$4:$CP$484,ROWS($A$1:E559),COLUMNS($B$12:F570)))</f>
        <v/>
      </c>
      <c r="H570" s="6" t="str">
        <f>IF(ROWS(F$12:F570)&gt;COUNTA(البيانات!$A$4:$A$484),"",INDEX(البيانات!$A$4:$CP$484,ROWS($A$1:A559),7*(COLUMNS($H$12:H570)-1)+11))</f>
        <v/>
      </c>
      <c r="I570" s="6" t="str">
        <f>IF(ROWS(G$12:G570)&gt;COUNTA(البيانات!$A$4:$A$484),"",INDEX(البيانات!$A$4:$CP$484,ROWS($A$1:B559),7*(COLUMNS($H$12:I570)-1)+11))</f>
        <v/>
      </c>
      <c r="J570" s="6" t="str">
        <f>IF(ROWS(H$12:H570)&gt;COUNTA(البيانات!$A$4:$A$484),"",INDEX(البيانات!$A$4:$CP$484,ROWS($A$1:C559),7*(COLUMNS($H$12:J570)-1)+11))</f>
        <v/>
      </c>
      <c r="K570" s="6" t="str">
        <f>IF(ROWS(I$12:I570)&gt;COUNTA(البيانات!$A$4:$A$484),"",INDEX(البيانات!$A$4:$CP$484,ROWS($A$1:D559),7*(COLUMNS($H$12:K570)-1)+11))</f>
        <v/>
      </c>
      <c r="L570" s="6" t="str">
        <f>IF(ROWS(J$12:J570)&gt;COUNTA(البيانات!$A$4:$A$484),"",INDEX(البيانات!$A$4:$CP$484,ROWS($A$1:E559),7*(COLUMNS($H$12:L570)-1)+11))</f>
        <v/>
      </c>
      <c r="M570" s="6" t="str">
        <f>IF(ROWS(K$12:K570)&gt;COUNTA(البيانات!$A$4:$A$484),"",INDEX(البيانات!$A$4:$CP$484,ROWS($A$1:F559),7*(COLUMNS($H$12:M570)-1)+11))</f>
        <v/>
      </c>
      <c r="N570" s="6" t="str">
        <f>IF(ROWS(L$12:L570)&gt;COUNTA(البيانات!$A$4:$A$484),"",INDEX(البيانات!$A$4:$CP$484,ROWS($A$1:G559),7*(COLUMNS($H$12:N570)-1)+11))</f>
        <v/>
      </c>
      <c r="O570" s="6" t="str">
        <f>IF(ROWS(M$12:M570)&gt;COUNTA(البيانات!$A$4:$A$484),"",INDEX(البيانات!$A$4:$CP$484,ROWS($A$1:H559),7*(COLUMNS($H$12:O570)-1)+11))</f>
        <v/>
      </c>
      <c r="P570" s="6" t="str">
        <f>IF(ROWS(N$12:N570)&gt;COUNTA(البيانات!$A$4:$A$484),"",INDEX(البيانات!$A$4:$CP$484,ROWS($A$1:I559),7*(COLUMNS($H$12:P570)-1)+11))</f>
        <v/>
      </c>
      <c r="Q570" s="6" t="str">
        <f>IF(ROWS(O$12:O570)&gt;COUNTA(البيانات!$A$4:$A$484),"",INDEX(البيانات!$A$4:$CP$484,ROWS($A$1:J559),7*(COLUMNS($H$12:Q570)-1)+11))</f>
        <v/>
      </c>
      <c r="R570" s="6" t="str">
        <f>IF(ROWS(P$12:P570)&gt;COUNTA(البيانات!$A$4:$A$484),"",INDEX(البيانات!$A$4:$CP$484,ROWS($A$1:K559),7*(COLUMNS($H$12:R570)-1)+11))</f>
        <v/>
      </c>
      <c r="S570" s="6" t="str">
        <f>IF(ROWS(Q$12:Q570)&gt;COUNTA(البيانات!$A$4:$A$484),"",INDEX(البيانات!$A$4:$CP$484,ROWS($A$1:L559),7*(COLUMNS($H$12:S570)-1)+11))</f>
        <v/>
      </c>
      <c r="T570" s="5" t="str">
        <f>IF(ROWS(P$12:P570)&gt;COUNTA(البيانات!$A$4:$A$484),"",AVERAGE($H570:$S570))</f>
        <v/>
      </c>
      <c r="U570" s="5" t="str">
        <f t="array" ref="U570">IF(ROWS($U$12:U570)&gt;$Y$11,"",INDEX($G$12:$G$492,SMALL(IF($G$12:$G$492&lt;&gt;"",IF(($T$12:$T$492&gt;=55)*($T$12:$T$492&lt;=60)+($T$12:$T$492&gt;=95)*($T$12:$T$492&lt;=100)=1,ROW($G$12:$G$492)-ROW($G$12)+1)),ROWS($U$12:U570))))</f>
        <v/>
      </c>
      <c r="V570" s="17" t="str">
        <f>IF(ROWS($V$12:V570)&gt;$Y$11,"",INDEX($T$12:$T$600,MATCH($U570,$G$12:$G$600,0)))</f>
        <v/>
      </c>
      <c r="W570" s="5"/>
    </row>
    <row r="571" spans="3:23" x14ac:dyDescent="0.35">
      <c r="C571" s="6" t="str">
        <f>IF(ROWS(B$12:B571)&gt;COUNTA(البيانات!A$4:A$484),"",INDEX(البيانات!$A$4:$CP$484,ROWS($A$1:A560),COLUMNS($B$12:B571)))</f>
        <v/>
      </c>
      <c r="D571" s="6" t="str">
        <f>IF(ROWS(C$12:C571)&gt;COUNTA(البيانات!B$4:B$484),"",INDEX(البيانات!$A$4:$CP$484,ROWS($A$1:B560),COLUMNS($B$12:C571)))</f>
        <v/>
      </c>
      <c r="E571" s="6" t="str">
        <f>IF(ROWS(D$12:D571)&gt;COUNTA(البيانات!C$4:C$484),"",INDEX(البيانات!$A$4:$CP$484,ROWS($A$1:C560),COLUMNS($B$12:D571)))</f>
        <v/>
      </c>
      <c r="F571" s="6" t="str">
        <f>IF(ROWS(E$12:E571)&gt;COUNTA(البيانات!D$4:D$484),"",INDEX(البيانات!$A$4:$CP$484,ROWS($A$1:D560),COLUMNS($B$12:E571)))</f>
        <v/>
      </c>
      <c r="G571" s="6" t="str">
        <f>IF(ROWS(F$12:F571)&gt;COUNTA(البيانات!E$4:E$484),"",INDEX(البيانات!$A$4:$CP$484,ROWS($A$1:E560),COLUMNS($B$12:F571)))</f>
        <v/>
      </c>
      <c r="H571" s="6" t="str">
        <f>IF(ROWS(F$12:F571)&gt;COUNTA(البيانات!$A$4:$A$484),"",INDEX(البيانات!$A$4:$CP$484,ROWS($A$1:A560),7*(COLUMNS($H$12:H571)-1)+11))</f>
        <v/>
      </c>
      <c r="I571" s="6" t="str">
        <f>IF(ROWS(G$12:G571)&gt;COUNTA(البيانات!$A$4:$A$484),"",INDEX(البيانات!$A$4:$CP$484,ROWS($A$1:B560),7*(COLUMNS($H$12:I571)-1)+11))</f>
        <v/>
      </c>
      <c r="J571" s="6" t="str">
        <f>IF(ROWS(H$12:H571)&gt;COUNTA(البيانات!$A$4:$A$484),"",INDEX(البيانات!$A$4:$CP$484,ROWS($A$1:C560),7*(COLUMNS($H$12:J571)-1)+11))</f>
        <v/>
      </c>
      <c r="K571" s="6" t="str">
        <f>IF(ROWS(I$12:I571)&gt;COUNTA(البيانات!$A$4:$A$484),"",INDEX(البيانات!$A$4:$CP$484,ROWS($A$1:D560),7*(COLUMNS($H$12:K571)-1)+11))</f>
        <v/>
      </c>
      <c r="L571" s="6" t="str">
        <f>IF(ROWS(J$12:J571)&gt;COUNTA(البيانات!$A$4:$A$484),"",INDEX(البيانات!$A$4:$CP$484,ROWS($A$1:E560),7*(COLUMNS($H$12:L571)-1)+11))</f>
        <v/>
      </c>
      <c r="M571" s="6" t="str">
        <f>IF(ROWS(K$12:K571)&gt;COUNTA(البيانات!$A$4:$A$484),"",INDEX(البيانات!$A$4:$CP$484,ROWS($A$1:F560),7*(COLUMNS($H$12:M571)-1)+11))</f>
        <v/>
      </c>
      <c r="N571" s="6" t="str">
        <f>IF(ROWS(L$12:L571)&gt;COUNTA(البيانات!$A$4:$A$484),"",INDEX(البيانات!$A$4:$CP$484,ROWS($A$1:G560),7*(COLUMNS($H$12:N571)-1)+11))</f>
        <v/>
      </c>
      <c r="O571" s="6" t="str">
        <f>IF(ROWS(M$12:M571)&gt;COUNTA(البيانات!$A$4:$A$484),"",INDEX(البيانات!$A$4:$CP$484,ROWS($A$1:H560),7*(COLUMNS($H$12:O571)-1)+11))</f>
        <v/>
      </c>
      <c r="P571" s="6" t="str">
        <f>IF(ROWS(N$12:N571)&gt;COUNTA(البيانات!$A$4:$A$484),"",INDEX(البيانات!$A$4:$CP$484,ROWS($A$1:I560),7*(COLUMNS($H$12:P571)-1)+11))</f>
        <v/>
      </c>
      <c r="Q571" s="6" t="str">
        <f>IF(ROWS(O$12:O571)&gt;COUNTA(البيانات!$A$4:$A$484),"",INDEX(البيانات!$A$4:$CP$484,ROWS($A$1:J560),7*(COLUMNS($H$12:Q571)-1)+11))</f>
        <v/>
      </c>
      <c r="R571" s="6" t="str">
        <f>IF(ROWS(P$12:P571)&gt;COUNTA(البيانات!$A$4:$A$484),"",INDEX(البيانات!$A$4:$CP$484,ROWS($A$1:K560),7*(COLUMNS($H$12:R571)-1)+11))</f>
        <v/>
      </c>
      <c r="S571" s="6" t="str">
        <f>IF(ROWS(Q$12:Q571)&gt;COUNTA(البيانات!$A$4:$A$484),"",INDEX(البيانات!$A$4:$CP$484,ROWS($A$1:L560),7*(COLUMNS($H$12:S571)-1)+11))</f>
        <v/>
      </c>
      <c r="T571" s="5" t="str">
        <f>IF(ROWS(P$12:P571)&gt;COUNTA(البيانات!$A$4:$A$484),"",AVERAGE($H571:$S571))</f>
        <v/>
      </c>
      <c r="U571" s="5" t="str">
        <f t="array" ref="U571">IF(ROWS($U$12:U571)&gt;$Y$11,"",INDEX($G$12:$G$492,SMALL(IF($G$12:$G$492&lt;&gt;"",IF(($T$12:$T$492&gt;=55)*($T$12:$T$492&lt;=60)+($T$12:$T$492&gt;=95)*($T$12:$T$492&lt;=100)=1,ROW($G$12:$G$492)-ROW($G$12)+1)),ROWS($U$12:U571))))</f>
        <v/>
      </c>
      <c r="V571" s="17" t="str">
        <f>IF(ROWS($V$12:V571)&gt;$Y$11,"",INDEX($T$12:$T$600,MATCH($U571,$G$12:$G$600,0)))</f>
        <v/>
      </c>
      <c r="W571" s="5"/>
    </row>
    <row r="572" spans="3:23" x14ac:dyDescent="0.35">
      <c r="C572" s="6" t="str">
        <f>IF(ROWS(B$12:B572)&gt;COUNTA(البيانات!A$4:A$484),"",INDEX(البيانات!$A$4:$CP$484,ROWS($A$1:A561),COLUMNS($B$12:B572)))</f>
        <v/>
      </c>
      <c r="D572" s="6" t="str">
        <f>IF(ROWS(C$12:C572)&gt;COUNTA(البيانات!B$4:B$484),"",INDEX(البيانات!$A$4:$CP$484,ROWS($A$1:B561),COLUMNS($B$12:C572)))</f>
        <v/>
      </c>
      <c r="E572" s="6" t="str">
        <f>IF(ROWS(D$12:D572)&gt;COUNTA(البيانات!C$4:C$484),"",INDEX(البيانات!$A$4:$CP$484,ROWS($A$1:C561),COLUMNS($B$12:D572)))</f>
        <v/>
      </c>
      <c r="F572" s="6" t="str">
        <f>IF(ROWS(E$12:E572)&gt;COUNTA(البيانات!D$4:D$484),"",INDEX(البيانات!$A$4:$CP$484,ROWS($A$1:D561),COLUMNS($B$12:E572)))</f>
        <v/>
      </c>
      <c r="G572" s="6" t="str">
        <f>IF(ROWS(F$12:F572)&gt;COUNTA(البيانات!E$4:E$484),"",INDEX(البيانات!$A$4:$CP$484,ROWS($A$1:E561),COLUMNS($B$12:F572)))</f>
        <v/>
      </c>
      <c r="H572" s="6" t="str">
        <f>IF(ROWS(F$12:F572)&gt;COUNTA(البيانات!$A$4:$A$484),"",INDEX(البيانات!$A$4:$CP$484,ROWS($A$1:A561),7*(COLUMNS($H$12:H572)-1)+11))</f>
        <v/>
      </c>
      <c r="I572" s="6" t="str">
        <f>IF(ROWS(G$12:G572)&gt;COUNTA(البيانات!$A$4:$A$484),"",INDEX(البيانات!$A$4:$CP$484,ROWS($A$1:B561),7*(COLUMNS($H$12:I572)-1)+11))</f>
        <v/>
      </c>
      <c r="J572" s="6" t="str">
        <f>IF(ROWS(H$12:H572)&gt;COUNTA(البيانات!$A$4:$A$484),"",INDEX(البيانات!$A$4:$CP$484,ROWS($A$1:C561),7*(COLUMNS($H$12:J572)-1)+11))</f>
        <v/>
      </c>
      <c r="K572" s="6" t="str">
        <f>IF(ROWS(I$12:I572)&gt;COUNTA(البيانات!$A$4:$A$484),"",INDEX(البيانات!$A$4:$CP$484,ROWS($A$1:D561),7*(COLUMNS($H$12:K572)-1)+11))</f>
        <v/>
      </c>
      <c r="L572" s="6" t="str">
        <f>IF(ROWS(J$12:J572)&gt;COUNTA(البيانات!$A$4:$A$484),"",INDEX(البيانات!$A$4:$CP$484,ROWS($A$1:E561),7*(COLUMNS($H$12:L572)-1)+11))</f>
        <v/>
      </c>
      <c r="M572" s="6" t="str">
        <f>IF(ROWS(K$12:K572)&gt;COUNTA(البيانات!$A$4:$A$484),"",INDEX(البيانات!$A$4:$CP$484,ROWS($A$1:F561),7*(COLUMNS($H$12:M572)-1)+11))</f>
        <v/>
      </c>
      <c r="N572" s="6" t="str">
        <f>IF(ROWS(L$12:L572)&gt;COUNTA(البيانات!$A$4:$A$484),"",INDEX(البيانات!$A$4:$CP$484,ROWS($A$1:G561),7*(COLUMNS($H$12:N572)-1)+11))</f>
        <v/>
      </c>
      <c r="O572" s="6" t="str">
        <f>IF(ROWS(M$12:M572)&gt;COUNTA(البيانات!$A$4:$A$484),"",INDEX(البيانات!$A$4:$CP$484,ROWS($A$1:H561),7*(COLUMNS($H$12:O572)-1)+11))</f>
        <v/>
      </c>
      <c r="P572" s="6" t="str">
        <f>IF(ROWS(N$12:N572)&gt;COUNTA(البيانات!$A$4:$A$484),"",INDEX(البيانات!$A$4:$CP$484,ROWS($A$1:I561),7*(COLUMNS($H$12:P572)-1)+11))</f>
        <v/>
      </c>
      <c r="Q572" s="6" t="str">
        <f>IF(ROWS(O$12:O572)&gt;COUNTA(البيانات!$A$4:$A$484),"",INDEX(البيانات!$A$4:$CP$484,ROWS($A$1:J561),7*(COLUMNS($H$12:Q572)-1)+11))</f>
        <v/>
      </c>
      <c r="R572" s="6" t="str">
        <f>IF(ROWS(P$12:P572)&gt;COUNTA(البيانات!$A$4:$A$484),"",INDEX(البيانات!$A$4:$CP$484,ROWS($A$1:K561),7*(COLUMNS($H$12:R572)-1)+11))</f>
        <v/>
      </c>
      <c r="S572" s="6" t="str">
        <f>IF(ROWS(Q$12:Q572)&gt;COUNTA(البيانات!$A$4:$A$484),"",INDEX(البيانات!$A$4:$CP$484,ROWS($A$1:L561),7*(COLUMNS($H$12:S572)-1)+11))</f>
        <v/>
      </c>
      <c r="T572" s="5" t="str">
        <f>IF(ROWS(P$12:P572)&gt;COUNTA(البيانات!$A$4:$A$484),"",AVERAGE($H572:$S572))</f>
        <v/>
      </c>
      <c r="U572" s="5" t="str">
        <f t="array" ref="U572">IF(ROWS($U$12:U572)&gt;$Y$11,"",INDEX($G$12:$G$492,SMALL(IF($G$12:$G$492&lt;&gt;"",IF(($T$12:$T$492&gt;=55)*($T$12:$T$492&lt;=60)+($T$12:$T$492&gt;=95)*($T$12:$T$492&lt;=100)=1,ROW($G$12:$G$492)-ROW($G$12)+1)),ROWS($U$12:U572))))</f>
        <v/>
      </c>
      <c r="V572" s="17" t="str">
        <f>IF(ROWS($V$12:V572)&gt;$Y$11,"",INDEX($T$12:$T$600,MATCH($U572,$G$12:$G$600,0)))</f>
        <v/>
      </c>
      <c r="W572" s="5"/>
    </row>
    <row r="573" spans="3:23" x14ac:dyDescent="0.35">
      <c r="C573" s="6" t="str">
        <f>IF(ROWS(B$12:B573)&gt;COUNTA(البيانات!A$4:A$484),"",INDEX(البيانات!$A$4:$CP$484,ROWS($A$1:A562),COLUMNS($B$12:B573)))</f>
        <v/>
      </c>
      <c r="D573" s="6" t="str">
        <f>IF(ROWS(C$12:C573)&gt;COUNTA(البيانات!B$4:B$484),"",INDEX(البيانات!$A$4:$CP$484,ROWS($A$1:B562),COLUMNS($B$12:C573)))</f>
        <v/>
      </c>
      <c r="E573" s="6" t="str">
        <f>IF(ROWS(D$12:D573)&gt;COUNTA(البيانات!C$4:C$484),"",INDEX(البيانات!$A$4:$CP$484,ROWS($A$1:C562),COLUMNS($B$12:D573)))</f>
        <v/>
      </c>
      <c r="F573" s="6" t="str">
        <f>IF(ROWS(E$12:E573)&gt;COUNTA(البيانات!D$4:D$484),"",INDEX(البيانات!$A$4:$CP$484,ROWS($A$1:D562),COLUMNS($B$12:E573)))</f>
        <v/>
      </c>
      <c r="G573" s="6" t="str">
        <f>IF(ROWS(F$12:F573)&gt;COUNTA(البيانات!E$4:E$484),"",INDEX(البيانات!$A$4:$CP$484,ROWS($A$1:E562),COLUMNS($B$12:F573)))</f>
        <v/>
      </c>
      <c r="H573" s="6" t="str">
        <f>IF(ROWS(F$12:F573)&gt;COUNTA(البيانات!$A$4:$A$484),"",INDEX(البيانات!$A$4:$CP$484,ROWS($A$1:A562),7*(COLUMNS($H$12:H573)-1)+11))</f>
        <v/>
      </c>
      <c r="I573" s="6" t="str">
        <f>IF(ROWS(G$12:G573)&gt;COUNTA(البيانات!$A$4:$A$484),"",INDEX(البيانات!$A$4:$CP$484,ROWS($A$1:B562),7*(COLUMNS($H$12:I573)-1)+11))</f>
        <v/>
      </c>
      <c r="J573" s="6" t="str">
        <f>IF(ROWS(H$12:H573)&gt;COUNTA(البيانات!$A$4:$A$484),"",INDEX(البيانات!$A$4:$CP$484,ROWS($A$1:C562),7*(COLUMNS($H$12:J573)-1)+11))</f>
        <v/>
      </c>
      <c r="K573" s="6" t="str">
        <f>IF(ROWS(I$12:I573)&gt;COUNTA(البيانات!$A$4:$A$484),"",INDEX(البيانات!$A$4:$CP$484,ROWS($A$1:D562),7*(COLUMNS($H$12:K573)-1)+11))</f>
        <v/>
      </c>
      <c r="L573" s="6" t="str">
        <f>IF(ROWS(J$12:J573)&gt;COUNTA(البيانات!$A$4:$A$484),"",INDEX(البيانات!$A$4:$CP$484,ROWS($A$1:E562),7*(COLUMNS($H$12:L573)-1)+11))</f>
        <v/>
      </c>
      <c r="M573" s="6" t="str">
        <f>IF(ROWS(K$12:K573)&gt;COUNTA(البيانات!$A$4:$A$484),"",INDEX(البيانات!$A$4:$CP$484,ROWS($A$1:F562),7*(COLUMNS($H$12:M573)-1)+11))</f>
        <v/>
      </c>
      <c r="N573" s="6" t="str">
        <f>IF(ROWS(L$12:L573)&gt;COUNTA(البيانات!$A$4:$A$484),"",INDEX(البيانات!$A$4:$CP$484,ROWS($A$1:G562),7*(COLUMNS($H$12:N573)-1)+11))</f>
        <v/>
      </c>
      <c r="O573" s="6" t="str">
        <f>IF(ROWS(M$12:M573)&gt;COUNTA(البيانات!$A$4:$A$484),"",INDEX(البيانات!$A$4:$CP$484,ROWS($A$1:H562),7*(COLUMNS($H$12:O573)-1)+11))</f>
        <v/>
      </c>
      <c r="P573" s="6" t="str">
        <f>IF(ROWS(N$12:N573)&gt;COUNTA(البيانات!$A$4:$A$484),"",INDEX(البيانات!$A$4:$CP$484,ROWS($A$1:I562),7*(COLUMNS($H$12:P573)-1)+11))</f>
        <v/>
      </c>
      <c r="Q573" s="6" t="str">
        <f>IF(ROWS(O$12:O573)&gt;COUNTA(البيانات!$A$4:$A$484),"",INDEX(البيانات!$A$4:$CP$484,ROWS($A$1:J562),7*(COLUMNS($H$12:Q573)-1)+11))</f>
        <v/>
      </c>
      <c r="R573" s="6" t="str">
        <f>IF(ROWS(P$12:P573)&gt;COUNTA(البيانات!$A$4:$A$484),"",INDEX(البيانات!$A$4:$CP$484,ROWS($A$1:K562),7*(COLUMNS($H$12:R573)-1)+11))</f>
        <v/>
      </c>
      <c r="S573" s="6" t="str">
        <f>IF(ROWS(Q$12:Q573)&gt;COUNTA(البيانات!$A$4:$A$484),"",INDEX(البيانات!$A$4:$CP$484,ROWS($A$1:L562),7*(COLUMNS($H$12:S573)-1)+11))</f>
        <v/>
      </c>
      <c r="T573" s="5" t="str">
        <f>IF(ROWS(P$12:P573)&gt;COUNTA(البيانات!$A$4:$A$484),"",AVERAGE($H573:$S573))</f>
        <v/>
      </c>
      <c r="U573" s="5" t="str">
        <f t="array" ref="U573">IF(ROWS($U$12:U573)&gt;$Y$11,"",INDEX($G$12:$G$492,SMALL(IF($G$12:$G$492&lt;&gt;"",IF(($T$12:$T$492&gt;=55)*($T$12:$T$492&lt;=60)+($T$12:$T$492&gt;=95)*($T$12:$T$492&lt;=100)=1,ROW($G$12:$G$492)-ROW($G$12)+1)),ROWS($U$12:U573))))</f>
        <v/>
      </c>
      <c r="V573" s="17" t="str">
        <f>IF(ROWS($V$12:V573)&gt;$Y$11,"",INDEX($T$12:$T$600,MATCH($U573,$G$12:$G$600,0)))</f>
        <v/>
      </c>
      <c r="W573" s="5"/>
    </row>
    <row r="574" spans="3:23" x14ac:dyDescent="0.35">
      <c r="C574" s="6" t="str">
        <f>IF(ROWS(B$12:B574)&gt;COUNTA(البيانات!A$4:A$484),"",INDEX(البيانات!$A$4:$CP$484,ROWS($A$1:A563),COLUMNS($B$12:B574)))</f>
        <v/>
      </c>
      <c r="D574" s="6" t="str">
        <f>IF(ROWS(C$12:C574)&gt;COUNTA(البيانات!B$4:B$484),"",INDEX(البيانات!$A$4:$CP$484,ROWS($A$1:B563),COLUMNS($B$12:C574)))</f>
        <v/>
      </c>
      <c r="E574" s="6" t="str">
        <f>IF(ROWS(D$12:D574)&gt;COUNTA(البيانات!C$4:C$484),"",INDEX(البيانات!$A$4:$CP$484,ROWS($A$1:C563),COLUMNS($B$12:D574)))</f>
        <v/>
      </c>
      <c r="F574" s="6" t="str">
        <f>IF(ROWS(E$12:E574)&gt;COUNTA(البيانات!D$4:D$484),"",INDEX(البيانات!$A$4:$CP$484,ROWS($A$1:D563),COLUMNS($B$12:E574)))</f>
        <v/>
      </c>
      <c r="G574" s="6" t="str">
        <f>IF(ROWS(F$12:F574)&gt;COUNTA(البيانات!E$4:E$484),"",INDEX(البيانات!$A$4:$CP$484,ROWS($A$1:E563),COLUMNS($B$12:F574)))</f>
        <v/>
      </c>
      <c r="H574" s="6" t="str">
        <f>IF(ROWS(F$12:F574)&gt;COUNTA(البيانات!$A$4:$A$484),"",INDEX(البيانات!$A$4:$CP$484,ROWS($A$1:A563),7*(COLUMNS($H$12:H574)-1)+11))</f>
        <v/>
      </c>
      <c r="I574" s="6" t="str">
        <f>IF(ROWS(G$12:G574)&gt;COUNTA(البيانات!$A$4:$A$484),"",INDEX(البيانات!$A$4:$CP$484,ROWS($A$1:B563),7*(COLUMNS($H$12:I574)-1)+11))</f>
        <v/>
      </c>
      <c r="J574" s="6" t="str">
        <f>IF(ROWS(H$12:H574)&gt;COUNTA(البيانات!$A$4:$A$484),"",INDEX(البيانات!$A$4:$CP$484,ROWS($A$1:C563),7*(COLUMNS($H$12:J574)-1)+11))</f>
        <v/>
      </c>
      <c r="K574" s="6" t="str">
        <f>IF(ROWS(I$12:I574)&gt;COUNTA(البيانات!$A$4:$A$484),"",INDEX(البيانات!$A$4:$CP$484,ROWS($A$1:D563),7*(COLUMNS($H$12:K574)-1)+11))</f>
        <v/>
      </c>
      <c r="L574" s="6" t="str">
        <f>IF(ROWS(J$12:J574)&gt;COUNTA(البيانات!$A$4:$A$484),"",INDEX(البيانات!$A$4:$CP$484,ROWS($A$1:E563),7*(COLUMNS($H$12:L574)-1)+11))</f>
        <v/>
      </c>
      <c r="M574" s="6" t="str">
        <f>IF(ROWS(K$12:K574)&gt;COUNTA(البيانات!$A$4:$A$484),"",INDEX(البيانات!$A$4:$CP$484,ROWS($A$1:F563),7*(COLUMNS($H$12:M574)-1)+11))</f>
        <v/>
      </c>
      <c r="N574" s="6" t="str">
        <f>IF(ROWS(L$12:L574)&gt;COUNTA(البيانات!$A$4:$A$484),"",INDEX(البيانات!$A$4:$CP$484,ROWS($A$1:G563),7*(COLUMNS($H$12:N574)-1)+11))</f>
        <v/>
      </c>
      <c r="O574" s="6" t="str">
        <f>IF(ROWS(M$12:M574)&gt;COUNTA(البيانات!$A$4:$A$484),"",INDEX(البيانات!$A$4:$CP$484,ROWS($A$1:H563),7*(COLUMNS($H$12:O574)-1)+11))</f>
        <v/>
      </c>
      <c r="P574" s="6" t="str">
        <f>IF(ROWS(N$12:N574)&gt;COUNTA(البيانات!$A$4:$A$484),"",INDEX(البيانات!$A$4:$CP$484,ROWS($A$1:I563),7*(COLUMNS($H$12:P574)-1)+11))</f>
        <v/>
      </c>
      <c r="Q574" s="6" t="str">
        <f>IF(ROWS(O$12:O574)&gt;COUNTA(البيانات!$A$4:$A$484),"",INDEX(البيانات!$A$4:$CP$484,ROWS($A$1:J563),7*(COLUMNS($H$12:Q574)-1)+11))</f>
        <v/>
      </c>
      <c r="R574" s="6" t="str">
        <f>IF(ROWS(P$12:P574)&gt;COUNTA(البيانات!$A$4:$A$484),"",INDEX(البيانات!$A$4:$CP$484,ROWS($A$1:K563),7*(COLUMNS($H$12:R574)-1)+11))</f>
        <v/>
      </c>
      <c r="S574" s="6" t="str">
        <f>IF(ROWS(Q$12:Q574)&gt;COUNTA(البيانات!$A$4:$A$484),"",INDEX(البيانات!$A$4:$CP$484,ROWS($A$1:L563),7*(COLUMNS($H$12:S574)-1)+11))</f>
        <v/>
      </c>
      <c r="T574" s="5" t="str">
        <f>IF(ROWS(P$12:P574)&gt;COUNTA(البيانات!$A$4:$A$484),"",AVERAGE($H574:$S574))</f>
        <v/>
      </c>
      <c r="U574" s="5" t="str">
        <f t="array" ref="U574">IF(ROWS($U$12:U574)&gt;$Y$11,"",INDEX($G$12:$G$492,SMALL(IF($G$12:$G$492&lt;&gt;"",IF(($T$12:$T$492&gt;=55)*($T$12:$T$492&lt;=60)+($T$12:$T$492&gt;=95)*($T$12:$T$492&lt;=100)=1,ROW($G$12:$G$492)-ROW($G$12)+1)),ROWS($U$12:U574))))</f>
        <v/>
      </c>
      <c r="V574" s="17" t="str">
        <f>IF(ROWS($V$12:V574)&gt;$Y$11,"",INDEX($T$12:$T$600,MATCH($U574,$G$12:$G$600,0)))</f>
        <v/>
      </c>
      <c r="W574" s="5"/>
    </row>
    <row r="575" spans="3:23" x14ac:dyDescent="0.35">
      <c r="C575" s="6" t="str">
        <f>IF(ROWS(B$12:B575)&gt;COUNTA(البيانات!A$4:A$484),"",INDEX(البيانات!$A$4:$CP$484,ROWS($A$1:A564),COLUMNS($B$12:B575)))</f>
        <v/>
      </c>
      <c r="D575" s="6" t="str">
        <f>IF(ROWS(C$12:C575)&gt;COUNTA(البيانات!B$4:B$484),"",INDEX(البيانات!$A$4:$CP$484,ROWS($A$1:B564),COLUMNS($B$12:C575)))</f>
        <v/>
      </c>
      <c r="E575" s="6" t="str">
        <f>IF(ROWS(D$12:D575)&gt;COUNTA(البيانات!C$4:C$484),"",INDEX(البيانات!$A$4:$CP$484,ROWS($A$1:C564),COLUMNS($B$12:D575)))</f>
        <v/>
      </c>
      <c r="F575" s="6" t="str">
        <f>IF(ROWS(E$12:E575)&gt;COUNTA(البيانات!D$4:D$484),"",INDEX(البيانات!$A$4:$CP$484,ROWS($A$1:D564),COLUMNS($B$12:E575)))</f>
        <v/>
      </c>
      <c r="G575" s="6" t="str">
        <f>IF(ROWS(F$12:F575)&gt;COUNTA(البيانات!E$4:E$484),"",INDEX(البيانات!$A$4:$CP$484,ROWS($A$1:E564),COLUMNS($B$12:F575)))</f>
        <v/>
      </c>
      <c r="H575" s="6" t="str">
        <f>IF(ROWS(F$12:F575)&gt;COUNTA(البيانات!$A$4:$A$484),"",INDEX(البيانات!$A$4:$CP$484,ROWS($A$1:A564),7*(COLUMNS($H$12:H575)-1)+11))</f>
        <v/>
      </c>
      <c r="I575" s="6" t="str">
        <f>IF(ROWS(G$12:G575)&gt;COUNTA(البيانات!$A$4:$A$484),"",INDEX(البيانات!$A$4:$CP$484,ROWS($A$1:B564),7*(COLUMNS($H$12:I575)-1)+11))</f>
        <v/>
      </c>
      <c r="J575" s="6" t="str">
        <f>IF(ROWS(H$12:H575)&gt;COUNTA(البيانات!$A$4:$A$484),"",INDEX(البيانات!$A$4:$CP$484,ROWS($A$1:C564),7*(COLUMNS($H$12:J575)-1)+11))</f>
        <v/>
      </c>
      <c r="K575" s="6" t="str">
        <f>IF(ROWS(I$12:I575)&gt;COUNTA(البيانات!$A$4:$A$484),"",INDEX(البيانات!$A$4:$CP$484,ROWS($A$1:D564),7*(COLUMNS($H$12:K575)-1)+11))</f>
        <v/>
      </c>
      <c r="L575" s="6" t="str">
        <f>IF(ROWS(J$12:J575)&gt;COUNTA(البيانات!$A$4:$A$484),"",INDEX(البيانات!$A$4:$CP$484,ROWS($A$1:E564),7*(COLUMNS($H$12:L575)-1)+11))</f>
        <v/>
      </c>
      <c r="M575" s="6" t="str">
        <f>IF(ROWS(K$12:K575)&gt;COUNTA(البيانات!$A$4:$A$484),"",INDEX(البيانات!$A$4:$CP$484,ROWS($A$1:F564),7*(COLUMNS($H$12:M575)-1)+11))</f>
        <v/>
      </c>
      <c r="N575" s="6" t="str">
        <f>IF(ROWS(L$12:L575)&gt;COUNTA(البيانات!$A$4:$A$484),"",INDEX(البيانات!$A$4:$CP$484,ROWS($A$1:G564),7*(COLUMNS($H$12:N575)-1)+11))</f>
        <v/>
      </c>
      <c r="O575" s="6" t="str">
        <f>IF(ROWS(M$12:M575)&gt;COUNTA(البيانات!$A$4:$A$484),"",INDEX(البيانات!$A$4:$CP$484,ROWS($A$1:H564),7*(COLUMNS($H$12:O575)-1)+11))</f>
        <v/>
      </c>
      <c r="P575" s="6" t="str">
        <f>IF(ROWS(N$12:N575)&gt;COUNTA(البيانات!$A$4:$A$484),"",INDEX(البيانات!$A$4:$CP$484,ROWS($A$1:I564),7*(COLUMNS($H$12:P575)-1)+11))</f>
        <v/>
      </c>
      <c r="Q575" s="6" t="str">
        <f>IF(ROWS(O$12:O575)&gt;COUNTA(البيانات!$A$4:$A$484),"",INDEX(البيانات!$A$4:$CP$484,ROWS($A$1:J564),7*(COLUMNS($H$12:Q575)-1)+11))</f>
        <v/>
      </c>
      <c r="R575" s="6" t="str">
        <f>IF(ROWS(P$12:P575)&gt;COUNTA(البيانات!$A$4:$A$484),"",INDEX(البيانات!$A$4:$CP$484,ROWS($A$1:K564),7*(COLUMNS($H$12:R575)-1)+11))</f>
        <v/>
      </c>
      <c r="S575" s="6" t="str">
        <f>IF(ROWS(Q$12:Q575)&gt;COUNTA(البيانات!$A$4:$A$484),"",INDEX(البيانات!$A$4:$CP$484,ROWS($A$1:L564),7*(COLUMNS($H$12:S575)-1)+11))</f>
        <v/>
      </c>
      <c r="T575" s="5" t="str">
        <f>IF(ROWS(P$12:P575)&gt;COUNTA(البيانات!$A$4:$A$484),"",AVERAGE($H575:$S575))</f>
        <v/>
      </c>
      <c r="U575" s="5" t="str">
        <f t="array" ref="U575">IF(ROWS($U$12:U575)&gt;$Y$11,"",INDEX($G$12:$G$492,SMALL(IF($G$12:$G$492&lt;&gt;"",IF(($T$12:$T$492&gt;=55)*($T$12:$T$492&lt;=60)+($T$12:$T$492&gt;=95)*($T$12:$T$492&lt;=100)=1,ROW($G$12:$G$492)-ROW($G$12)+1)),ROWS($U$12:U575))))</f>
        <v/>
      </c>
      <c r="V575" s="17" t="str">
        <f>IF(ROWS($V$12:V575)&gt;$Y$11,"",INDEX($T$12:$T$600,MATCH($U575,$G$12:$G$600,0)))</f>
        <v/>
      </c>
      <c r="W575" s="5"/>
    </row>
    <row r="576" spans="3:23" x14ac:dyDescent="0.35">
      <c r="C576" s="6" t="str">
        <f>IF(ROWS(B$12:B576)&gt;COUNTA(البيانات!A$4:A$484),"",INDEX(البيانات!$A$4:$CP$484,ROWS($A$1:A565),COLUMNS($B$12:B576)))</f>
        <v/>
      </c>
      <c r="D576" s="6" t="str">
        <f>IF(ROWS(C$12:C576)&gt;COUNTA(البيانات!B$4:B$484),"",INDEX(البيانات!$A$4:$CP$484,ROWS($A$1:B565),COLUMNS($B$12:C576)))</f>
        <v/>
      </c>
      <c r="E576" s="6" t="str">
        <f>IF(ROWS(D$12:D576)&gt;COUNTA(البيانات!C$4:C$484),"",INDEX(البيانات!$A$4:$CP$484,ROWS($A$1:C565),COLUMNS($B$12:D576)))</f>
        <v/>
      </c>
      <c r="F576" s="6" t="str">
        <f>IF(ROWS(E$12:E576)&gt;COUNTA(البيانات!D$4:D$484),"",INDEX(البيانات!$A$4:$CP$484,ROWS($A$1:D565),COLUMNS($B$12:E576)))</f>
        <v/>
      </c>
      <c r="G576" s="6" t="str">
        <f>IF(ROWS(F$12:F576)&gt;COUNTA(البيانات!E$4:E$484),"",INDEX(البيانات!$A$4:$CP$484,ROWS($A$1:E565),COLUMNS($B$12:F576)))</f>
        <v/>
      </c>
      <c r="H576" s="6" t="str">
        <f>IF(ROWS(F$12:F576)&gt;COUNTA(البيانات!$A$4:$A$484),"",INDEX(البيانات!$A$4:$CP$484,ROWS($A$1:A565),7*(COLUMNS($H$12:H576)-1)+11))</f>
        <v/>
      </c>
      <c r="I576" s="6" t="str">
        <f>IF(ROWS(G$12:G576)&gt;COUNTA(البيانات!$A$4:$A$484),"",INDEX(البيانات!$A$4:$CP$484,ROWS($A$1:B565),7*(COLUMNS($H$12:I576)-1)+11))</f>
        <v/>
      </c>
      <c r="J576" s="6" t="str">
        <f>IF(ROWS(H$12:H576)&gt;COUNTA(البيانات!$A$4:$A$484),"",INDEX(البيانات!$A$4:$CP$484,ROWS($A$1:C565),7*(COLUMNS($H$12:J576)-1)+11))</f>
        <v/>
      </c>
      <c r="K576" s="6" t="str">
        <f>IF(ROWS(I$12:I576)&gt;COUNTA(البيانات!$A$4:$A$484),"",INDEX(البيانات!$A$4:$CP$484,ROWS($A$1:D565),7*(COLUMNS($H$12:K576)-1)+11))</f>
        <v/>
      </c>
      <c r="L576" s="6" t="str">
        <f>IF(ROWS(J$12:J576)&gt;COUNTA(البيانات!$A$4:$A$484),"",INDEX(البيانات!$A$4:$CP$484,ROWS($A$1:E565),7*(COLUMNS($H$12:L576)-1)+11))</f>
        <v/>
      </c>
      <c r="M576" s="6" t="str">
        <f>IF(ROWS(K$12:K576)&gt;COUNTA(البيانات!$A$4:$A$484),"",INDEX(البيانات!$A$4:$CP$484,ROWS($A$1:F565),7*(COLUMNS($H$12:M576)-1)+11))</f>
        <v/>
      </c>
      <c r="N576" s="6" t="str">
        <f>IF(ROWS(L$12:L576)&gt;COUNTA(البيانات!$A$4:$A$484),"",INDEX(البيانات!$A$4:$CP$484,ROWS($A$1:G565),7*(COLUMNS($H$12:N576)-1)+11))</f>
        <v/>
      </c>
      <c r="O576" s="6" t="str">
        <f>IF(ROWS(M$12:M576)&gt;COUNTA(البيانات!$A$4:$A$484),"",INDEX(البيانات!$A$4:$CP$484,ROWS($A$1:H565),7*(COLUMNS($H$12:O576)-1)+11))</f>
        <v/>
      </c>
      <c r="P576" s="6" t="str">
        <f>IF(ROWS(N$12:N576)&gt;COUNTA(البيانات!$A$4:$A$484),"",INDEX(البيانات!$A$4:$CP$484,ROWS($A$1:I565),7*(COLUMNS($H$12:P576)-1)+11))</f>
        <v/>
      </c>
      <c r="Q576" s="6" t="str">
        <f>IF(ROWS(O$12:O576)&gt;COUNTA(البيانات!$A$4:$A$484),"",INDEX(البيانات!$A$4:$CP$484,ROWS($A$1:J565),7*(COLUMNS($H$12:Q576)-1)+11))</f>
        <v/>
      </c>
      <c r="R576" s="6" t="str">
        <f>IF(ROWS(P$12:P576)&gt;COUNTA(البيانات!$A$4:$A$484),"",INDEX(البيانات!$A$4:$CP$484,ROWS($A$1:K565),7*(COLUMNS($H$12:R576)-1)+11))</f>
        <v/>
      </c>
      <c r="S576" s="6" t="str">
        <f>IF(ROWS(Q$12:Q576)&gt;COUNTA(البيانات!$A$4:$A$484),"",INDEX(البيانات!$A$4:$CP$484,ROWS($A$1:L565),7*(COLUMNS($H$12:S576)-1)+11))</f>
        <v/>
      </c>
      <c r="T576" s="5" t="str">
        <f>IF(ROWS(P$12:P576)&gt;COUNTA(البيانات!$A$4:$A$484),"",AVERAGE($H576:$S576))</f>
        <v/>
      </c>
      <c r="U576" s="5" t="str">
        <f t="array" ref="U576">IF(ROWS($U$12:U576)&gt;$Y$11,"",INDEX($G$12:$G$492,SMALL(IF($G$12:$G$492&lt;&gt;"",IF(($T$12:$T$492&gt;=55)*($T$12:$T$492&lt;=60)+($T$12:$T$492&gt;=95)*($T$12:$T$492&lt;=100)=1,ROW($G$12:$G$492)-ROW($G$12)+1)),ROWS($U$12:U576))))</f>
        <v/>
      </c>
      <c r="V576" s="17" t="str">
        <f>IF(ROWS($V$12:V576)&gt;$Y$11,"",INDEX($T$12:$T$600,MATCH($U576,$G$12:$G$600,0)))</f>
        <v/>
      </c>
      <c r="W576" s="5"/>
    </row>
    <row r="577" spans="3:23" x14ac:dyDescent="0.35">
      <c r="C577" s="6" t="str">
        <f>IF(ROWS(B$12:B577)&gt;COUNTA(البيانات!A$4:A$484),"",INDEX(البيانات!$A$4:$CP$484,ROWS($A$1:A566),COLUMNS($B$12:B577)))</f>
        <v/>
      </c>
      <c r="D577" s="6" t="str">
        <f>IF(ROWS(C$12:C577)&gt;COUNTA(البيانات!B$4:B$484),"",INDEX(البيانات!$A$4:$CP$484,ROWS($A$1:B566),COLUMNS($B$12:C577)))</f>
        <v/>
      </c>
      <c r="E577" s="6" t="str">
        <f>IF(ROWS(D$12:D577)&gt;COUNTA(البيانات!C$4:C$484),"",INDEX(البيانات!$A$4:$CP$484,ROWS($A$1:C566),COLUMNS($B$12:D577)))</f>
        <v/>
      </c>
      <c r="F577" s="6" t="str">
        <f>IF(ROWS(E$12:E577)&gt;COUNTA(البيانات!D$4:D$484),"",INDEX(البيانات!$A$4:$CP$484,ROWS($A$1:D566),COLUMNS($B$12:E577)))</f>
        <v/>
      </c>
      <c r="G577" s="6" t="str">
        <f>IF(ROWS(F$12:F577)&gt;COUNTA(البيانات!E$4:E$484),"",INDEX(البيانات!$A$4:$CP$484,ROWS($A$1:E566),COLUMNS($B$12:F577)))</f>
        <v/>
      </c>
      <c r="H577" s="6" t="str">
        <f>IF(ROWS(F$12:F577)&gt;COUNTA(البيانات!$A$4:$A$484),"",INDEX(البيانات!$A$4:$CP$484,ROWS($A$1:A566),7*(COLUMNS($H$12:H577)-1)+11))</f>
        <v/>
      </c>
      <c r="I577" s="6" t="str">
        <f>IF(ROWS(G$12:G577)&gt;COUNTA(البيانات!$A$4:$A$484),"",INDEX(البيانات!$A$4:$CP$484,ROWS($A$1:B566),7*(COLUMNS($H$12:I577)-1)+11))</f>
        <v/>
      </c>
      <c r="J577" s="6" t="str">
        <f>IF(ROWS(H$12:H577)&gt;COUNTA(البيانات!$A$4:$A$484),"",INDEX(البيانات!$A$4:$CP$484,ROWS($A$1:C566),7*(COLUMNS($H$12:J577)-1)+11))</f>
        <v/>
      </c>
      <c r="K577" s="6" t="str">
        <f>IF(ROWS(I$12:I577)&gt;COUNTA(البيانات!$A$4:$A$484),"",INDEX(البيانات!$A$4:$CP$484,ROWS($A$1:D566),7*(COLUMNS($H$12:K577)-1)+11))</f>
        <v/>
      </c>
      <c r="L577" s="6" t="str">
        <f>IF(ROWS(J$12:J577)&gt;COUNTA(البيانات!$A$4:$A$484),"",INDEX(البيانات!$A$4:$CP$484,ROWS($A$1:E566),7*(COLUMNS($H$12:L577)-1)+11))</f>
        <v/>
      </c>
      <c r="M577" s="6" t="str">
        <f>IF(ROWS(K$12:K577)&gt;COUNTA(البيانات!$A$4:$A$484),"",INDEX(البيانات!$A$4:$CP$484,ROWS($A$1:F566),7*(COLUMNS($H$12:M577)-1)+11))</f>
        <v/>
      </c>
      <c r="N577" s="6" t="str">
        <f>IF(ROWS(L$12:L577)&gt;COUNTA(البيانات!$A$4:$A$484),"",INDEX(البيانات!$A$4:$CP$484,ROWS($A$1:G566),7*(COLUMNS($H$12:N577)-1)+11))</f>
        <v/>
      </c>
      <c r="O577" s="6" t="str">
        <f>IF(ROWS(M$12:M577)&gt;COUNTA(البيانات!$A$4:$A$484),"",INDEX(البيانات!$A$4:$CP$484,ROWS($A$1:H566),7*(COLUMNS($H$12:O577)-1)+11))</f>
        <v/>
      </c>
      <c r="P577" s="6" t="str">
        <f>IF(ROWS(N$12:N577)&gt;COUNTA(البيانات!$A$4:$A$484),"",INDEX(البيانات!$A$4:$CP$484,ROWS($A$1:I566),7*(COLUMNS($H$12:P577)-1)+11))</f>
        <v/>
      </c>
      <c r="Q577" s="6" t="str">
        <f>IF(ROWS(O$12:O577)&gt;COUNTA(البيانات!$A$4:$A$484),"",INDEX(البيانات!$A$4:$CP$484,ROWS($A$1:J566),7*(COLUMNS($H$12:Q577)-1)+11))</f>
        <v/>
      </c>
      <c r="R577" s="6" t="str">
        <f>IF(ROWS(P$12:P577)&gt;COUNTA(البيانات!$A$4:$A$484),"",INDEX(البيانات!$A$4:$CP$484,ROWS($A$1:K566),7*(COLUMNS($H$12:R577)-1)+11))</f>
        <v/>
      </c>
      <c r="S577" s="6" t="str">
        <f>IF(ROWS(Q$12:Q577)&gt;COUNTA(البيانات!$A$4:$A$484),"",INDEX(البيانات!$A$4:$CP$484,ROWS($A$1:L566),7*(COLUMNS($H$12:S577)-1)+11))</f>
        <v/>
      </c>
      <c r="T577" s="5" t="str">
        <f>IF(ROWS(P$12:P577)&gt;COUNTA(البيانات!$A$4:$A$484),"",AVERAGE($H577:$S577))</f>
        <v/>
      </c>
      <c r="U577" s="5" t="str">
        <f t="array" ref="U577">IF(ROWS($U$12:U577)&gt;$Y$11,"",INDEX($G$12:$G$492,SMALL(IF($G$12:$G$492&lt;&gt;"",IF(($T$12:$T$492&gt;=55)*($T$12:$T$492&lt;=60)+($T$12:$T$492&gt;=95)*($T$12:$T$492&lt;=100)=1,ROW($G$12:$G$492)-ROW($G$12)+1)),ROWS($U$12:U577))))</f>
        <v/>
      </c>
      <c r="V577" s="17" t="str">
        <f>IF(ROWS($V$12:V577)&gt;$Y$11,"",INDEX($T$12:$T$600,MATCH($U577,$G$12:$G$600,0)))</f>
        <v/>
      </c>
      <c r="W577" s="5"/>
    </row>
    <row r="578" spans="3:23" x14ac:dyDescent="0.35">
      <c r="C578" s="6" t="str">
        <f>IF(ROWS(B$12:B578)&gt;COUNTA(البيانات!A$4:A$484),"",INDEX(البيانات!$A$4:$CP$484,ROWS($A$1:A567),COLUMNS($B$12:B578)))</f>
        <v/>
      </c>
      <c r="D578" s="6" t="str">
        <f>IF(ROWS(C$12:C578)&gt;COUNTA(البيانات!B$4:B$484),"",INDEX(البيانات!$A$4:$CP$484,ROWS($A$1:B567),COLUMNS($B$12:C578)))</f>
        <v/>
      </c>
      <c r="E578" s="6" t="str">
        <f>IF(ROWS(D$12:D578)&gt;COUNTA(البيانات!C$4:C$484),"",INDEX(البيانات!$A$4:$CP$484,ROWS($A$1:C567),COLUMNS($B$12:D578)))</f>
        <v/>
      </c>
      <c r="F578" s="6" t="str">
        <f>IF(ROWS(E$12:E578)&gt;COUNTA(البيانات!D$4:D$484),"",INDEX(البيانات!$A$4:$CP$484,ROWS($A$1:D567),COLUMNS($B$12:E578)))</f>
        <v/>
      </c>
      <c r="G578" s="6" t="str">
        <f>IF(ROWS(F$12:F578)&gt;COUNTA(البيانات!E$4:E$484),"",INDEX(البيانات!$A$4:$CP$484,ROWS($A$1:E567),COLUMNS($B$12:F578)))</f>
        <v/>
      </c>
      <c r="H578" s="6" t="str">
        <f>IF(ROWS(F$12:F578)&gt;COUNTA(البيانات!$A$4:$A$484),"",INDEX(البيانات!$A$4:$CP$484,ROWS($A$1:A567),7*(COLUMNS($H$12:H578)-1)+11))</f>
        <v/>
      </c>
      <c r="I578" s="6" t="str">
        <f>IF(ROWS(G$12:G578)&gt;COUNTA(البيانات!$A$4:$A$484),"",INDEX(البيانات!$A$4:$CP$484,ROWS($A$1:B567),7*(COLUMNS($H$12:I578)-1)+11))</f>
        <v/>
      </c>
      <c r="J578" s="6" t="str">
        <f>IF(ROWS(H$12:H578)&gt;COUNTA(البيانات!$A$4:$A$484),"",INDEX(البيانات!$A$4:$CP$484,ROWS($A$1:C567),7*(COLUMNS($H$12:J578)-1)+11))</f>
        <v/>
      </c>
      <c r="K578" s="6" t="str">
        <f>IF(ROWS(I$12:I578)&gt;COUNTA(البيانات!$A$4:$A$484),"",INDEX(البيانات!$A$4:$CP$484,ROWS($A$1:D567),7*(COLUMNS($H$12:K578)-1)+11))</f>
        <v/>
      </c>
      <c r="L578" s="6" t="str">
        <f>IF(ROWS(J$12:J578)&gt;COUNTA(البيانات!$A$4:$A$484),"",INDEX(البيانات!$A$4:$CP$484,ROWS($A$1:E567),7*(COLUMNS($H$12:L578)-1)+11))</f>
        <v/>
      </c>
      <c r="M578" s="6" t="str">
        <f>IF(ROWS(K$12:K578)&gt;COUNTA(البيانات!$A$4:$A$484),"",INDEX(البيانات!$A$4:$CP$484,ROWS($A$1:F567),7*(COLUMNS($H$12:M578)-1)+11))</f>
        <v/>
      </c>
      <c r="N578" s="6" t="str">
        <f>IF(ROWS(L$12:L578)&gt;COUNTA(البيانات!$A$4:$A$484),"",INDEX(البيانات!$A$4:$CP$484,ROWS($A$1:G567),7*(COLUMNS($H$12:N578)-1)+11))</f>
        <v/>
      </c>
      <c r="O578" s="6" t="str">
        <f>IF(ROWS(M$12:M578)&gt;COUNTA(البيانات!$A$4:$A$484),"",INDEX(البيانات!$A$4:$CP$484,ROWS($A$1:H567),7*(COLUMNS($H$12:O578)-1)+11))</f>
        <v/>
      </c>
      <c r="P578" s="6" t="str">
        <f>IF(ROWS(N$12:N578)&gt;COUNTA(البيانات!$A$4:$A$484),"",INDEX(البيانات!$A$4:$CP$484,ROWS($A$1:I567),7*(COLUMNS($H$12:P578)-1)+11))</f>
        <v/>
      </c>
      <c r="Q578" s="6" t="str">
        <f>IF(ROWS(O$12:O578)&gt;COUNTA(البيانات!$A$4:$A$484),"",INDEX(البيانات!$A$4:$CP$484,ROWS($A$1:J567),7*(COLUMNS($H$12:Q578)-1)+11))</f>
        <v/>
      </c>
      <c r="R578" s="6" t="str">
        <f>IF(ROWS(P$12:P578)&gt;COUNTA(البيانات!$A$4:$A$484),"",INDEX(البيانات!$A$4:$CP$484,ROWS($A$1:K567),7*(COLUMNS($H$12:R578)-1)+11))</f>
        <v/>
      </c>
      <c r="S578" s="6" t="str">
        <f>IF(ROWS(Q$12:Q578)&gt;COUNTA(البيانات!$A$4:$A$484),"",INDEX(البيانات!$A$4:$CP$484,ROWS($A$1:L567),7*(COLUMNS($H$12:S578)-1)+11))</f>
        <v/>
      </c>
      <c r="T578" s="5" t="str">
        <f>IF(ROWS(P$12:P578)&gt;COUNTA(البيانات!$A$4:$A$484),"",AVERAGE($H578:$S578))</f>
        <v/>
      </c>
      <c r="U578" s="5" t="str">
        <f t="array" ref="U578">IF(ROWS($U$12:U578)&gt;$Y$11,"",INDEX($G$12:$G$492,SMALL(IF($G$12:$G$492&lt;&gt;"",IF(($T$12:$T$492&gt;=55)*($T$12:$T$492&lt;=60)+($T$12:$T$492&gt;=95)*($T$12:$T$492&lt;=100)=1,ROW($G$12:$G$492)-ROW($G$12)+1)),ROWS($U$12:U578))))</f>
        <v/>
      </c>
      <c r="V578" s="17" t="str">
        <f>IF(ROWS($V$12:V578)&gt;$Y$11,"",INDEX($T$12:$T$600,MATCH($U578,$G$12:$G$600,0)))</f>
        <v/>
      </c>
      <c r="W578" s="5"/>
    </row>
    <row r="579" spans="3:23" x14ac:dyDescent="0.35">
      <c r="C579" s="6" t="str">
        <f>IF(ROWS(B$12:B579)&gt;COUNTA(البيانات!A$4:A$484),"",INDEX(البيانات!$A$4:$CP$484,ROWS($A$1:A568),COLUMNS($B$12:B579)))</f>
        <v/>
      </c>
      <c r="D579" s="6" t="str">
        <f>IF(ROWS(C$12:C579)&gt;COUNTA(البيانات!B$4:B$484),"",INDEX(البيانات!$A$4:$CP$484,ROWS($A$1:B568),COLUMNS($B$12:C579)))</f>
        <v/>
      </c>
      <c r="E579" s="6" t="str">
        <f>IF(ROWS(D$12:D579)&gt;COUNTA(البيانات!C$4:C$484),"",INDEX(البيانات!$A$4:$CP$484,ROWS($A$1:C568),COLUMNS($B$12:D579)))</f>
        <v/>
      </c>
      <c r="F579" s="6" t="str">
        <f>IF(ROWS(E$12:E579)&gt;COUNTA(البيانات!D$4:D$484),"",INDEX(البيانات!$A$4:$CP$484,ROWS($A$1:D568),COLUMNS($B$12:E579)))</f>
        <v/>
      </c>
      <c r="G579" s="6" t="str">
        <f>IF(ROWS(F$12:F579)&gt;COUNTA(البيانات!E$4:E$484),"",INDEX(البيانات!$A$4:$CP$484,ROWS($A$1:E568),COLUMNS($B$12:F579)))</f>
        <v/>
      </c>
      <c r="H579" s="6" t="str">
        <f>IF(ROWS(F$12:F579)&gt;COUNTA(البيانات!$A$4:$A$484),"",INDEX(البيانات!$A$4:$CP$484,ROWS($A$1:A568),7*(COLUMNS($H$12:H579)-1)+11))</f>
        <v/>
      </c>
      <c r="I579" s="6" t="str">
        <f>IF(ROWS(G$12:G579)&gt;COUNTA(البيانات!$A$4:$A$484),"",INDEX(البيانات!$A$4:$CP$484,ROWS($A$1:B568),7*(COLUMNS($H$12:I579)-1)+11))</f>
        <v/>
      </c>
      <c r="J579" s="6" t="str">
        <f>IF(ROWS(H$12:H579)&gt;COUNTA(البيانات!$A$4:$A$484),"",INDEX(البيانات!$A$4:$CP$484,ROWS($A$1:C568),7*(COLUMNS($H$12:J579)-1)+11))</f>
        <v/>
      </c>
      <c r="K579" s="6" t="str">
        <f>IF(ROWS(I$12:I579)&gt;COUNTA(البيانات!$A$4:$A$484),"",INDEX(البيانات!$A$4:$CP$484,ROWS($A$1:D568),7*(COLUMNS($H$12:K579)-1)+11))</f>
        <v/>
      </c>
      <c r="L579" s="6" t="str">
        <f>IF(ROWS(J$12:J579)&gt;COUNTA(البيانات!$A$4:$A$484),"",INDEX(البيانات!$A$4:$CP$484,ROWS($A$1:E568),7*(COLUMNS($H$12:L579)-1)+11))</f>
        <v/>
      </c>
      <c r="M579" s="6" t="str">
        <f>IF(ROWS(K$12:K579)&gt;COUNTA(البيانات!$A$4:$A$484),"",INDEX(البيانات!$A$4:$CP$484,ROWS($A$1:F568),7*(COLUMNS($H$12:M579)-1)+11))</f>
        <v/>
      </c>
      <c r="N579" s="6" t="str">
        <f>IF(ROWS(L$12:L579)&gt;COUNTA(البيانات!$A$4:$A$484),"",INDEX(البيانات!$A$4:$CP$484,ROWS($A$1:G568),7*(COLUMNS($H$12:N579)-1)+11))</f>
        <v/>
      </c>
      <c r="O579" s="6" t="str">
        <f>IF(ROWS(M$12:M579)&gt;COUNTA(البيانات!$A$4:$A$484),"",INDEX(البيانات!$A$4:$CP$484,ROWS($A$1:H568),7*(COLUMNS($H$12:O579)-1)+11))</f>
        <v/>
      </c>
      <c r="P579" s="6" t="str">
        <f>IF(ROWS(N$12:N579)&gt;COUNTA(البيانات!$A$4:$A$484),"",INDEX(البيانات!$A$4:$CP$484,ROWS($A$1:I568),7*(COLUMNS($H$12:P579)-1)+11))</f>
        <v/>
      </c>
      <c r="Q579" s="6" t="str">
        <f>IF(ROWS(O$12:O579)&gt;COUNTA(البيانات!$A$4:$A$484),"",INDEX(البيانات!$A$4:$CP$484,ROWS($A$1:J568),7*(COLUMNS($H$12:Q579)-1)+11))</f>
        <v/>
      </c>
      <c r="R579" s="6" t="str">
        <f>IF(ROWS(P$12:P579)&gt;COUNTA(البيانات!$A$4:$A$484),"",INDEX(البيانات!$A$4:$CP$484,ROWS($A$1:K568),7*(COLUMNS($H$12:R579)-1)+11))</f>
        <v/>
      </c>
      <c r="S579" s="6" t="str">
        <f>IF(ROWS(Q$12:Q579)&gt;COUNTA(البيانات!$A$4:$A$484),"",INDEX(البيانات!$A$4:$CP$484,ROWS($A$1:L568),7*(COLUMNS($H$12:S579)-1)+11))</f>
        <v/>
      </c>
      <c r="T579" s="5" t="str">
        <f>IF(ROWS(P$12:P579)&gt;COUNTA(البيانات!$A$4:$A$484),"",AVERAGE($H579:$S579))</f>
        <v/>
      </c>
      <c r="U579" s="5" t="str">
        <f t="array" ref="U579">IF(ROWS($U$12:U579)&gt;$Y$11,"",INDEX($G$12:$G$492,SMALL(IF($G$12:$G$492&lt;&gt;"",IF(($T$12:$T$492&gt;=55)*($T$12:$T$492&lt;=60)+($T$12:$T$492&gt;=95)*($T$12:$T$492&lt;=100)=1,ROW($G$12:$G$492)-ROW($G$12)+1)),ROWS($U$12:U579))))</f>
        <v/>
      </c>
      <c r="V579" s="17" t="str">
        <f>IF(ROWS($V$12:V579)&gt;$Y$11,"",INDEX($T$12:$T$600,MATCH($U579,$G$12:$G$600,0)))</f>
        <v/>
      </c>
      <c r="W579" s="5"/>
    </row>
    <row r="580" spans="3:23" x14ac:dyDescent="0.35">
      <c r="C580" s="6" t="str">
        <f>IF(ROWS(B$12:B580)&gt;COUNTA(البيانات!A$4:A$484),"",INDEX(البيانات!$A$4:$CP$484,ROWS($A$1:A569),COLUMNS($B$12:B580)))</f>
        <v/>
      </c>
      <c r="D580" s="6" t="str">
        <f>IF(ROWS(C$12:C580)&gt;COUNTA(البيانات!B$4:B$484),"",INDEX(البيانات!$A$4:$CP$484,ROWS($A$1:B569),COLUMNS($B$12:C580)))</f>
        <v/>
      </c>
      <c r="E580" s="6" t="str">
        <f>IF(ROWS(D$12:D580)&gt;COUNTA(البيانات!C$4:C$484),"",INDEX(البيانات!$A$4:$CP$484,ROWS($A$1:C569),COLUMNS($B$12:D580)))</f>
        <v/>
      </c>
      <c r="F580" s="6" t="str">
        <f>IF(ROWS(E$12:E580)&gt;COUNTA(البيانات!D$4:D$484),"",INDEX(البيانات!$A$4:$CP$484,ROWS($A$1:D569),COLUMNS($B$12:E580)))</f>
        <v/>
      </c>
      <c r="G580" s="6" t="str">
        <f>IF(ROWS(F$12:F580)&gt;COUNTA(البيانات!E$4:E$484),"",INDEX(البيانات!$A$4:$CP$484,ROWS($A$1:E569),COLUMNS($B$12:F580)))</f>
        <v/>
      </c>
      <c r="H580" s="6" t="str">
        <f>IF(ROWS(F$12:F580)&gt;COUNTA(البيانات!$A$4:$A$484),"",INDEX(البيانات!$A$4:$CP$484,ROWS($A$1:A569),7*(COLUMNS($H$12:H580)-1)+11))</f>
        <v/>
      </c>
      <c r="I580" s="6" t="str">
        <f>IF(ROWS(G$12:G580)&gt;COUNTA(البيانات!$A$4:$A$484),"",INDEX(البيانات!$A$4:$CP$484,ROWS($A$1:B569),7*(COLUMNS($H$12:I580)-1)+11))</f>
        <v/>
      </c>
      <c r="J580" s="6" t="str">
        <f>IF(ROWS(H$12:H580)&gt;COUNTA(البيانات!$A$4:$A$484),"",INDEX(البيانات!$A$4:$CP$484,ROWS($A$1:C569),7*(COLUMNS($H$12:J580)-1)+11))</f>
        <v/>
      </c>
      <c r="K580" s="6" t="str">
        <f>IF(ROWS(I$12:I580)&gt;COUNTA(البيانات!$A$4:$A$484),"",INDEX(البيانات!$A$4:$CP$484,ROWS($A$1:D569),7*(COLUMNS($H$12:K580)-1)+11))</f>
        <v/>
      </c>
      <c r="L580" s="6" t="str">
        <f>IF(ROWS(J$12:J580)&gt;COUNTA(البيانات!$A$4:$A$484),"",INDEX(البيانات!$A$4:$CP$484,ROWS($A$1:E569),7*(COLUMNS($H$12:L580)-1)+11))</f>
        <v/>
      </c>
      <c r="M580" s="6" t="str">
        <f>IF(ROWS(K$12:K580)&gt;COUNTA(البيانات!$A$4:$A$484),"",INDEX(البيانات!$A$4:$CP$484,ROWS($A$1:F569),7*(COLUMNS($H$12:M580)-1)+11))</f>
        <v/>
      </c>
      <c r="N580" s="6" t="str">
        <f>IF(ROWS(L$12:L580)&gt;COUNTA(البيانات!$A$4:$A$484),"",INDEX(البيانات!$A$4:$CP$484,ROWS($A$1:G569),7*(COLUMNS($H$12:N580)-1)+11))</f>
        <v/>
      </c>
      <c r="O580" s="6" t="str">
        <f>IF(ROWS(M$12:M580)&gt;COUNTA(البيانات!$A$4:$A$484),"",INDEX(البيانات!$A$4:$CP$484,ROWS($A$1:H569),7*(COLUMNS($H$12:O580)-1)+11))</f>
        <v/>
      </c>
      <c r="P580" s="6" t="str">
        <f>IF(ROWS(N$12:N580)&gt;COUNTA(البيانات!$A$4:$A$484),"",INDEX(البيانات!$A$4:$CP$484,ROWS($A$1:I569),7*(COLUMNS($H$12:P580)-1)+11))</f>
        <v/>
      </c>
      <c r="Q580" s="6" t="str">
        <f>IF(ROWS(O$12:O580)&gt;COUNTA(البيانات!$A$4:$A$484),"",INDEX(البيانات!$A$4:$CP$484,ROWS($A$1:J569),7*(COLUMNS($H$12:Q580)-1)+11))</f>
        <v/>
      </c>
      <c r="R580" s="6" t="str">
        <f>IF(ROWS(P$12:P580)&gt;COUNTA(البيانات!$A$4:$A$484),"",INDEX(البيانات!$A$4:$CP$484,ROWS($A$1:K569),7*(COLUMNS($H$12:R580)-1)+11))</f>
        <v/>
      </c>
      <c r="S580" s="6" t="str">
        <f>IF(ROWS(Q$12:Q580)&gt;COUNTA(البيانات!$A$4:$A$484),"",INDEX(البيانات!$A$4:$CP$484,ROWS($A$1:L569),7*(COLUMNS($H$12:S580)-1)+11))</f>
        <v/>
      </c>
      <c r="T580" s="5" t="str">
        <f>IF(ROWS(P$12:P580)&gt;COUNTA(البيانات!$A$4:$A$484),"",AVERAGE($H580:$S580))</f>
        <v/>
      </c>
      <c r="U580" s="5" t="str">
        <f t="array" ref="U580">IF(ROWS($U$12:U580)&gt;$Y$11,"",INDEX($G$12:$G$492,SMALL(IF($G$12:$G$492&lt;&gt;"",IF(($T$12:$T$492&gt;=55)*($T$12:$T$492&lt;=60)+($T$12:$T$492&gt;=95)*($T$12:$T$492&lt;=100)=1,ROW($G$12:$G$492)-ROW($G$12)+1)),ROWS($U$12:U580))))</f>
        <v/>
      </c>
      <c r="V580" s="17" t="str">
        <f>IF(ROWS($V$12:V580)&gt;$Y$11,"",INDEX($T$12:$T$600,MATCH($U580,$G$12:$G$600,0)))</f>
        <v/>
      </c>
      <c r="W580" s="5"/>
    </row>
    <row r="581" spans="3:23" x14ac:dyDescent="0.35">
      <c r="C581" s="6" t="str">
        <f>IF(ROWS(B$12:B581)&gt;COUNTA(البيانات!A$4:A$484),"",INDEX(البيانات!$A$4:$CP$484,ROWS($A$1:A570),COLUMNS($B$12:B581)))</f>
        <v/>
      </c>
      <c r="D581" s="6" t="str">
        <f>IF(ROWS(C$12:C581)&gt;COUNTA(البيانات!B$4:B$484),"",INDEX(البيانات!$A$4:$CP$484,ROWS($A$1:B570),COLUMNS($B$12:C581)))</f>
        <v/>
      </c>
      <c r="E581" s="6" t="str">
        <f>IF(ROWS(D$12:D581)&gt;COUNTA(البيانات!C$4:C$484),"",INDEX(البيانات!$A$4:$CP$484,ROWS($A$1:C570),COLUMNS($B$12:D581)))</f>
        <v/>
      </c>
      <c r="F581" s="6" t="str">
        <f>IF(ROWS(E$12:E581)&gt;COUNTA(البيانات!D$4:D$484),"",INDEX(البيانات!$A$4:$CP$484,ROWS($A$1:D570),COLUMNS($B$12:E581)))</f>
        <v/>
      </c>
      <c r="G581" s="6" t="str">
        <f>IF(ROWS(F$12:F581)&gt;COUNTA(البيانات!E$4:E$484),"",INDEX(البيانات!$A$4:$CP$484,ROWS($A$1:E570),COLUMNS($B$12:F581)))</f>
        <v/>
      </c>
      <c r="H581" s="6" t="str">
        <f>IF(ROWS(F$12:F581)&gt;COUNTA(البيانات!$A$4:$A$484),"",INDEX(البيانات!$A$4:$CP$484,ROWS($A$1:A570),7*(COLUMNS($H$12:H581)-1)+11))</f>
        <v/>
      </c>
      <c r="I581" s="6" t="str">
        <f>IF(ROWS(G$12:G581)&gt;COUNTA(البيانات!$A$4:$A$484),"",INDEX(البيانات!$A$4:$CP$484,ROWS($A$1:B570),7*(COLUMNS($H$12:I581)-1)+11))</f>
        <v/>
      </c>
      <c r="J581" s="6" t="str">
        <f>IF(ROWS(H$12:H581)&gt;COUNTA(البيانات!$A$4:$A$484),"",INDEX(البيانات!$A$4:$CP$484,ROWS($A$1:C570),7*(COLUMNS($H$12:J581)-1)+11))</f>
        <v/>
      </c>
      <c r="K581" s="6" t="str">
        <f>IF(ROWS(I$12:I581)&gt;COUNTA(البيانات!$A$4:$A$484),"",INDEX(البيانات!$A$4:$CP$484,ROWS($A$1:D570),7*(COLUMNS($H$12:K581)-1)+11))</f>
        <v/>
      </c>
      <c r="L581" s="6" t="str">
        <f>IF(ROWS(J$12:J581)&gt;COUNTA(البيانات!$A$4:$A$484),"",INDEX(البيانات!$A$4:$CP$484,ROWS($A$1:E570),7*(COLUMNS($H$12:L581)-1)+11))</f>
        <v/>
      </c>
      <c r="M581" s="6" t="str">
        <f>IF(ROWS(K$12:K581)&gt;COUNTA(البيانات!$A$4:$A$484),"",INDEX(البيانات!$A$4:$CP$484,ROWS($A$1:F570),7*(COLUMNS($H$12:M581)-1)+11))</f>
        <v/>
      </c>
      <c r="N581" s="6" t="str">
        <f>IF(ROWS(L$12:L581)&gt;COUNTA(البيانات!$A$4:$A$484),"",INDEX(البيانات!$A$4:$CP$484,ROWS($A$1:G570),7*(COLUMNS($H$12:N581)-1)+11))</f>
        <v/>
      </c>
      <c r="O581" s="6" t="str">
        <f>IF(ROWS(M$12:M581)&gt;COUNTA(البيانات!$A$4:$A$484),"",INDEX(البيانات!$A$4:$CP$484,ROWS($A$1:H570),7*(COLUMNS($H$12:O581)-1)+11))</f>
        <v/>
      </c>
      <c r="P581" s="6" t="str">
        <f>IF(ROWS(N$12:N581)&gt;COUNTA(البيانات!$A$4:$A$484),"",INDEX(البيانات!$A$4:$CP$484,ROWS($A$1:I570),7*(COLUMNS($H$12:P581)-1)+11))</f>
        <v/>
      </c>
      <c r="Q581" s="6" t="str">
        <f>IF(ROWS(O$12:O581)&gt;COUNTA(البيانات!$A$4:$A$484),"",INDEX(البيانات!$A$4:$CP$484,ROWS($A$1:J570),7*(COLUMNS($H$12:Q581)-1)+11))</f>
        <v/>
      </c>
      <c r="R581" s="6" t="str">
        <f>IF(ROWS(P$12:P581)&gt;COUNTA(البيانات!$A$4:$A$484),"",INDEX(البيانات!$A$4:$CP$484,ROWS($A$1:K570),7*(COLUMNS($H$12:R581)-1)+11))</f>
        <v/>
      </c>
      <c r="S581" s="6" t="str">
        <f>IF(ROWS(Q$12:Q581)&gt;COUNTA(البيانات!$A$4:$A$484),"",INDEX(البيانات!$A$4:$CP$484,ROWS($A$1:L570),7*(COLUMNS($H$12:S581)-1)+11))</f>
        <v/>
      </c>
      <c r="T581" s="5" t="str">
        <f>IF(ROWS(P$12:P581)&gt;COUNTA(البيانات!$A$4:$A$484),"",AVERAGE($H581:$S581))</f>
        <v/>
      </c>
      <c r="U581" s="5" t="str">
        <f t="array" ref="U581">IF(ROWS($U$12:U581)&gt;$Y$11,"",INDEX($G$12:$G$492,SMALL(IF($G$12:$G$492&lt;&gt;"",IF(($T$12:$T$492&gt;=55)*($T$12:$T$492&lt;=60)+($T$12:$T$492&gt;=95)*($T$12:$T$492&lt;=100)=1,ROW($G$12:$G$492)-ROW($G$12)+1)),ROWS($U$12:U581))))</f>
        <v/>
      </c>
      <c r="V581" s="17" t="str">
        <f>IF(ROWS($V$12:V581)&gt;$Y$11,"",INDEX($T$12:$T$600,MATCH($U581,$G$12:$G$600,0)))</f>
        <v/>
      </c>
      <c r="W581" s="5"/>
    </row>
    <row r="582" spans="3:23" x14ac:dyDescent="0.35">
      <c r="C582" s="6" t="str">
        <f>IF(ROWS(B$12:B582)&gt;COUNTA(البيانات!A$4:A$484),"",INDEX(البيانات!$A$4:$CP$484,ROWS($A$1:A571),COLUMNS($B$12:B582)))</f>
        <v/>
      </c>
      <c r="D582" s="6" t="str">
        <f>IF(ROWS(C$12:C582)&gt;COUNTA(البيانات!B$4:B$484),"",INDEX(البيانات!$A$4:$CP$484,ROWS($A$1:B571),COLUMNS($B$12:C582)))</f>
        <v/>
      </c>
      <c r="E582" s="6" t="str">
        <f>IF(ROWS(D$12:D582)&gt;COUNTA(البيانات!C$4:C$484),"",INDEX(البيانات!$A$4:$CP$484,ROWS($A$1:C571),COLUMNS($B$12:D582)))</f>
        <v/>
      </c>
      <c r="F582" s="6" t="str">
        <f>IF(ROWS(E$12:E582)&gt;COUNTA(البيانات!D$4:D$484),"",INDEX(البيانات!$A$4:$CP$484,ROWS($A$1:D571),COLUMNS($B$12:E582)))</f>
        <v/>
      </c>
      <c r="G582" s="6" t="str">
        <f>IF(ROWS(F$12:F582)&gt;COUNTA(البيانات!E$4:E$484),"",INDEX(البيانات!$A$4:$CP$484,ROWS($A$1:E571),COLUMNS($B$12:F582)))</f>
        <v/>
      </c>
      <c r="H582" s="6" t="str">
        <f>IF(ROWS(F$12:F582)&gt;COUNTA(البيانات!$A$4:$A$484),"",INDEX(البيانات!$A$4:$CP$484,ROWS($A$1:A571),7*(COLUMNS($H$12:H582)-1)+11))</f>
        <v/>
      </c>
      <c r="I582" s="6" t="str">
        <f>IF(ROWS(G$12:G582)&gt;COUNTA(البيانات!$A$4:$A$484),"",INDEX(البيانات!$A$4:$CP$484,ROWS($A$1:B571),7*(COLUMNS($H$12:I582)-1)+11))</f>
        <v/>
      </c>
      <c r="J582" s="6" t="str">
        <f>IF(ROWS(H$12:H582)&gt;COUNTA(البيانات!$A$4:$A$484),"",INDEX(البيانات!$A$4:$CP$484,ROWS($A$1:C571),7*(COLUMNS($H$12:J582)-1)+11))</f>
        <v/>
      </c>
      <c r="K582" s="6" t="str">
        <f>IF(ROWS(I$12:I582)&gt;COUNTA(البيانات!$A$4:$A$484),"",INDEX(البيانات!$A$4:$CP$484,ROWS($A$1:D571),7*(COLUMNS($H$12:K582)-1)+11))</f>
        <v/>
      </c>
      <c r="L582" s="6" t="str">
        <f>IF(ROWS(J$12:J582)&gt;COUNTA(البيانات!$A$4:$A$484),"",INDEX(البيانات!$A$4:$CP$484,ROWS($A$1:E571),7*(COLUMNS($H$12:L582)-1)+11))</f>
        <v/>
      </c>
      <c r="M582" s="6" t="str">
        <f>IF(ROWS(K$12:K582)&gt;COUNTA(البيانات!$A$4:$A$484),"",INDEX(البيانات!$A$4:$CP$484,ROWS($A$1:F571),7*(COLUMNS($H$12:M582)-1)+11))</f>
        <v/>
      </c>
      <c r="N582" s="6" t="str">
        <f>IF(ROWS(L$12:L582)&gt;COUNTA(البيانات!$A$4:$A$484),"",INDEX(البيانات!$A$4:$CP$484,ROWS($A$1:G571),7*(COLUMNS($H$12:N582)-1)+11))</f>
        <v/>
      </c>
      <c r="O582" s="6" t="str">
        <f>IF(ROWS(M$12:M582)&gt;COUNTA(البيانات!$A$4:$A$484),"",INDEX(البيانات!$A$4:$CP$484,ROWS($A$1:H571),7*(COLUMNS($H$12:O582)-1)+11))</f>
        <v/>
      </c>
      <c r="P582" s="6" t="str">
        <f>IF(ROWS(N$12:N582)&gt;COUNTA(البيانات!$A$4:$A$484),"",INDEX(البيانات!$A$4:$CP$484,ROWS($A$1:I571),7*(COLUMNS($H$12:P582)-1)+11))</f>
        <v/>
      </c>
      <c r="Q582" s="6" t="str">
        <f>IF(ROWS(O$12:O582)&gt;COUNTA(البيانات!$A$4:$A$484),"",INDEX(البيانات!$A$4:$CP$484,ROWS($A$1:J571),7*(COLUMNS($H$12:Q582)-1)+11))</f>
        <v/>
      </c>
      <c r="R582" s="6" t="str">
        <f>IF(ROWS(P$12:P582)&gt;COUNTA(البيانات!$A$4:$A$484),"",INDEX(البيانات!$A$4:$CP$484,ROWS($A$1:K571),7*(COLUMNS($H$12:R582)-1)+11))</f>
        <v/>
      </c>
      <c r="S582" s="6" t="str">
        <f>IF(ROWS(Q$12:Q582)&gt;COUNTA(البيانات!$A$4:$A$484),"",INDEX(البيانات!$A$4:$CP$484,ROWS($A$1:L571),7*(COLUMNS($H$12:S582)-1)+11))</f>
        <v/>
      </c>
      <c r="T582" s="5" t="str">
        <f>IF(ROWS(P$12:P582)&gt;COUNTA(البيانات!$A$4:$A$484),"",AVERAGE($H582:$S582))</f>
        <v/>
      </c>
      <c r="U582" s="5" t="str">
        <f t="array" ref="U582">IF(ROWS($U$12:U582)&gt;$Y$11,"",INDEX($G$12:$G$492,SMALL(IF($G$12:$G$492&lt;&gt;"",IF(($T$12:$T$492&gt;=55)*($T$12:$T$492&lt;=60)+($T$12:$T$492&gt;=95)*($T$12:$T$492&lt;=100)=1,ROW($G$12:$G$492)-ROW($G$12)+1)),ROWS($U$12:U582))))</f>
        <v/>
      </c>
      <c r="V582" s="17" t="str">
        <f>IF(ROWS($V$12:V582)&gt;$Y$11,"",INDEX($T$12:$T$600,MATCH($U582,$G$12:$G$600,0)))</f>
        <v/>
      </c>
      <c r="W582" s="5"/>
    </row>
    <row r="583" spans="3:23" x14ac:dyDescent="0.35">
      <c r="C583" s="6" t="str">
        <f>IF(ROWS(B$12:B583)&gt;COUNTA(البيانات!A$4:A$484),"",INDEX(البيانات!$A$4:$CP$484,ROWS($A$1:A572),COLUMNS($B$12:B583)))</f>
        <v/>
      </c>
      <c r="D583" s="6" t="str">
        <f>IF(ROWS(C$12:C583)&gt;COUNTA(البيانات!B$4:B$484),"",INDEX(البيانات!$A$4:$CP$484,ROWS($A$1:B572),COLUMNS($B$12:C583)))</f>
        <v/>
      </c>
      <c r="E583" s="6" t="str">
        <f>IF(ROWS(D$12:D583)&gt;COUNTA(البيانات!C$4:C$484),"",INDEX(البيانات!$A$4:$CP$484,ROWS($A$1:C572),COLUMNS($B$12:D583)))</f>
        <v/>
      </c>
      <c r="F583" s="6" t="str">
        <f>IF(ROWS(E$12:E583)&gt;COUNTA(البيانات!D$4:D$484),"",INDEX(البيانات!$A$4:$CP$484,ROWS($A$1:D572),COLUMNS($B$12:E583)))</f>
        <v/>
      </c>
      <c r="G583" s="6" t="str">
        <f>IF(ROWS(F$12:F583)&gt;COUNTA(البيانات!E$4:E$484),"",INDEX(البيانات!$A$4:$CP$484,ROWS($A$1:E572),COLUMNS($B$12:F583)))</f>
        <v/>
      </c>
      <c r="H583" s="6" t="str">
        <f>IF(ROWS(F$12:F583)&gt;COUNTA(البيانات!$A$4:$A$484),"",INDEX(البيانات!$A$4:$CP$484,ROWS($A$1:A572),7*(COLUMNS($H$12:H583)-1)+11))</f>
        <v/>
      </c>
      <c r="I583" s="6" t="str">
        <f>IF(ROWS(G$12:G583)&gt;COUNTA(البيانات!$A$4:$A$484),"",INDEX(البيانات!$A$4:$CP$484,ROWS($A$1:B572),7*(COLUMNS($H$12:I583)-1)+11))</f>
        <v/>
      </c>
      <c r="J583" s="6" t="str">
        <f>IF(ROWS(H$12:H583)&gt;COUNTA(البيانات!$A$4:$A$484),"",INDEX(البيانات!$A$4:$CP$484,ROWS($A$1:C572),7*(COLUMNS($H$12:J583)-1)+11))</f>
        <v/>
      </c>
      <c r="K583" s="6" t="str">
        <f>IF(ROWS(I$12:I583)&gt;COUNTA(البيانات!$A$4:$A$484),"",INDEX(البيانات!$A$4:$CP$484,ROWS($A$1:D572),7*(COLUMNS($H$12:K583)-1)+11))</f>
        <v/>
      </c>
      <c r="L583" s="6" t="str">
        <f>IF(ROWS(J$12:J583)&gt;COUNTA(البيانات!$A$4:$A$484),"",INDEX(البيانات!$A$4:$CP$484,ROWS($A$1:E572),7*(COLUMNS($H$12:L583)-1)+11))</f>
        <v/>
      </c>
      <c r="M583" s="6" t="str">
        <f>IF(ROWS(K$12:K583)&gt;COUNTA(البيانات!$A$4:$A$484),"",INDEX(البيانات!$A$4:$CP$484,ROWS($A$1:F572),7*(COLUMNS($H$12:M583)-1)+11))</f>
        <v/>
      </c>
      <c r="N583" s="6" t="str">
        <f>IF(ROWS(L$12:L583)&gt;COUNTA(البيانات!$A$4:$A$484),"",INDEX(البيانات!$A$4:$CP$484,ROWS($A$1:G572),7*(COLUMNS($H$12:N583)-1)+11))</f>
        <v/>
      </c>
      <c r="O583" s="6" t="str">
        <f>IF(ROWS(M$12:M583)&gt;COUNTA(البيانات!$A$4:$A$484),"",INDEX(البيانات!$A$4:$CP$484,ROWS($A$1:H572),7*(COLUMNS($H$12:O583)-1)+11))</f>
        <v/>
      </c>
      <c r="P583" s="6" t="str">
        <f>IF(ROWS(N$12:N583)&gt;COUNTA(البيانات!$A$4:$A$484),"",INDEX(البيانات!$A$4:$CP$484,ROWS($A$1:I572),7*(COLUMNS($H$12:P583)-1)+11))</f>
        <v/>
      </c>
      <c r="Q583" s="6" t="str">
        <f>IF(ROWS(O$12:O583)&gt;COUNTA(البيانات!$A$4:$A$484),"",INDEX(البيانات!$A$4:$CP$484,ROWS($A$1:J572),7*(COLUMNS($H$12:Q583)-1)+11))</f>
        <v/>
      </c>
      <c r="R583" s="6" t="str">
        <f>IF(ROWS(P$12:P583)&gt;COUNTA(البيانات!$A$4:$A$484),"",INDEX(البيانات!$A$4:$CP$484,ROWS($A$1:K572),7*(COLUMNS($H$12:R583)-1)+11))</f>
        <v/>
      </c>
      <c r="S583" s="6" t="str">
        <f>IF(ROWS(Q$12:Q583)&gt;COUNTA(البيانات!$A$4:$A$484),"",INDEX(البيانات!$A$4:$CP$484,ROWS($A$1:L572),7*(COLUMNS($H$12:S583)-1)+11))</f>
        <v/>
      </c>
      <c r="T583" s="5" t="str">
        <f>IF(ROWS(P$12:P583)&gt;COUNTA(البيانات!$A$4:$A$484),"",AVERAGE($H583:$S583))</f>
        <v/>
      </c>
      <c r="U583" s="5" t="str">
        <f t="array" ref="U583">IF(ROWS($U$12:U583)&gt;$Y$11,"",INDEX($G$12:$G$492,SMALL(IF($G$12:$G$492&lt;&gt;"",IF(($T$12:$T$492&gt;=55)*($T$12:$T$492&lt;=60)+($T$12:$T$492&gt;=95)*($T$12:$T$492&lt;=100)=1,ROW($G$12:$G$492)-ROW($G$12)+1)),ROWS($U$12:U583))))</f>
        <v/>
      </c>
      <c r="V583" s="17" t="str">
        <f>IF(ROWS($V$12:V583)&gt;$Y$11,"",INDEX($T$12:$T$600,MATCH($U583,$G$12:$G$600,0)))</f>
        <v/>
      </c>
      <c r="W583" s="5"/>
    </row>
    <row r="584" spans="3:23" x14ac:dyDescent="0.35">
      <c r="C584" s="6" t="str">
        <f>IF(ROWS(B$12:B584)&gt;COUNTA(البيانات!A$4:A$484),"",INDEX(البيانات!$A$4:$CP$484,ROWS($A$1:A573),COLUMNS($B$12:B584)))</f>
        <v/>
      </c>
      <c r="D584" s="6" t="str">
        <f>IF(ROWS(C$12:C584)&gt;COUNTA(البيانات!B$4:B$484),"",INDEX(البيانات!$A$4:$CP$484,ROWS($A$1:B573),COLUMNS($B$12:C584)))</f>
        <v/>
      </c>
      <c r="E584" s="6" t="str">
        <f>IF(ROWS(D$12:D584)&gt;COUNTA(البيانات!C$4:C$484),"",INDEX(البيانات!$A$4:$CP$484,ROWS($A$1:C573),COLUMNS($B$12:D584)))</f>
        <v/>
      </c>
      <c r="F584" s="6" t="str">
        <f>IF(ROWS(E$12:E584)&gt;COUNTA(البيانات!D$4:D$484),"",INDEX(البيانات!$A$4:$CP$484,ROWS($A$1:D573),COLUMNS($B$12:E584)))</f>
        <v/>
      </c>
      <c r="G584" s="6" t="str">
        <f>IF(ROWS(F$12:F584)&gt;COUNTA(البيانات!E$4:E$484),"",INDEX(البيانات!$A$4:$CP$484,ROWS($A$1:E573),COLUMNS($B$12:F584)))</f>
        <v/>
      </c>
      <c r="H584" s="6" t="str">
        <f>IF(ROWS(F$12:F584)&gt;COUNTA(البيانات!$A$4:$A$484),"",INDEX(البيانات!$A$4:$CP$484,ROWS($A$1:A573),7*(COLUMNS($H$12:H584)-1)+11))</f>
        <v/>
      </c>
      <c r="I584" s="6" t="str">
        <f>IF(ROWS(G$12:G584)&gt;COUNTA(البيانات!$A$4:$A$484),"",INDEX(البيانات!$A$4:$CP$484,ROWS($A$1:B573),7*(COLUMNS($H$12:I584)-1)+11))</f>
        <v/>
      </c>
      <c r="J584" s="6" t="str">
        <f>IF(ROWS(H$12:H584)&gt;COUNTA(البيانات!$A$4:$A$484),"",INDEX(البيانات!$A$4:$CP$484,ROWS($A$1:C573),7*(COLUMNS($H$12:J584)-1)+11))</f>
        <v/>
      </c>
      <c r="K584" s="6" t="str">
        <f>IF(ROWS(I$12:I584)&gt;COUNTA(البيانات!$A$4:$A$484),"",INDEX(البيانات!$A$4:$CP$484,ROWS($A$1:D573),7*(COLUMNS($H$12:K584)-1)+11))</f>
        <v/>
      </c>
      <c r="L584" s="6" t="str">
        <f>IF(ROWS(J$12:J584)&gt;COUNTA(البيانات!$A$4:$A$484),"",INDEX(البيانات!$A$4:$CP$484,ROWS($A$1:E573),7*(COLUMNS($H$12:L584)-1)+11))</f>
        <v/>
      </c>
      <c r="M584" s="6" t="str">
        <f>IF(ROWS(K$12:K584)&gt;COUNTA(البيانات!$A$4:$A$484),"",INDEX(البيانات!$A$4:$CP$484,ROWS($A$1:F573),7*(COLUMNS($H$12:M584)-1)+11))</f>
        <v/>
      </c>
      <c r="N584" s="6" t="str">
        <f>IF(ROWS(L$12:L584)&gt;COUNTA(البيانات!$A$4:$A$484),"",INDEX(البيانات!$A$4:$CP$484,ROWS($A$1:G573),7*(COLUMNS($H$12:N584)-1)+11))</f>
        <v/>
      </c>
      <c r="O584" s="6" t="str">
        <f>IF(ROWS(M$12:M584)&gt;COUNTA(البيانات!$A$4:$A$484),"",INDEX(البيانات!$A$4:$CP$484,ROWS($A$1:H573),7*(COLUMNS($H$12:O584)-1)+11))</f>
        <v/>
      </c>
      <c r="P584" s="6" t="str">
        <f>IF(ROWS(N$12:N584)&gt;COUNTA(البيانات!$A$4:$A$484),"",INDEX(البيانات!$A$4:$CP$484,ROWS($A$1:I573),7*(COLUMNS($H$12:P584)-1)+11))</f>
        <v/>
      </c>
      <c r="Q584" s="6" t="str">
        <f>IF(ROWS(O$12:O584)&gt;COUNTA(البيانات!$A$4:$A$484),"",INDEX(البيانات!$A$4:$CP$484,ROWS($A$1:J573),7*(COLUMNS($H$12:Q584)-1)+11))</f>
        <v/>
      </c>
      <c r="R584" s="6" t="str">
        <f>IF(ROWS(P$12:P584)&gt;COUNTA(البيانات!$A$4:$A$484),"",INDEX(البيانات!$A$4:$CP$484,ROWS($A$1:K573),7*(COLUMNS($H$12:R584)-1)+11))</f>
        <v/>
      </c>
      <c r="S584" s="6" t="str">
        <f>IF(ROWS(Q$12:Q584)&gt;COUNTA(البيانات!$A$4:$A$484),"",INDEX(البيانات!$A$4:$CP$484,ROWS($A$1:L573),7*(COLUMNS($H$12:S584)-1)+11))</f>
        <v/>
      </c>
      <c r="T584" s="5" t="str">
        <f>IF(ROWS(P$12:P584)&gt;COUNTA(البيانات!$A$4:$A$484),"",AVERAGE($H584:$S584))</f>
        <v/>
      </c>
      <c r="U584" s="5" t="str">
        <f t="array" ref="U584">IF(ROWS($U$12:U584)&gt;$Y$11,"",INDEX($G$12:$G$492,SMALL(IF($G$12:$G$492&lt;&gt;"",IF(($T$12:$T$492&gt;=55)*($T$12:$T$492&lt;=60)+($T$12:$T$492&gt;=95)*($T$12:$T$492&lt;=100)=1,ROW($G$12:$G$492)-ROW($G$12)+1)),ROWS($U$12:U584))))</f>
        <v/>
      </c>
      <c r="V584" s="17" t="str">
        <f>IF(ROWS($V$12:V584)&gt;$Y$11,"",INDEX($T$12:$T$600,MATCH($U584,$G$12:$G$600,0)))</f>
        <v/>
      </c>
      <c r="W584" s="5"/>
    </row>
    <row r="585" spans="3:23" x14ac:dyDescent="0.35">
      <c r="C585" s="6" t="str">
        <f>IF(ROWS(B$12:B585)&gt;COUNTA(البيانات!A$4:A$484),"",INDEX(البيانات!$A$4:$CP$484,ROWS($A$1:A574),COLUMNS($B$12:B585)))</f>
        <v/>
      </c>
      <c r="D585" s="6" t="str">
        <f>IF(ROWS(C$12:C585)&gt;COUNTA(البيانات!B$4:B$484),"",INDEX(البيانات!$A$4:$CP$484,ROWS($A$1:B574),COLUMNS($B$12:C585)))</f>
        <v/>
      </c>
      <c r="E585" s="6" t="str">
        <f>IF(ROWS(D$12:D585)&gt;COUNTA(البيانات!C$4:C$484),"",INDEX(البيانات!$A$4:$CP$484,ROWS($A$1:C574),COLUMNS($B$12:D585)))</f>
        <v/>
      </c>
      <c r="F585" s="6" t="str">
        <f>IF(ROWS(E$12:E585)&gt;COUNTA(البيانات!D$4:D$484),"",INDEX(البيانات!$A$4:$CP$484,ROWS($A$1:D574),COLUMNS($B$12:E585)))</f>
        <v/>
      </c>
      <c r="G585" s="6" t="str">
        <f>IF(ROWS(F$12:F585)&gt;COUNTA(البيانات!E$4:E$484),"",INDEX(البيانات!$A$4:$CP$484,ROWS($A$1:E574),COLUMNS($B$12:F585)))</f>
        <v/>
      </c>
      <c r="H585" s="6" t="str">
        <f>IF(ROWS(F$12:F585)&gt;COUNTA(البيانات!$A$4:$A$484),"",INDEX(البيانات!$A$4:$CP$484,ROWS($A$1:A574),7*(COLUMNS($H$12:H585)-1)+11))</f>
        <v/>
      </c>
      <c r="I585" s="6" t="str">
        <f>IF(ROWS(G$12:G585)&gt;COUNTA(البيانات!$A$4:$A$484),"",INDEX(البيانات!$A$4:$CP$484,ROWS($A$1:B574),7*(COLUMNS($H$12:I585)-1)+11))</f>
        <v/>
      </c>
      <c r="J585" s="6" t="str">
        <f>IF(ROWS(H$12:H585)&gt;COUNTA(البيانات!$A$4:$A$484),"",INDEX(البيانات!$A$4:$CP$484,ROWS($A$1:C574),7*(COLUMNS($H$12:J585)-1)+11))</f>
        <v/>
      </c>
      <c r="K585" s="6" t="str">
        <f>IF(ROWS(I$12:I585)&gt;COUNTA(البيانات!$A$4:$A$484),"",INDEX(البيانات!$A$4:$CP$484,ROWS($A$1:D574),7*(COLUMNS($H$12:K585)-1)+11))</f>
        <v/>
      </c>
      <c r="L585" s="6" t="str">
        <f>IF(ROWS(J$12:J585)&gt;COUNTA(البيانات!$A$4:$A$484),"",INDEX(البيانات!$A$4:$CP$484,ROWS($A$1:E574),7*(COLUMNS($H$12:L585)-1)+11))</f>
        <v/>
      </c>
      <c r="M585" s="6" t="str">
        <f>IF(ROWS(K$12:K585)&gt;COUNTA(البيانات!$A$4:$A$484),"",INDEX(البيانات!$A$4:$CP$484,ROWS($A$1:F574),7*(COLUMNS($H$12:M585)-1)+11))</f>
        <v/>
      </c>
      <c r="N585" s="6" t="str">
        <f>IF(ROWS(L$12:L585)&gt;COUNTA(البيانات!$A$4:$A$484),"",INDEX(البيانات!$A$4:$CP$484,ROWS($A$1:G574),7*(COLUMNS($H$12:N585)-1)+11))</f>
        <v/>
      </c>
      <c r="O585" s="6" t="str">
        <f>IF(ROWS(M$12:M585)&gt;COUNTA(البيانات!$A$4:$A$484),"",INDEX(البيانات!$A$4:$CP$484,ROWS($A$1:H574),7*(COLUMNS($H$12:O585)-1)+11))</f>
        <v/>
      </c>
      <c r="P585" s="6" t="str">
        <f>IF(ROWS(N$12:N585)&gt;COUNTA(البيانات!$A$4:$A$484),"",INDEX(البيانات!$A$4:$CP$484,ROWS($A$1:I574),7*(COLUMNS($H$12:P585)-1)+11))</f>
        <v/>
      </c>
      <c r="Q585" s="6" t="str">
        <f>IF(ROWS(O$12:O585)&gt;COUNTA(البيانات!$A$4:$A$484),"",INDEX(البيانات!$A$4:$CP$484,ROWS($A$1:J574),7*(COLUMNS($H$12:Q585)-1)+11))</f>
        <v/>
      </c>
      <c r="R585" s="6" t="str">
        <f>IF(ROWS(P$12:P585)&gt;COUNTA(البيانات!$A$4:$A$484),"",INDEX(البيانات!$A$4:$CP$484,ROWS($A$1:K574),7*(COLUMNS($H$12:R585)-1)+11))</f>
        <v/>
      </c>
      <c r="S585" s="6" t="str">
        <f>IF(ROWS(Q$12:Q585)&gt;COUNTA(البيانات!$A$4:$A$484),"",INDEX(البيانات!$A$4:$CP$484,ROWS($A$1:L574),7*(COLUMNS($H$12:S585)-1)+11))</f>
        <v/>
      </c>
      <c r="T585" s="5" t="str">
        <f>IF(ROWS(P$12:P585)&gt;COUNTA(البيانات!$A$4:$A$484),"",AVERAGE($H585:$S585))</f>
        <v/>
      </c>
      <c r="U585" s="5" t="str">
        <f t="array" ref="U585">IF(ROWS($U$12:U585)&gt;$Y$11,"",INDEX($G$12:$G$492,SMALL(IF($G$12:$G$492&lt;&gt;"",IF(($T$12:$T$492&gt;=55)*($T$12:$T$492&lt;=60)+($T$12:$T$492&gt;=95)*($T$12:$T$492&lt;=100)=1,ROW($G$12:$G$492)-ROW($G$12)+1)),ROWS($U$12:U585))))</f>
        <v/>
      </c>
      <c r="V585" s="17" t="str">
        <f>IF(ROWS($V$12:V585)&gt;$Y$11,"",INDEX($T$12:$T$600,MATCH($U585,$G$12:$G$600,0)))</f>
        <v/>
      </c>
      <c r="W585" s="5"/>
    </row>
    <row r="586" spans="3:23" x14ac:dyDescent="0.35">
      <c r="C586" s="6" t="str">
        <f>IF(ROWS(B$12:B586)&gt;COUNTA(البيانات!A$4:A$484),"",INDEX(البيانات!$A$4:$CP$484,ROWS($A$1:A575),COLUMNS($B$12:B586)))</f>
        <v/>
      </c>
      <c r="D586" s="6" t="str">
        <f>IF(ROWS(C$12:C586)&gt;COUNTA(البيانات!B$4:B$484),"",INDEX(البيانات!$A$4:$CP$484,ROWS($A$1:B575),COLUMNS($B$12:C586)))</f>
        <v/>
      </c>
      <c r="E586" s="6" t="str">
        <f>IF(ROWS(D$12:D586)&gt;COUNTA(البيانات!C$4:C$484),"",INDEX(البيانات!$A$4:$CP$484,ROWS($A$1:C575),COLUMNS($B$12:D586)))</f>
        <v/>
      </c>
      <c r="F586" s="6" t="str">
        <f>IF(ROWS(E$12:E586)&gt;COUNTA(البيانات!D$4:D$484),"",INDEX(البيانات!$A$4:$CP$484,ROWS($A$1:D575),COLUMNS($B$12:E586)))</f>
        <v/>
      </c>
      <c r="G586" s="6" t="str">
        <f>IF(ROWS(F$12:F586)&gt;COUNTA(البيانات!E$4:E$484),"",INDEX(البيانات!$A$4:$CP$484,ROWS($A$1:E575),COLUMNS($B$12:F586)))</f>
        <v/>
      </c>
      <c r="H586" s="6" t="str">
        <f>IF(ROWS(F$12:F586)&gt;COUNTA(البيانات!$A$4:$A$484),"",INDEX(البيانات!$A$4:$CP$484,ROWS($A$1:A575),7*(COLUMNS($H$12:H586)-1)+11))</f>
        <v/>
      </c>
      <c r="I586" s="6" t="str">
        <f>IF(ROWS(G$12:G586)&gt;COUNTA(البيانات!$A$4:$A$484),"",INDEX(البيانات!$A$4:$CP$484,ROWS($A$1:B575),7*(COLUMNS($H$12:I586)-1)+11))</f>
        <v/>
      </c>
      <c r="J586" s="6" t="str">
        <f>IF(ROWS(H$12:H586)&gt;COUNTA(البيانات!$A$4:$A$484),"",INDEX(البيانات!$A$4:$CP$484,ROWS($A$1:C575),7*(COLUMNS($H$12:J586)-1)+11))</f>
        <v/>
      </c>
      <c r="K586" s="6" t="str">
        <f>IF(ROWS(I$12:I586)&gt;COUNTA(البيانات!$A$4:$A$484),"",INDEX(البيانات!$A$4:$CP$484,ROWS($A$1:D575),7*(COLUMNS($H$12:K586)-1)+11))</f>
        <v/>
      </c>
      <c r="L586" s="6" t="str">
        <f>IF(ROWS(J$12:J586)&gt;COUNTA(البيانات!$A$4:$A$484),"",INDEX(البيانات!$A$4:$CP$484,ROWS($A$1:E575),7*(COLUMNS($H$12:L586)-1)+11))</f>
        <v/>
      </c>
      <c r="M586" s="6" t="str">
        <f>IF(ROWS(K$12:K586)&gt;COUNTA(البيانات!$A$4:$A$484),"",INDEX(البيانات!$A$4:$CP$484,ROWS($A$1:F575),7*(COLUMNS($H$12:M586)-1)+11))</f>
        <v/>
      </c>
      <c r="N586" s="6" t="str">
        <f>IF(ROWS(L$12:L586)&gt;COUNTA(البيانات!$A$4:$A$484),"",INDEX(البيانات!$A$4:$CP$484,ROWS($A$1:G575),7*(COLUMNS($H$12:N586)-1)+11))</f>
        <v/>
      </c>
      <c r="O586" s="6" t="str">
        <f>IF(ROWS(M$12:M586)&gt;COUNTA(البيانات!$A$4:$A$484),"",INDEX(البيانات!$A$4:$CP$484,ROWS($A$1:H575),7*(COLUMNS($H$12:O586)-1)+11))</f>
        <v/>
      </c>
      <c r="P586" s="6" t="str">
        <f>IF(ROWS(N$12:N586)&gt;COUNTA(البيانات!$A$4:$A$484),"",INDEX(البيانات!$A$4:$CP$484,ROWS($A$1:I575),7*(COLUMNS($H$12:P586)-1)+11))</f>
        <v/>
      </c>
      <c r="Q586" s="6" t="str">
        <f>IF(ROWS(O$12:O586)&gt;COUNTA(البيانات!$A$4:$A$484),"",INDEX(البيانات!$A$4:$CP$484,ROWS($A$1:J575),7*(COLUMNS($H$12:Q586)-1)+11))</f>
        <v/>
      </c>
      <c r="R586" s="6" t="str">
        <f>IF(ROWS(P$12:P586)&gt;COUNTA(البيانات!$A$4:$A$484),"",INDEX(البيانات!$A$4:$CP$484,ROWS($A$1:K575),7*(COLUMNS($H$12:R586)-1)+11))</f>
        <v/>
      </c>
      <c r="S586" s="6" t="str">
        <f>IF(ROWS(Q$12:Q586)&gt;COUNTA(البيانات!$A$4:$A$484),"",INDEX(البيانات!$A$4:$CP$484,ROWS($A$1:L575),7*(COLUMNS($H$12:S586)-1)+11))</f>
        <v/>
      </c>
      <c r="T586" s="5" t="str">
        <f>IF(ROWS(P$12:P586)&gt;COUNTA(البيانات!$A$4:$A$484),"",AVERAGE($H586:$S586))</f>
        <v/>
      </c>
      <c r="U586" s="5" t="str">
        <f t="array" ref="U586">IF(ROWS($U$12:U586)&gt;$Y$11,"",INDEX($G$12:$G$492,SMALL(IF($G$12:$G$492&lt;&gt;"",IF(($T$12:$T$492&gt;=55)*($T$12:$T$492&lt;=60)+($T$12:$T$492&gt;=95)*($T$12:$T$492&lt;=100)=1,ROW($G$12:$G$492)-ROW($G$12)+1)),ROWS($U$12:U586))))</f>
        <v/>
      </c>
      <c r="V586" s="17" t="str">
        <f>IF(ROWS($V$12:V586)&gt;$Y$11,"",INDEX($T$12:$T$600,MATCH($U586,$G$12:$G$600,0)))</f>
        <v/>
      </c>
      <c r="W586" s="5"/>
    </row>
    <row r="587" spans="3:23" x14ac:dyDescent="0.35">
      <c r="C587" s="6" t="str">
        <f>IF(ROWS(B$12:B587)&gt;COUNTA(البيانات!A$4:A$484),"",INDEX(البيانات!$A$4:$CP$484,ROWS($A$1:A576),COLUMNS($B$12:B587)))</f>
        <v/>
      </c>
      <c r="D587" s="6" t="str">
        <f>IF(ROWS(C$12:C587)&gt;COUNTA(البيانات!B$4:B$484),"",INDEX(البيانات!$A$4:$CP$484,ROWS($A$1:B576),COLUMNS($B$12:C587)))</f>
        <v/>
      </c>
      <c r="E587" s="6" t="str">
        <f>IF(ROWS(D$12:D587)&gt;COUNTA(البيانات!C$4:C$484),"",INDEX(البيانات!$A$4:$CP$484,ROWS($A$1:C576),COLUMNS($B$12:D587)))</f>
        <v/>
      </c>
      <c r="F587" s="6" t="str">
        <f>IF(ROWS(E$12:E587)&gt;COUNTA(البيانات!D$4:D$484),"",INDEX(البيانات!$A$4:$CP$484,ROWS($A$1:D576),COLUMNS($B$12:E587)))</f>
        <v/>
      </c>
      <c r="G587" s="6" t="str">
        <f>IF(ROWS(F$12:F587)&gt;COUNTA(البيانات!E$4:E$484),"",INDEX(البيانات!$A$4:$CP$484,ROWS($A$1:E576),COLUMNS($B$12:F587)))</f>
        <v/>
      </c>
      <c r="H587" s="6" t="str">
        <f>IF(ROWS(F$12:F587)&gt;COUNTA(البيانات!$A$4:$A$484),"",INDEX(البيانات!$A$4:$CP$484,ROWS($A$1:A576),7*(COLUMNS($H$12:H587)-1)+11))</f>
        <v/>
      </c>
      <c r="I587" s="6" t="str">
        <f>IF(ROWS(G$12:G587)&gt;COUNTA(البيانات!$A$4:$A$484),"",INDEX(البيانات!$A$4:$CP$484,ROWS($A$1:B576),7*(COLUMNS($H$12:I587)-1)+11))</f>
        <v/>
      </c>
      <c r="J587" s="6" t="str">
        <f>IF(ROWS(H$12:H587)&gt;COUNTA(البيانات!$A$4:$A$484),"",INDEX(البيانات!$A$4:$CP$484,ROWS($A$1:C576),7*(COLUMNS($H$12:J587)-1)+11))</f>
        <v/>
      </c>
      <c r="K587" s="6" t="str">
        <f>IF(ROWS(I$12:I587)&gt;COUNTA(البيانات!$A$4:$A$484),"",INDEX(البيانات!$A$4:$CP$484,ROWS($A$1:D576),7*(COLUMNS($H$12:K587)-1)+11))</f>
        <v/>
      </c>
      <c r="L587" s="6" t="str">
        <f>IF(ROWS(J$12:J587)&gt;COUNTA(البيانات!$A$4:$A$484),"",INDEX(البيانات!$A$4:$CP$484,ROWS($A$1:E576),7*(COLUMNS($H$12:L587)-1)+11))</f>
        <v/>
      </c>
      <c r="M587" s="6" t="str">
        <f>IF(ROWS(K$12:K587)&gt;COUNTA(البيانات!$A$4:$A$484),"",INDEX(البيانات!$A$4:$CP$484,ROWS($A$1:F576),7*(COLUMNS($H$12:M587)-1)+11))</f>
        <v/>
      </c>
      <c r="N587" s="6" t="str">
        <f>IF(ROWS(L$12:L587)&gt;COUNTA(البيانات!$A$4:$A$484),"",INDEX(البيانات!$A$4:$CP$484,ROWS($A$1:G576),7*(COLUMNS($H$12:N587)-1)+11))</f>
        <v/>
      </c>
      <c r="O587" s="6" t="str">
        <f>IF(ROWS(M$12:M587)&gt;COUNTA(البيانات!$A$4:$A$484),"",INDEX(البيانات!$A$4:$CP$484,ROWS($A$1:H576),7*(COLUMNS($H$12:O587)-1)+11))</f>
        <v/>
      </c>
      <c r="P587" s="6" t="str">
        <f>IF(ROWS(N$12:N587)&gt;COUNTA(البيانات!$A$4:$A$484),"",INDEX(البيانات!$A$4:$CP$484,ROWS($A$1:I576),7*(COLUMNS($H$12:P587)-1)+11))</f>
        <v/>
      </c>
      <c r="Q587" s="6" t="str">
        <f>IF(ROWS(O$12:O587)&gt;COUNTA(البيانات!$A$4:$A$484),"",INDEX(البيانات!$A$4:$CP$484,ROWS($A$1:J576),7*(COLUMNS($H$12:Q587)-1)+11))</f>
        <v/>
      </c>
      <c r="R587" s="6" t="str">
        <f>IF(ROWS(P$12:P587)&gt;COUNTA(البيانات!$A$4:$A$484),"",INDEX(البيانات!$A$4:$CP$484,ROWS($A$1:K576),7*(COLUMNS($H$12:R587)-1)+11))</f>
        <v/>
      </c>
      <c r="S587" s="6" t="str">
        <f>IF(ROWS(Q$12:Q587)&gt;COUNTA(البيانات!$A$4:$A$484),"",INDEX(البيانات!$A$4:$CP$484,ROWS($A$1:L576),7*(COLUMNS($H$12:S587)-1)+11))</f>
        <v/>
      </c>
      <c r="T587" s="5" t="str">
        <f>IF(ROWS(P$12:P587)&gt;COUNTA(البيانات!$A$4:$A$484),"",AVERAGE($H587:$S587))</f>
        <v/>
      </c>
      <c r="U587" s="5" t="str">
        <f t="array" ref="U587">IF(ROWS($U$12:U587)&gt;$Y$11,"",INDEX($G$12:$G$492,SMALL(IF($G$12:$G$492&lt;&gt;"",IF(($T$12:$T$492&gt;=55)*($T$12:$T$492&lt;=60)+($T$12:$T$492&gt;=95)*($T$12:$T$492&lt;=100)=1,ROW($G$12:$G$492)-ROW($G$12)+1)),ROWS($U$12:U587))))</f>
        <v/>
      </c>
      <c r="V587" s="17" t="str">
        <f>IF(ROWS($V$12:V587)&gt;$Y$11,"",INDEX($T$12:$T$600,MATCH($U587,$G$12:$G$600,0)))</f>
        <v/>
      </c>
      <c r="W587" s="5"/>
    </row>
    <row r="588" spans="3:23" x14ac:dyDescent="0.35">
      <c r="C588" s="6" t="str">
        <f>IF(ROWS(B$12:B588)&gt;COUNTA(البيانات!A$4:A$484),"",INDEX(البيانات!$A$4:$CP$484,ROWS($A$1:A577),COLUMNS($B$12:B588)))</f>
        <v/>
      </c>
      <c r="D588" s="6" t="str">
        <f>IF(ROWS(C$12:C588)&gt;COUNTA(البيانات!B$4:B$484),"",INDEX(البيانات!$A$4:$CP$484,ROWS($A$1:B577),COLUMNS($B$12:C588)))</f>
        <v/>
      </c>
      <c r="E588" s="6" t="str">
        <f>IF(ROWS(D$12:D588)&gt;COUNTA(البيانات!C$4:C$484),"",INDEX(البيانات!$A$4:$CP$484,ROWS($A$1:C577),COLUMNS($B$12:D588)))</f>
        <v/>
      </c>
      <c r="F588" s="6" t="str">
        <f>IF(ROWS(E$12:E588)&gt;COUNTA(البيانات!D$4:D$484),"",INDEX(البيانات!$A$4:$CP$484,ROWS($A$1:D577),COLUMNS($B$12:E588)))</f>
        <v/>
      </c>
      <c r="G588" s="6" t="str">
        <f>IF(ROWS(F$12:F588)&gt;COUNTA(البيانات!E$4:E$484),"",INDEX(البيانات!$A$4:$CP$484,ROWS($A$1:E577),COLUMNS($B$12:F588)))</f>
        <v/>
      </c>
      <c r="H588" s="6" t="str">
        <f>IF(ROWS(F$12:F588)&gt;COUNTA(البيانات!$A$4:$A$484),"",INDEX(البيانات!$A$4:$CP$484,ROWS($A$1:A577),7*(COLUMNS($H$12:H588)-1)+11))</f>
        <v/>
      </c>
      <c r="I588" s="6" t="str">
        <f>IF(ROWS(G$12:G588)&gt;COUNTA(البيانات!$A$4:$A$484),"",INDEX(البيانات!$A$4:$CP$484,ROWS($A$1:B577),7*(COLUMNS($H$12:I588)-1)+11))</f>
        <v/>
      </c>
      <c r="J588" s="6" t="str">
        <f>IF(ROWS(H$12:H588)&gt;COUNTA(البيانات!$A$4:$A$484),"",INDEX(البيانات!$A$4:$CP$484,ROWS($A$1:C577),7*(COLUMNS($H$12:J588)-1)+11))</f>
        <v/>
      </c>
      <c r="K588" s="6" t="str">
        <f>IF(ROWS(I$12:I588)&gt;COUNTA(البيانات!$A$4:$A$484),"",INDEX(البيانات!$A$4:$CP$484,ROWS($A$1:D577),7*(COLUMNS($H$12:K588)-1)+11))</f>
        <v/>
      </c>
      <c r="L588" s="6" t="str">
        <f>IF(ROWS(J$12:J588)&gt;COUNTA(البيانات!$A$4:$A$484),"",INDEX(البيانات!$A$4:$CP$484,ROWS($A$1:E577),7*(COLUMNS($H$12:L588)-1)+11))</f>
        <v/>
      </c>
      <c r="M588" s="6" t="str">
        <f>IF(ROWS(K$12:K588)&gt;COUNTA(البيانات!$A$4:$A$484),"",INDEX(البيانات!$A$4:$CP$484,ROWS($A$1:F577),7*(COLUMNS($H$12:M588)-1)+11))</f>
        <v/>
      </c>
      <c r="N588" s="6" t="str">
        <f>IF(ROWS(L$12:L588)&gt;COUNTA(البيانات!$A$4:$A$484),"",INDEX(البيانات!$A$4:$CP$484,ROWS($A$1:G577),7*(COLUMNS($H$12:N588)-1)+11))</f>
        <v/>
      </c>
      <c r="O588" s="6" t="str">
        <f>IF(ROWS(M$12:M588)&gt;COUNTA(البيانات!$A$4:$A$484),"",INDEX(البيانات!$A$4:$CP$484,ROWS($A$1:H577),7*(COLUMNS($H$12:O588)-1)+11))</f>
        <v/>
      </c>
      <c r="P588" s="6" t="str">
        <f>IF(ROWS(N$12:N588)&gt;COUNTA(البيانات!$A$4:$A$484),"",INDEX(البيانات!$A$4:$CP$484,ROWS($A$1:I577),7*(COLUMNS($H$12:P588)-1)+11))</f>
        <v/>
      </c>
      <c r="Q588" s="6" t="str">
        <f>IF(ROWS(O$12:O588)&gt;COUNTA(البيانات!$A$4:$A$484),"",INDEX(البيانات!$A$4:$CP$484,ROWS($A$1:J577),7*(COLUMNS($H$12:Q588)-1)+11))</f>
        <v/>
      </c>
      <c r="R588" s="6" t="str">
        <f>IF(ROWS(P$12:P588)&gt;COUNTA(البيانات!$A$4:$A$484),"",INDEX(البيانات!$A$4:$CP$484,ROWS($A$1:K577),7*(COLUMNS($H$12:R588)-1)+11))</f>
        <v/>
      </c>
      <c r="S588" s="6" t="str">
        <f>IF(ROWS(Q$12:Q588)&gt;COUNTA(البيانات!$A$4:$A$484),"",INDEX(البيانات!$A$4:$CP$484,ROWS($A$1:L577),7*(COLUMNS($H$12:S588)-1)+11))</f>
        <v/>
      </c>
      <c r="T588" s="5" t="str">
        <f>IF(ROWS(P$12:P588)&gt;COUNTA(البيانات!$A$4:$A$484),"",AVERAGE($H588:$S588))</f>
        <v/>
      </c>
      <c r="U588" s="5" t="str">
        <f t="array" ref="U588">IF(ROWS($U$12:U588)&gt;$Y$11,"",INDEX($G$12:$G$492,SMALL(IF($G$12:$G$492&lt;&gt;"",IF(($T$12:$T$492&gt;=55)*($T$12:$T$492&lt;=60)+($T$12:$T$492&gt;=95)*($T$12:$T$492&lt;=100)=1,ROW($G$12:$G$492)-ROW($G$12)+1)),ROWS($U$12:U588))))</f>
        <v/>
      </c>
      <c r="V588" s="17" t="str">
        <f>IF(ROWS($V$12:V588)&gt;$Y$11,"",INDEX($T$12:$T$600,MATCH($U588,$G$12:$G$600,0)))</f>
        <v/>
      </c>
      <c r="W588" s="5"/>
    </row>
    <row r="589" spans="3:23" x14ac:dyDescent="0.35">
      <c r="C589" s="6" t="str">
        <f>IF(ROWS(B$12:B589)&gt;COUNTA(البيانات!A$4:A$484),"",INDEX(البيانات!$A$4:$CP$484,ROWS($A$1:A578),COLUMNS($B$12:B589)))</f>
        <v/>
      </c>
      <c r="D589" s="6" t="str">
        <f>IF(ROWS(C$12:C589)&gt;COUNTA(البيانات!B$4:B$484),"",INDEX(البيانات!$A$4:$CP$484,ROWS($A$1:B578),COLUMNS($B$12:C589)))</f>
        <v/>
      </c>
      <c r="E589" s="6" t="str">
        <f>IF(ROWS(D$12:D589)&gt;COUNTA(البيانات!C$4:C$484),"",INDEX(البيانات!$A$4:$CP$484,ROWS($A$1:C578),COLUMNS($B$12:D589)))</f>
        <v/>
      </c>
      <c r="F589" s="6" t="str">
        <f>IF(ROWS(E$12:E589)&gt;COUNTA(البيانات!D$4:D$484),"",INDEX(البيانات!$A$4:$CP$484,ROWS($A$1:D578),COLUMNS($B$12:E589)))</f>
        <v/>
      </c>
      <c r="G589" s="6" t="str">
        <f>IF(ROWS(F$12:F589)&gt;COUNTA(البيانات!E$4:E$484),"",INDEX(البيانات!$A$4:$CP$484,ROWS($A$1:E578),COLUMNS($B$12:F589)))</f>
        <v/>
      </c>
      <c r="H589" s="6" t="str">
        <f>IF(ROWS(F$12:F589)&gt;COUNTA(البيانات!$A$4:$A$484),"",INDEX(البيانات!$A$4:$CP$484,ROWS($A$1:A578),7*(COLUMNS($H$12:H589)-1)+11))</f>
        <v/>
      </c>
      <c r="I589" s="6" t="str">
        <f>IF(ROWS(G$12:G589)&gt;COUNTA(البيانات!$A$4:$A$484),"",INDEX(البيانات!$A$4:$CP$484,ROWS($A$1:B578),7*(COLUMNS($H$12:I589)-1)+11))</f>
        <v/>
      </c>
      <c r="J589" s="6" t="str">
        <f>IF(ROWS(H$12:H589)&gt;COUNTA(البيانات!$A$4:$A$484),"",INDEX(البيانات!$A$4:$CP$484,ROWS($A$1:C578),7*(COLUMNS($H$12:J589)-1)+11))</f>
        <v/>
      </c>
      <c r="K589" s="6" t="str">
        <f>IF(ROWS(I$12:I589)&gt;COUNTA(البيانات!$A$4:$A$484),"",INDEX(البيانات!$A$4:$CP$484,ROWS($A$1:D578),7*(COLUMNS($H$12:K589)-1)+11))</f>
        <v/>
      </c>
      <c r="L589" s="6" t="str">
        <f>IF(ROWS(J$12:J589)&gt;COUNTA(البيانات!$A$4:$A$484),"",INDEX(البيانات!$A$4:$CP$484,ROWS($A$1:E578),7*(COLUMNS($H$12:L589)-1)+11))</f>
        <v/>
      </c>
      <c r="M589" s="6" t="str">
        <f>IF(ROWS(K$12:K589)&gt;COUNTA(البيانات!$A$4:$A$484),"",INDEX(البيانات!$A$4:$CP$484,ROWS($A$1:F578),7*(COLUMNS($H$12:M589)-1)+11))</f>
        <v/>
      </c>
      <c r="N589" s="6" t="str">
        <f>IF(ROWS(L$12:L589)&gt;COUNTA(البيانات!$A$4:$A$484),"",INDEX(البيانات!$A$4:$CP$484,ROWS($A$1:G578),7*(COLUMNS($H$12:N589)-1)+11))</f>
        <v/>
      </c>
      <c r="O589" s="6" t="str">
        <f>IF(ROWS(M$12:M589)&gt;COUNTA(البيانات!$A$4:$A$484),"",INDEX(البيانات!$A$4:$CP$484,ROWS($A$1:H578),7*(COLUMNS($H$12:O589)-1)+11))</f>
        <v/>
      </c>
      <c r="P589" s="6" t="str">
        <f>IF(ROWS(N$12:N589)&gt;COUNTA(البيانات!$A$4:$A$484),"",INDEX(البيانات!$A$4:$CP$484,ROWS($A$1:I578),7*(COLUMNS($H$12:P589)-1)+11))</f>
        <v/>
      </c>
      <c r="Q589" s="6" t="str">
        <f>IF(ROWS(O$12:O589)&gt;COUNTA(البيانات!$A$4:$A$484),"",INDEX(البيانات!$A$4:$CP$484,ROWS($A$1:J578),7*(COLUMNS($H$12:Q589)-1)+11))</f>
        <v/>
      </c>
      <c r="R589" s="6" t="str">
        <f>IF(ROWS(P$12:P589)&gt;COUNTA(البيانات!$A$4:$A$484),"",INDEX(البيانات!$A$4:$CP$484,ROWS($A$1:K578),7*(COLUMNS($H$12:R589)-1)+11))</f>
        <v/>
      </c>
      <c r="S589" s="6" t="str">
        <f>IF(ROWS(Q$12:Q589)&gt;COUNTA(البيانات!$A$4:$A$484),"",INDEX(البيانات!$A$4:$CP$484,ROWS($A$1:L578),7*(COLUMNS($H$12:S589)-1)+11))</f>
        <v/>
      </c>
      <c r="T589" s="5" t="str">
        <f>IF(ROWS(P$12:P589)&gt;COUNTA(البيانات!$A$4:$A$484),"",AVERAGE($H589:$S589))</f>
        <v/>
      </c>
      <c r="U589" s="5" t="str">
        <f t="array" ref="U589">IF(ROWS($U$12:U589)&gt;$Y$11,"",INDEX($G$12:$G$492,SMALL(IF($G$12:$G$492&lt;&gt;"",IF(($T$12:$T$492&gt;=55)*($T$12:$T$492&lt;=60)+($T$12:$T$492&gt;=95)*($T$12:$T$492&lt;=100)=1,ROW($G$12:$G$492)-ROW($G$12)+1)),ROWS($U$12:U589))))</f>
        <v/>
      </c>
      <c r="V589" s="17" t="str">
        <f>IF(ROWS($V$12:V589)&gt;$Y$11,"",INDEX($T$12:$T$600,MATCH($U589,$G$12:$G$600,0)))</f>
        <v/>
      </c>
      <c r="W589" s="5"/>
    </row>
    <row r="590" spans="3:23" x14ac:dyDescent="0.35">
      <c r="C590" s="6" t="str">
        <f>IF(ROWS(B$12:B590)&gt;COUNTA(البيانات!A$4:A$484),"",INDEX(البيانات!$A$4:$CP$484,ROWS($A$1:A579),COLUMNS($B$12:B590)))</f>
        <v/>
      </c>
      <c r="D590" s="6" t="str">
        <f>IF(ROWS(C$12:C590)&gt;COUNTA(البيانات!B$4:B$484),"",INDEX(البيانات!$A$4:$CP$484,ROWS($A$1:B579),COLUMNS($B$12:C590)))</f>
        <v/>
      </c>
      <c r="E590" s="6" t="str">
        <f>IF(ROWS(D$12:D590)&gt;COUNTA(البيانات!C$4:C$484),"",INDEX(البيانات!$A$4:$CP$484,ROWS($A$1:C579),COLUMNS($B$12:D590)))</f>
        <v/>
      </c>
      <c r="F590" s="6" t="str">
        <f>IF(ROWS(E$12:E590)&gt;COUNTA(البيانات!D$4:D$484),"",INDEX(البيانات!$A$4:$CP$484,ROWS($A$1:D579),COLUMNS($B$12:E590)))</f>
        <v/>
      </c>
      <c r="G590" s="6" t="str">
        <f>IF(ROWS(F$12:F590)&gt;COUNTA(البيانات!E$4:E$484),"",INDEX(البيانات!$A$4:$CP$484,ROWS($A$1:E579),COLUMNS($B$12:F590)))</f>
        <v/>
      </c>
      <c r="H590" s="6" t="str">
        <f>IF(ROWS(F$12:F590)&gt;COUNTA(البيانات!$A$4:$A$484),"",INDEX(البيانات!$A$4:$CP$484,ROWS($A$1:A579),7*(COLUMNS($H$12:H590)-1)+11))</f>
        <v/>
      </c>
      <c r="I590" s="6" t="str">
        <f>IF(ROWS(G$12:G590)&gt;COUNTA(البيانات!$A$4:$A$484),"",INDEX(البيانات!$A$4:$CP$484,ROWS($A$1:B579),7*(COLUMNS($H$12:I590)-1)+11))</f>
        <v/>
      </c>
      <c r="J590" s="6" t="str">
        <f>IF(ROWS(H$12:H590)&gt;COUNTA(البيانات!$A$4:$A$484),"",INDEX(البيانات!$A$4:$CP$484,ROWS($A$1:C579),7*(COLUMNS($H$12:J590)-1)+11))</f>
        <v/>
      </c>
      <c r="K590" s="6" t="str">
        <f>IF(ROWS(I$12:I590)&gt;COUNTA(البيانات!$A$4:$A$484),"",INDEX(البيانات!$A$4:$CP$484,ROWS($A$1:D579),7*(COLUMNS($H$12:K590)-1)+11))</f>
        <v/>
      </c>
      <c r="L590" s="6" t="str">
        <f>IF(ROWS(J$12:J590)&gt;COUNTA(البيانات!$A$4:$A$484),"",INDEX(البيانات!$A$4:$CP$484,ROWS($A$1:E579),7*(COLUMNS($H$12:L590)-1)+11))</f>
        <v/>
      </c>
      <c r="M590" s="6" t="str">
        <f>IF(ROWS(K$12:K590)&gt;COUNTA(البيانات!$A$4:$A$484),"",INDEX(البيانات!$A$4:$CP$484,ROWS($A$1:F579),7*(COLUMNS($H$12:M590)-1)+11))</f>
        <v/>
      </c>
      <c r="N590" s="6" t="str">
        <f>IF(ROWS(L$12:L590)&gt;COUNTA(البيانات!$A$4:$A$484),"",INDEX(البيانات!$A$4:$CP$484,ROWS($A$1:G579),7*(COLUMNS($H$12:N590)-1)+11))</f>
        <v/>
      </c>
      <c r="O590" s="6" t="str">
        <f>IF(ROWS(M$12:M590)&gt;COUNTA(البيانات!$A$4:$A$484),"",INDEX(البيانات!$A$4:$CP$484,ROWS($A$1:H579),7*(COLUMNS($H$12:O590)-1)+11))</f>
        <v/>
      </c>
      <c r="P590" s="6" t="str">
        <f>IF(ROWS(N$12:N590)&gt;COUNTA(البيانات!$A$4:$A$484),"",INDEX(البيانات!$A$4:$CP$484,ROWS($A$1:I579),7*(COLUMNS($H$12:P590)-1)+11))</f>
        <v/>
      </c>
      <c r="Q590" s="6" t="str">
        <f>IF(ROWS(O$12:O590)&gt;COUNTA(البيانات!$A$4:$A$484),"",INDEX(البيانات!$A$4:$CP$484,ROWS($A$1:J579),7*(COLUMNS($H$12:Q590)-1)+11))</f>
        <v/>
      </c>
      <c r="R590" s="6" t="str">
        <f>IF(ROWS(P$12:P590)&gt;COUNTA(البيانات!$A$4:$A$484),"",INDEX(البيانات!$A$4:$CP$484,ROWS($A$1:K579),7*(COLUMNS($H$12:R590)-1)+11))</f>
        <v/>
      </c>
      <c r="S590" s="6" t="str">
        <f>IF(ROWS(Q$12:Q590)&gt;COUNTA(البيانات!$A$4:$A$484),"",INDEX(البيانات!$A$4:$CP$484,ROWS($A$1:L579),7*(COLUMNS($H$12:S590)-1)+11))</f>
        <v/>
      </c>
      <c r="T590" s="5" t="str">
        <f>IF(ROWS(P$12:P590)&gt;COUNTA(البيانات!$A$4:$A$484),"",AVERAGE($H590:$S590))</f>
        <v/>
      </c>
      <c r="U590" s="5" t="str">
        <f t="array" ref="U590">IF(ROWS($U$12:U590)&gt;$Y$11,"",INDEX($G$12:$G$492,SMALL(IF($G$12:$G$492&lt;&gt;"",IF(($T$12:$T$492&gt;=55)*($T$12:$T$492&lt;=60)+($T$12:$T$492&gt;=95)*($T$12:$T$492&lt;=100)=1,ROW($G$12:$G$492)-ROW($G$12)+1)),ROWS($U$12:U590))))</f>
        <v/>
      </c>
      <c r="V590" s="17" t="str">
        <f>IF(ROWS($V$12:V590)&gt;$Y$11,"",INDEX($T$12:$T$600,MATCH($U590,$G$12:$G$600,0)))</f>
        <v/>
      </c>
      <c r="W590" s="5"/>
    </row>
    <row r="591" spans="3:23" x14ac:dyDescent="0.35">
      <c r="C591" s="6" t="str">
        <f>IF(ROWS(B$12:B591)&gt;COUNTA(البيانات!A$4:A$484),"",INDEX(البيانات!$A$4:$CP$484,ROWS($A$1:A580),COLUMNS($B$12:B591)))</f>
        <v/>
      </c>
      <c r="D591" s="6" t="str">
        <f>IF(ROWS(C$12:C591)&gt;COUNTA(البيانات!B$4:B$484),"",INDEX(البيانات!$A$4:$CP$484,ROWS($A$1:B580),COLUMNS($B$12:C591)))</f>
        <v/>
      </c>
      <c r="E591" s="6" t="str">
        <f>IF(ROWS(D$12:D591)&gt;COUNTA(البيانات!C$4:C$484),"",INDEX(البيانات!$A$4:$CP$484,ROWS($A$1:C580),COLUMNS($B$12:D591)))</f>
        <v/>
      </c>
      <c r="F591" s="6" t="str">
        <f>IF(ROWS(E$12:E591)&gt;COUNTA(البيانات!D$4:D$484),"",INDEX(البيانات!$A$4:$CP$484,ROWS($A$1:D580),COLUMNS($B$12:E591)))</f>
        <v/>
      </c>
      <c r="G591" s="6" t="str">
        <f>IF(ROWS(F$12:F591)&gt;COUNTA(البيانات!E$4:E$484),"",INDEX(البيانات!$A$4:$CP$484,ROWS($A$1:E580),COLUMNS($B$12:F591)))</f>
        <v/>
      </c>
      <c r="H591" s="6" t="str">
        <f>IF(ROWS(F$12:F591)&gt;COUNTA(البيانات!$A$4:$A$484),"",INDEX(البيانات!$A$4:$CP$484,ROWS($A$1:A580),7*(COLUMNS($H$12:H591)-1)+11))</f>
        <v/>
      </c>
      <c r="I591" s="6" t="str">
        <f>IF(ROWS(G$12:G591)&gt;COUNTA(البيانات!$A$4:$A$484),"",INDEX(البيانات!$A$4:$CP$484,ROWS($A$1:B580),7*(COLUMNS($H$12:I591)-1)+11))</f>
        <v/>
      </c>
      <c r="J591" s="6" t="str">
        <f>IF(ROWS(H$12:H591)&gt;COUNTA(البيانات!$A$4:$A$484),"",INDEX(البيانات!$A$4:$CP$484,ROWS($A$1:C580),7*(COLUMNS($H$12:J591)-1)+11))</f>
        <v/>
      </c>
      <c r="K591" s="6" t="str">
        <f>IF(ROWS(I$12:I591)&gt;COUNTA(البيانات!$A$4:$A$484),"",INDEX(البيانات!$A$4:$CP$484,ROWS($A$1:D580),7*(COLUMNS($H$12:K591)-1)+11))</f>
        <v/>
      </c>
      <c r="L591" s="6" t="str">
        <f>IF(ROWS(J$12:J591)&gt;COUNTA(البيانات!$A$4:$A$484),"",INDEX(البيانات!$A$4:$CP$484,ROWS($A$1:E580),7*(COLUMNS($H$12:L591)-1)+11))</f>
        <v/>
      </c>
      <c r="M591" s="6" t="str">
        <f>IF(ROWS(K$12:K591)&gt;COUNTA(البيانات!$A$4:$A$484),"",INDEX(البيانات!$A$4:$CP$484,ROWS($A$1:F580),7*(COLUMNS($H$12:M591)-1)+11))</f>
        <v/>
      </c>
      <c r="N591" s="6" t="str">
        <f>IF(ROWS(L$12:L591)&gt;COUNTA(البيانات!$A$4:$A$484),"",INDEX(البيانات!$A$4:$CP$484,ROWS($A$1:G580),7*(COLUMNS($H$12:N591)-1)+11))</f>
        <v/>
      </c>
      <c r="O591" s="6" t="str">
        <f>IF(ROWS(M$12:M591)&gt;COUNTA(البيانات!$A$4:$A$484),"",INDEX(البيانات!$A$4:$CP$484,ROWS($A$1:H580),7*(COLUMNS($H$12:O591)-1)+11))</f>
        <v/>
      </c>
      <c r="P591" s="6" t="str">
        <f>IF(ROWS(N$12:N591)&gt;COUNTA(البيانات!$A$4:$A$484),"",INDEX(البيانات!$A$4:$CP$484,ROWS($A$1:I580),7*(COLUMNS($H$12:P591)-1)+11))</f>
        <v/>
      </c>
      <c r="Q591" s="6" t="str">
        <f>IF(ROWS(O$12:O591)&gt;COUNTA(البيانات!$A$4:$A$484),"",INDEX(البيانات!$A$4:$CP$484,ROWS($A$1:J580),7*(COLUMNS($H$12:Q591)-1)+11))</f>
        <v/>
      </c>
      <c r="R591" s="6" t="str">
        <f>IF(ROWS(P$12:P591)&gt;COUNTA(البيانات!$A$4:$A$484),"",INDEX(البيانات!$A$4:$CP$484,ROWS($A$1:K580),7*(COLUMNS($H$12:R591)-1)+11))</f>
        <v/>
      </c>
      <c r="S591" s="6" t="str">
        <f>IF(ROWS(Q$12:Q591)&gt;COUNTA(البيانات!$A$4:$A$484),"",INDEX(البيانات!$A$4:$CP$484,ROWS($A$1:L580),7*(COLUMNS($H$12:S591)-1)+11))</f>
        <v/>
      </c>
      <c r="T591" s="5" t="str">
        <f>IF(ROWS(P$12:P591)&gt;COUNTA(البيانات!$A$4:$A$484),"",AVERAGE($H591:$S591))</f>
        <v/>
      </c>
      <c r="U591" s="5" t="str">
        <f t="array" ref="U591">IF(ROWS($U$12:U591)&gt;$Y$11,"",INDEX($G$12:$G$492,SMALL(IF($G$12:$G$492&lt;&gt;"",IF(($T$12:$T$492&gt;=55)*($T$12:$T$492&lt;=60)+($T$12:$T$492&gt;=95)*($T$12:$T$492&lt;=100)=1,ROW($G$12:$G$492)-ROW($G$12)+1)),ROWS($U$12:U591))))</f>
        <v/>
      </c>
      <c r="V591" s="17" t="str">
        <f>IF(ROWS($V$12:V591)&gt;$Y$11,"",INDEX($T$12:$T$600,MATCH($U591,$G$12:$G$600,0)))</f>
        <v/>
      </c>
      <c r="W591" s="5"/>
    </row>
    <row r="592" spans="3:23" x14ac:dyDescent="0.35">
      <c r="C592" s="6" t="str">
        <f>IF(ROWS(B$12:B592)&gt;COUNTA(البيانات!A$4:A$484),"",INDEX(البيانات!$A$4:$CP$484,ROWS($A$1:A581),COLUMNS($B$12:B592)))</f>
        <v/>
      </c>
      <c r="D592" s="6" t="str">
        <f>IF(ROWS(C$12:C592)&gt;COUNTA(البيانات!B$4:B$484),"",INDEX(البيانات!$A$4:$CP$484,ROWS($A$1:B581),COLUMNS($B$12:C592)))</f>
        <v/>
      </c>
      <c r="E592" s="6" t="str">
        <f>IF(ROWS(D$12:D592)&gt;COUNTA(البيانات!C$4:C$484),"",INDEX(البيانات!$A$4:$CP$484,ROWS($A$1:C581),COLUMNS($B$12:D592)))</f>
        <v/>
      </c>
      <c r="F592" s="6" t="str">
        <f>IF(ROWS(E$12:E592)&gt;COUNTA(البيانات!D$4:D$484),"",INDEX(البيانات!$A$4:$CP$484,ROWS($A$1:D581),COLUMNS($B$12:E592)))</f>
        <v/>
      </c>
      <c r="G592" s="6" t="str">
        <f>IF(ROWS(F$12:F592)&gt;COUNTA(البيانات!E$4:E$484),"",INDEX(البيانات!$A$4:$CP$484,ROWS($A$1:E581),COLUMNS($B$12:F592)))</f>
        <v/>
      </c>
      <c r="H592" s="6" t="str">
        <f>IF(ROWS(F$12:F592)&gt;COUNTA(البيانات!$A$4:$A$484),"",INDEX(البيانات!$A$4:$CP$484,ROWS($A$1:A581),7*(COLUMNS($H$12:H592)-1)+11))</f>
        <v/>
      </c>
      <c r="I592" s="6" t="str">
        <f>IF(ROWS(G$12:G592)&gt;COUNTA(البيانات!$A$4:$A$484),"",INDEX(البيانات!$A$4:$CP$484,ROWS($A$1:B581),7*(COLUMNS($H$12:I592)-1)+11))</f>
        <v/>
      </c>
      <c r="J592" s="6" t="str">
        <f>IF(ROWS(H$12:H592)&gt;COUNTA(البيانات!$A$4:$A$484),"",INDEX(البيانات!$A$4:$CP$484,ROWS($A$1:C581),7*(COLUMNS($H$12:J592)-1)+11))</f>
        <v/>
      </c>
      <c r="K592" s="6" t="str">
        <f>IF(ROWS(I$12:I592)&gt;COUNTA(البيانات!$A$4:$A$484),"",INDEX(البيانات!$A$4:$CP$484,ROWS($A$1:D581),7*(COLUMNS($H$12:K592)-1)+11))</f>
        <v/>
      </c>
      <c r="L592" s="6" t="str">
        <f>IF(ROWS(J$12:J592)&gt;COUNTA(البيانات!$A$4:$A$484),"",INDEX(البيانات!$A$4:$CP$484,ROWS($A$1:E581),7*(COLUMNS($H$12:L592)-1)+11))</f>
        <v/>
      </c>
      <c r="M592" s="6" t="str">
        <f>IF(ROWS(K$12:K592)&gt;COUNTA(البيانات!$A$4:$A$484),"",INDEX(البيانات!$A$4:$CP$484,ROWS($A$1:F581),7*(COLUMNS($H$12:M592)-1)+11))</f>
        <v/>
      </c>
      <c r="N592" s="6" t="str">
        <f>IF(ROWS(L$12:L592)&gt;COUNTA(البيانات!$A$4:$A$484),"",INDEX(البيانات!$A$4:$CP$484,ROWS($A$1:G581),7*(COLUMNS($H$12:N592)-1)+11))</f>
        <v/>
      </c>
      <c r="O592" s="6" t="str">
        <f>IF(ROWS(M$12:M592)&gt;COUNTA(البيانات!$A$4:$A$484),"",INDEX(البيانات!$A$4:$CP$484,ROWS($A$1:H581),7*(COLUMNS($H$12:O592)-1)+11))</f>
        <v/>
      </c>
      <c r="P592" s="6" t="str">
        <f>IF(ROWS(N$12:N592)&gt;COUNTA(البيانات!$A$4:$A$484),"",INDEX(البيانات!$A$4:$CP$484,ROWS($A$1:I581),7*(COLUMNS($H$12:P592)-1)+11))</f>
        <v/>
      </c>
      <c r="Q592" s="6" t="str">
        <f>IF(ROWS(O$12:O592)&gt;COUNTA(البيانات!$A$4:$A$484),"",INDEX(البيانات!$A$4:$CP$484,ROWS($A$1:J581),7*(COLUMNS($H$12:Q592)-1)+11))</f>
        <v/>
      </c>
      <c r="R592" s="6" t="str">
        <f>IF(ROWS(P$12:P592)&gt;COUNTA(البيانات!$A$4:$A$484),"",INDEX(البيانات!$A$4:$CP$484,ROWS($A$1:K581),7*(COLUMNS($H$12:R592)-1)+11))</f>
        <v/>
      </c>
      <c r="S592" s="6" t="str">
        <f>IF(ROWS(Q$12:Q592)&gt;COUNTA(البيانات!$A$4:$A$484),"",INDEX(البيانات!$A$4:$CP$484,ROWS($A$1:L581),7*(COLUMNS($H$12:S592)-1)+11))</f>
        <v/>
      </c>
      <c r="T592" s="5" t="str">
        <f>IF(ROWS(P$12:P592)&gt;COUNTA(البيانات!$A$4:$A$484),"",AVERAGE($H592:$S592))</f>
        <v/>
      </c>
      <c r="U592" s="5" t="str">
        <f t="array" ref="U592">IF(ROWS($U$12:U592)&gt;$Y$11,"",INDEX($G$12:$G$492,SMALL(IF($G$12:$G$492&lt;&gt;"",IF(($T$12:$T$492&gt;=55)*($T$12:$T$492&lt;=60)+($T$12:$T$492&gt;=95)*($T$12:$T$492&lt;=100)=1,ROW($G$12:$G$492)-ROW($G$12)+1)),ROWS($U$12:U592))))</f>
        <v/>
      </c>
      <c r="V592" s="17" t="str">
        <f>IF(ROWS($V$12:V592)&gt;$Y$11,"",INDEX($T$12:$T$600,MATCH($U592,$G$12:$G$600,0)))</f>
        <v/>
      </c>
      <c r="W592" s="5"/>
    </row>
    <row r="593" spans="3:23" x14ac:dyDescent="0.35">
      <c r="C593" s="6" t="str">
        <f>IF(ROWS(B$12:B593)&gt;COUNTA(البيانات!A$4:A$484),"",INDEX(البيانات!$A$4:$CP$484,ROWS($A$1:A582),COLUMNS($B$12:B593)))</f>
        <v/>
      </c>
      <c r="D593" s="6" t="str">
        <f>IF(ROWS(C$12:C593)&gt;COUNTA(البيانات!B$4:B$484),"",INDEX(البيانات!$A$4:$CP$484,ROWS($A$1:B582),COLUMNS($B$12:C593)))</f>
        <v/>
      </c>
      <c r="E593" s="6" t="str">
        <f>IF(ROWS(D$12:D593)&gt;COUNTA(البيانات!C$4:C$484),"",INDEX(البيانات!$A$4:$CP$484,ROWS($A$1:C582),COLUMNS($B$12:D593)))</f>
        <v/>
      </c>
      <c r="F593" s="6" t="str">
        <f>IF(ROWS(E$12:E593)&gt;COUNTA(البيانات!D$4:D$484),"",INDEX(البيانات!$A$4:$CP$484,ROWS($A$1:D582),COLUMNS($B$12:E593)))</f>
        <v/>
      </c>
      <c r="G593" s="6" t="str">
        <f>IF(ROWS(F$12:F593)&gt;COUNTA(البيانات!E$4:E$484),"",INDEX(البيانات!$A$4:$CP$484,ROWS($A$1:E582),COLUMNS($B$12:F593)))</f>
        <v/>
      </c>
      <c r="H593" s="6" t="str">
        <f>IF(ROWS(F$12:F593)&gt;COUNTA(البيانات!$A$4:$A$484),"",INDEX(البيانات!$A$4:$CP$484,ROWS($A$1:A582),7*(COLUMNS($H$12:H593)-1)+11))</f>
        <v/>
      </c>
      <c r="I593" s="6" t="str">
        <f>IF(ROWS(G$12:G593)&gt;COUNTA(البيانات!$A$4:$A$484),"",INDEX(البيانات!$A$4:$CP$484,ROWS($A$1:B582),7*(COLUMNS($H$12:I593)-1)+11))</f>
        <v/>
      </c>
      <c r="J593" s="6" t="str">
        <f>IF(ROWS(H$12:H593)&gt;COUNTA(البيانات!$A$4:$A$484),"",INDEX(البيانات!$A$4:$CP$484,ROWS($A$1:C582),7*(COLUMNS($H$12:J593)-1)+11))</f>
        <v/>
      </c>
      <c r="K593" s="6" t="str">
        <f>IF(ROWS(I$12:I593)&gt;COUNTA(البيانات!$A$4:$A$484),"",INDEX(البيانات!$A$4:$CP$484,ROWS($A$1:D582),7*(COLUMNS($H$12:K593)-1)+11))</f>
        <v/>
      </c>
      <c r="L593" s="6" t="str">
        <f>IF(ROWS(J$12:J593)&gt;COUNTA(البيانات!$A$4:$A$484),"",INDEX(البيانات!$A$4:$CP$484,ROWS($A$1:E582),7*(COLUMNS($H$12:L593)-1)+11))</f>
        <v/>
      </c>
      <c r="M593" s="6" t="str">
        <f>IF(ROWS(K$12:K593)&gt;COUNTA(البيانات!$A$4:$A$484),"",INDEX(البيانات!$A$4:$CP$484,ROWS($A$1:F582),7*(COLUMNS($H$12:M593)-1)+11))</f>
        <v/>
      </c>
      <c r="N593" s="6" t="str">
        <f>IF(ROWS(L$12:L593)&gt;COUNTA(البيانات!$A$4:$A$484),"",INDEX(البيانات!$A$4:$CP$484,ROWS($A$1:G582),7*(COLUMNS($H$12:N593)-1)+11))</f>
        <v/>
      </c>
      <c r="O593" s="6" t="str">
        <f>IF(ROWS(M$12:M593)&gt;COUNTA(البيانات!$A$4:$A$484),"",INDEX(البيانات!$A$4:$CP$484,ROWS($A$1:H582),7*(COLUMNS($H$12:O593)-1)+11))</f>
        <v/>
      </c>
      <c r="P593" s="6" t="str">
        <f>IF(ROWS(N$12:N593)&gt;COUNTA(البيانات!$A$4:$A$484),"",INDEX(البيانات!$A$4:$CP$484,ROWS($A$1:I582),7*(COLUMNS($H$12:P593)-1)+11))</f>
        <v/>
      </c>
      <c r="Q593" s="6" t="str">
        <f>IF(ROWS(O$12:O593)&gt;COUNTA(البيانات!$A$4:$A$484),"",INDEX(البيانات!$A$4:$CP$484,ROWS($A$1:J582),7*(COLUMNS($H$12:Q593)-1)+11))</f>
        <v/>
      </c>
      <c r="R593" s="6" t="str">
        <f>IF(ROWS(P$12:P593)&gt;COUNTA(البيانات!$A$4:$A$484),"",INDEX(البيانات!$A$4:$CP$484,ROWS($A$1:K582),7*(COLUMNS($H$12:R593)-1)+11))</f>
        <v/>
      </c>
      <c r="S593" s="6" t="str">
        <f>IF(ROWS(Q$12:Q593)&gt;COUNTA(البيانات!$A$4:$A$484),"",INDEX(البيانات!$A$4:$CP$484,ROWS($A$1:L582),7*(COLUMNS($H$12:S593)-1)+11))</f>
        <v/>
      </c>
      <c r="T593" s="5" t="str">
        <f>IF(ROWS(P$12:P593)&gt;COUNTA(البيانات!$A$4:$A$484),"",AVERAGE($H593:$S593))</f>
        <v/>
      </c>
      <c r="U593" s="5" t="str">
        <f t="array" ref="U593">IF(ROWS($U$12:U593)&gt;$Y$11,"",INDEX($G$12:$G$492,SMALL(IF($G$12:$G$492&lt;&gt;"",IF(($T$12:$T$492&gt;=55)*($T$12:$T$492&lt;=60)+($T$12:$T$492&gt;=95)*($T$12:$T$492&lt;=100)=1,ROW($G$12:$G$492)-ROW($G$12)+1)),ROWS($U$12:U593))))</f>
        <v/>
      </c>
      <c r="V593" s="17" t="str">
        <f>IF(ROWS($V$12:V593)&gt;$Y$11,"",INDEX($T$12:$T$600,MATCH($U593,$G$12:$G$600,0)))</f>
        <v/>
      </c>
      <c r="W593" s="5"/>
    </row>
    <row r="594" spans="3:23" x14ac:dyDescent="0.35">
      <c r="C594" s="6" t="str">
        <f>IF(ROWS(B$12:B594)&gt;COUNTA(البيانات!A$4:A$484),"",INDEX(البيانات!$A$4:$CP$484,ROWS($A$1:A583),COLUMNS($B$12:B594)))</f>
        <v/>
      </c>
      <c r="D594" s="6" t="str">
        <f>IF(ROWS(C$12:C594)&gt;COUNTA(البيانات!B$4:B$484),"",INDEX(البيانات!$A$4:$CP$484,ROWS($A$1:B583),COLUMNS($B$12:C594)))</f>
        <v/>
      </c>
      <c r="E594" s="6" t="str">
        <f>IF(ROWS(D$12:D594)&gt;COUNTA(البيانات!C$4:C$484),"",INDEX(البيانات!$A$4:$CP$484,ROWS($A$1:C583),COLUMNS($B$12:D594)))</f>
        <v/>
      </c>
      <c r="F594" s="6" t="str">
        <f>IF(ROWS(E$12:E594)&gt;COUNTA(البيانات!D$4:D$484),"",INDEX(البيانات!$A$4:$CP$484,ROWS($A$1:D583),COLUMNS($B$12:E594)))</f>
        <v/>
      </c>
      <c r="G594" s="6" t="str">
        <f>IF(ROWS(F$12:F594)&gt;COUNTA(البيانات!E$4:E$484),"",INDEX(البيانات!$A$4:$CP$484,ROWS($A$1:E583),COLUMNS($B$12:F594)))</f>
        <v/>
      </c>
      <c r="H594" s="6" t="str">
        <f>IF(ROWS(F$12:F594)&gt;COUNTA(البيانات!$A$4:$A$484),"",INDEX(البيانات!$A$4:$CP$484,ROWS($A$1:A583),7*(COLUMNS($H$12:H594)-1)+11))</f>
        <v/>
      </c>
      <c r="I594" s="6" t="str">
        <f>IF(ROWS(G$12:G594)&gt;COUNTA(البيانات!$A$4:$A$484),"",INDEX(البيانات!$A$4:$CP$484,ROWS($A$1:B583),7*(COLUMNS($H$12:I594)-1)+11))</f>
        <v/>
      </c>
      <c r="J594" s="6" t="str">
        <f>IF(ROWS(H$12:H594)&gt;COUNTA(البيانات!$A$4:$A$484),"",INDEX(البيانات!$A$4:$CP$484,ROWS($A$1:C583),7*(COLUMNS($H$12:J594)-1)+11))</f>
        <v/>
      </c>
      <c r="K594" s="6" t="str">
        <f>IF(ROWS(I$12:I594)&gt;COUNTA(البيانات!$A$4:$A$484),"",INDEX(البيانات!$A$4:$CP$484,ROWS($A$1:D583),7*(COLUMNS($H$12:K594)-1)+11))</f>
        <v/>
      </c>
      <c r="L594" s="6" t="str">
        <f>IF(ROWS(J$12:J594)&gt;COUNTA(البيانات!$A$4:$A$484),"",INDEX(البيانات!$A$4:$CP$484,ROWS($A$1:E583),7*(COLUMNS($H$12:L594)-1)+11))</f>
        <v/>
      </c>
      <c r="M594" s="6" t="str">
        <f>IF(ROWS(K$12:K594)&gt;COUNTA(البيانات!$A$4:$A$484),"",INDEX(البيانات!$A$4:$CP$484,ROWS($A$1:F583),7*(COLUMNS($H$12:M594)-1)+11))</f>
        <v/>
      </c>
      <c r="N594" s="6" t="str">
        <f>IF(ROWS(L$12:L594)&gt;COUNTA(البيانات!$A$4:$A$484),"",INDEX(البيانات!$A$4:$CP$484,ROWS($A$1:G583),7*(COLUMNS($H$12:N594)-1)+11))</f>
        <v/>
      </c>
      <c r="O594" s="6" t="str">
        <f>IF(ROWS(M$12:M594)&gt;COUNTA(البيانات!$A$4:$A$484),"",INDEX(البيانات!$A$4:$CP$484,ROWS($A$1:H583),7*(COLUMNS($H$12:O594)-1)+11))</f>
        <v/>
      </c>
      <c r="P594" s="6" t="str">
        <f>IF(ROWS(N$12:N594)&gt;COUNTA(البيانات!$A$4:$A$484),"",INDEX(البيانات!$A$4:$CP$484,ROWS($A$1:I583),7*(COLUMNS($H$12:P594)-1)+11))</f>
        <v/>
      </c>
      <c r="Q594" s="6" t="str">
        <f>IF(ROWS(O$12:O594)&gt;COUNTA(البيانات!$A$4:$A$484),"",INDEX(البيانات!$A$4:$CP$484,ROWS($A$1:J583),7*(COLUMNS($H$12:Q594)-1)+11))</f>
        <v/>
      </c>
      <c r="R594" s="6" t="str">
        <f>IF(ROWS(P$12:P594)&gt;COUNTA(البيانات!$A$4:$A$484),"",INDEX(البيانات!$A$4:$CP$484,ROWS($A$1:K583),7*(COLUMNS($H$12:R594)-1)+11))</f>
        <v/>
      </c>
      <c r="S594" s="6" t="str">
        <f>IF(ROWS(Q$12:Q594)&gt;COUNTA(البيانات!$A$4:$A$484),"",INDEX(البيانات!$A$4:$CP$484,ROWS($A$1:L583),7*(COLUMNS($H$12:S594)-1)+11))</f>
        <v/>
      </c>
      <c r="T594" s="5" t="str">
        <f>IF(ROWS(P$12:P594)&gt;COUNTA(البيانات!$A$4:$A$484),"",AVERAGE($H594:$S594))</f>
        <v/>
      </c>
      <c r="U594" s="5" t="str">
        <f t="array" ref="U594">IF(ROWS($U$12:U594)&gt;$Y$11,"",INDEX($G$12:$G$492,SMALL(IF($G$12:$G$492&lt;&gt;"",IF(($T$12:$T$492&gt;=55)*($T$12:$T$492&lt;=60)+($T$12:$T$492&gt;=95)*($T$12:$T$492&lt;=100)=1,ROW($G$12:$G$492)-ROW($G$12)+1)),ROWS($U$12:U594))))</f>
        <v/>
      </c>
      <c r="V594" s="17" t="str">
        <f>IF(ROWS($V$12:V594)&gt;$Y$11,"",INDEX($T$12:$T$600,MATCH($U594,$G$12:$G$600,0)))</f>
        <v/>
      </c>
      <c r="W594" s="5"/>
    </row>
    <row r="595" spans="3:23" x14ac:dyDescent="0.35">
      <c r="C595" s="6" t="str">
        <f>IF(ROWS(B$12:B595)&gt;COUNTA(البيانات!A$4:A$484),"",INDEX(البيانات!$A$4:$CP$484,ROWS($A$1:A584),COLUMNS($B$12:B595)))</f>
        <v/>
      </c>
      <c r="D595" s="6" t="str">
        <f>IF(ROWS(C$12:C595)&gt;COUNTA(البيانات!B$4:B$484),"",INDEX(البيانات!$A$4:$CP$484,ROWS($A$1:B584),COLUMNS($B$12:C595)))</f>
        <v/>
      </c>
      <c r="E595" s="6" t="str">
        <f>IF(ROWS(D$12:D595)&gt;COUNTA(البيانات!C$4:C$484),"",INDEX(البيانات!$A$4:$CP$484,ROWS($A$1:C584),COLUMNS($B$12:D595)))</f>
        <v/>
      </c>
      <c r="F595" s="6" t="str">
        <f>IF(ROWS(E$12:E595)&gt;COUNTA(البيانات!D$4:D$484),"",INDEX(البيانات!$A$4:$CP$484,ROWS($A$1:D584),COLUMNS($B$12:E595)))</f>
        <v/>
      </c>
      <c r="G595" s="6" t="str">
        <f>IF(ROWS(F$12:F595)&gt;COUNTA(البيانات!E$4:E$484),"",INDEX(البيانات!$A$4:$CP$484,ROWS($A$1:E584),COLUMNS($B$12:F595)))</f>
        <v/>
      </c>
      <c r="H595" s="6" t="str">
        <f>IF(ROWS(F$12:F595)&gt;COUNTA(البيانات!$A$4:$A$484),"",INDEX(البيانات!$A$4:$CP$484,ROWS($A$1:A584),7*(COLUMNS($H$12:H595)-1)+11))</f>
        <v/>
      </c>
      <c r="I595" s="6" t="str">
        <f>IF(ROWS(G$12:G595)&gt;COUNTA(البيانات!$A$4:$A$484),"",INDEX(البيانات!$A$4:$CP$484,ROWS($A$1:B584),7*(COLUMNS($H$12:I595)-1)+11))</f>
        <v/>
      </c>
      <c r="J595" s="6" t="str">
        <f>IF(ROWS(H$12:H595)&gt;COUNTA(البيانات!$A$4:$A$484),"",INDEX(البيانات!$A$4:$CP$484,ROWS($A$1:C584),7*(COLUMNS($H$12:J595)-1)+11))</f>
        <v/>
      </c>
      <c r="K595" s="6" t="str">
        <f>IF(ROWS(I$12:I595)&gt;COUNTA(البيانات!$A$4:$A$484),"",INDEX(البيانات!$A$4:$CP$484,ROWS($A$1:D584),7*(COLUMNS($H$12:K595)-1)+11))</f>
        <v/>
      </c>
      <c r="L595" s="6" t="str">
        <f>IF(ROWS(J$12:J595)&gt;COUNTA(البيانات!$A$4:$A$484),"",INDEX(البيانات!$A$4:$CP$484,ROWS($A$1:E584),7*(COLUMNS($H$12:L595)-1)+11))</f>
        <v/>
      </c>
      <c r="M595" s="6" t="str">
        <f>IF(ROWS(K$12:K595)&gt;COUNTA(البيانات!$A$4:$A$484),"",INDEX(البيانات!$A$4:$CP$484,ROWS($A$1:F584),7*(COLUMNS($H$12:M595)-1)+11))</f>
        <v/>
      </c>
      <c r="N595" s="6" t="str">
        <f>IF(ROWS(L$12:L595)&gt;COUNTA(البيانات!$A$4:$A$484),"",INDEX(البيانات!$A$4:$CP$484,ROWS($A$1:G584),7*(COLUMNS($H$12:N595)-1)+11))</f>
        <v/>
      </c>
      <c r="O595" s="6" t="str">
        <f>IF(ROWS(M$12:M595)&gt;COUNTA(البيانات!$A$4:$A$484),"",INDEX(البيانات!$A$4:$CP$484,ROWS($A$1:H584),7*(COLUMNS($H$12:O595)-1)+11))</f>
        <v/>
      </c>
      <c r="P595" s="6" t="str">
        <f>IF(ROWS(N$12:N595)&gt;COUNTA(البيانات!$A$4:$A$484),"",INDEX(البيانات!$A$4:$CP$484,ROWS($A$1:I584),7*(COLUMNS($H$12:P595)-1)+11))</f>
        <v/>
      </c>
      <c r="Q595" s="6" t="str">
        <f>IF(ROWS(O$12:O595)&gt;COUNTA(البيانات!$A$4:$A$484),"",INDEX(البيانات!$A$4:$CP$484,ROWS($A$1:J584),7*(COLUMNS($H$12:Q595)-1)+11))</f>
        <v/>
      </c>
      <c r="R595" s="6" t="str">
        <f>IF(ROWS(P$12:P595)&gt;COUNTA(البيانات!$A$4:$A$484),"",INDEX(البيانات!$A$4:$CP$484,ROWS($A$1:K584),7*(COLUMNS($H$12:R595)-1)+11))</f>
        <v/>
      </c>
      <c r="S595" s="6" t="str">
        <f>IF(ROWS(Q$12:Q595)&gt;COUNTA(البيانات!$A$4:$A$484),"",INDEX(البيانات!$A$4:$CP$484,ROWS($A$1:L584),7*(COLUMNS($H$12:S595)-1)+11))</f>
        <v/>
      </c>
      <c r="T595" s="5" t="str">
        <f>IF(ROWS(P$12:P595)&gt;COUNTA(البيانات!$A$4:$A$484),"",AVERAGE($H595:$S595))</f>
        <v/>
      </c>
      <c r="U595" s="5" t="str">
        <f t="array" ref="U595">IF(ROWS($U$12:U595)&gt;$Y$11,"",INDEX($G$12:$G$492,SMALL(IF($G$12:$G$492&lt;&gt;"",IF(($T$12:$T$492&gt;=55)*($T$12:$T$492&lt;=60)+($T$12:$T$492&gt;=95)*($T$12:$T$492&lt;=100)=1,ROW($G$12:$G$492)-ROW($G$12)+1)),ROWS($U$12:U595))))</f>
        <v/>
      </c>
      <c r="V595" s="17" t="str">
        <f>IF(ROWS($V$12:V595)&gt;$Y$11,"",INDEX($T$12:$T$600,MATCH($U595,$G$12:$G$600,0)))</f>
        <v/>
      </c>
      <c r="W595" s="5"/>
    </row>
    <row r="596" spans="3:23" x14ac:dyDescent="0.35">
      <c r="C596" s="6" t="str">
        <f>IF(ROWS(B$12:B596)&gt;COUNTA(البيانات!A$4:A$484),"",INDEX(البيانات!$A$4:$CP$484,ROWS($A$1:A585),COLUMNS($B$12:B596)))</f>
        <v/>
      </c>
      <c r="D596" s="6" t="str">
        <f>IF(ROWS(C$12:C596)&gt;COUNTA(البيانات!B$4:B$484),"",INDEX(البيانات!$A$4:$CP$484,ROWS($A$1:B585),COLUMNS($B$12:C596)))</f>
        <v/>
      </c>
      <c r="E596" s="6" t="str">
        <f>IF(ROWS(D$12:D596)&gt;COUNTA(البيانات!C$4:C$484),"",INDEX(البيانات!$A$4:$CP$484,ROWS($A$1:C585),COLUMNS($B$12:D596)))</f>
        <v/>
      </c>
      <c r="F596" s="6" t="str">
        <f>IF(ROWS(E$12:E596)&gt;COUNTA(البيانات!D$4:D$484),"",INDEX(البيانات!$A$4:$CP$484,ROWS($A$1:D585),COLUMNS($B$12:E596)))</f>
        <v/>
      </c>
      <c r="G596" s="6" t="str">
        <f>IF(ROWS(F$12:F596)&gt;COUNTA(البيانات!E$4:E$484),"",INDEX(البيانات!$A$4:$CP$484,ROWS($A$1:E585),COLUMNS($B$12:F596)))</f>
        <v/>
      </c>
      <c r="H596" s="6" t="str">
        <f>IF(ROWS(F$12:F596)&gt;COUNTA(البيانات!$A$4:$A$484),"",INDEX(البيانات!$A$4:$CP$484,ROWS($A$1:A585),7*(COLUMNS($H$12:H596)-1)+11))</f>
        <v/>
      </c>
      <c r="I596" s="6" t="str">
        <f>IF(ROWS(G$12:G596)&gt;COUNTA(البيانات!$A$4:$A$484),"",INDEX(البيانات!$A$4:$CP$484,ROWS($A$1:B585),7*(COLUMNS($H$12:I596)-1)+11))</f>
        <v/>
      </c>
      <c r="J596" s="6" t="str">
        <f>IF(ROWS(H$12:H596)&gt;COUNTA(البيانات!$A$4:$A$484),"",INDEX(البيانات!$A$4:$CP$484,ROWS($A$1:C585),7*(COLUMNS($H$12:J596)-1)+11))</f>
        <v/>
      </c>
      <c r="K596" s="6" t="str">
        <f>IF(ROWS(I$12:I596)&gt;COUNTA(البيانات!$A$4:$A$484),"",INDEX(البيانات!$A$4:$CP$484,ROWS($A$1:D585),7*(COLUMNS($H$12:K596)-1)+11))</f>
        <v/>
      </c>
      <c r="L596" s="6" t="str">
        <f>IF(ROWS(J$12:J596)&gt;COUNTA(البيانات!$A$4:$A$484),"",INDEX(البيانات!$A$4:$CP$484,ROWS($A$1:E585),7*(COLUMNS($H$12:L596)-1)+11))</f>
        <v/>
      </c>
      <c r="M596" s="6" t="str">
        <f>IF(ROWS(K$12:K596)&gt;COUNTA(البيانات!$A$4:$A$484),"",INDEX(البيانات!$A$4:$CP$484,ROWS($A$1:F585),7*(COLUMNS($H$12:M596)-1)+11))</f>
        <v/>
      </c>
      <c r="N596" s="6" t="str">
        <f>IF(ROWS(L$12:L596)&gt;COUNTA(البيانات!$A$4:$A$484),"",INDEX(البيانات!$A$4:$CP$484,ROWS($A$1:G585),7*(COLUMNS($H$12:N596)-1)+11))</f>
        <v/>
      </c>
      <c r="O596" s="6" t="str">
        <f>IF(ROWS(M$12:M596)&gt;COUNTA(البيانات!$A$4:$A$484),"",INDEX(البيانات!$A$4:$CP$484,ROWS($A$1:H585),7*(COLUMNS($H$12:O596)-1)+11))</f>
        <v/>
      </c>
      <c r="P596" s="6" t="str">
        <f>IF(ROWS(N$12:N596)&gt;COUNTA(البيانات!$A$4:$A$484),"",INDEX(البيانات!$A$4:$CP$484,ROWS($A$1:I585),7*(COLUMNS($H$12:P596)-1)+11))</f>
        <v/>
      </c>
      <c r="Q596" s="6" t="str">
        <f>IF(ROWS(O$12:O596)&gt;COUNTA(البيانات!$A$4:$A$484),"",INDEX(البيانات!$A$4:$CP$484,ROWS($A$1:J585),7*(COLUMNS($H$12:Q596)-1)+11))</f>
        <v/>
      </c>
      <c r="R596" s="6" t="str">
        <f>IF(ROWS(P$12:P596)&gt;COUNTA(البيانات!$A$4:$A$484),"",INDEX(البيانات!$A$4:$CP$484,ROWS($A$1:K585),7*(COLUMNS($H$12:R596)-1)+11))</f>
        <v/>
      </c>
      <c r="S596" s="6" t="str">
        <f>IF(ROWS(Q$12:Q596)&gt;COUNTA(البيانات!$A$4:$A$484),"",INDEX(البيانات!$A$4:$CP$484,ROWS($A$1:L585),7*(COLUMNS($H$12:S596)-1)+11))</f>
        <v/>
      </c>
      <c r="T596" s="5" t="str">
        <f>IF(ROWS(P$12:P596)&gt;COUNTA(البيانات!$A$4:$A$484),"",AVERAGE($H596:$S596))</f>
        <v/>
      </c>
      <c r="U596" s="5" t="str">
        <f t="array" ref="U596">IF(ROWS($U$12:U596)&gt;$Y$11,"",INDEX($G$12:$G$492,SMALL(IF($G$12:$G$492&lt;&gt;"",IF(($T$12:$T$492&gt;=55)*($T$12:$T$492&lt;=60)+($T$12:$T$492&gt;=95)*($T$12:$T$492&lt;=100)=1,ROW($G$12:$G$492)-ROW($G$12)+1)),ROWS($U$12:U596))))</f>
        <v/>
      </c>
      <c r="V596" s="17" t="str">
        <f>IF(ROWS($V$12:V596)&gt;$Y$11,"",INDEX($T$12:$T$600,MATCH($U596,$G$12:$G$600,0)))</f>
        <v/>
      </c>
      <c r="W596" s="5"/>
    </row>
    <row r="597" spans="3:23" x14ac:dyDescent="0.35">
      <c r="C597" s="6" t="str">
        <f>IF(ROWS(B$12:B597)&gt;COUNTA(البيانات!A$4:A$484),"",INDEX(البيانات!$A$4:$CP$484,ROWS($A$1:A586),COLUMNS($B$12:B597)))</f>
        <v/>
      </c>
      <c r="D597" s="6" t="str">
        <f>IF(ROWS(C$12:C597)&gt;COUNTA(البيانات!B$4:B$484),"",INDEX(البيانات!$A$4:$CP$484,ROWS($A$1:B586),COLUMNS($B$12:C597)))</f>
        <v/>
      </c>
      <c r="E597" s="6" t="str">
        <f>IF(ROWS(D$12:D597)&gt;COUNTA(البيانات!C$4:C$484),"",INDEX(البيانات!$A$4:$CP$484,ROWS($A$1:C586),COLUMNS($B$12:D597)))</f>
        <v/>
      </c>
      <c r="F597" s="6" t="str">
        <f>IF(ROWS(E$12:E597)&gt;COUNTA(البيانات!D$4:D$484),"",INDEX(البيانات!$A$4:$CP$484,ROWS($A$1:D586),COLUMNS($B$12:E597)))</f>
        <v/>
      </c>
      <c r="G597" s="6" t="str">
        <f>IF(ROWS(F$12:F597)&gt;COUNTA(البيانات!E$4:E$484),"",INDEX(البيانات!$A$4:$CP$484,ROWS($A$1:E586),COLUMNS($B$12:F597)))</f>
        <v/>
      </c>
      <c r="H597" s="6" t="str">
        <f>IF(ROWS(F$12:F597)&gt;COUNTA(البيانات!$A$4:$A$484),"",INDEX(البيانات!$A$4:$CP$484,ROWS($A$1:A586),7*(COLUMNS($H$12:H597)-1)+11))</f>
        <v/>
      </c>
      <c r="I597" s="6" t="str">
        <f>IF(ROWS(G$12:G597)&gt;COUNTA(البيانات!$A$4:$A$484),"",INDEX(البيانات!$A$4:$CP$484,ROWS($A$1:B586),7*(COLUMNS($H$12:I597)-1)+11))</f>
        <v/>
      </c>
      <c r="J597" s="6" t="str">
        <f>IF(ROWS(H$12:H597)&gt;COUNTA(البيانات!$A$4:$A$484),"",INDEX(البيانات!$A$4:$CP$484,ROWS($A$1:C586),7*(COLUMNS($H$12:J597)-1)+11))</f>
        <v/>
      </c>
      <c r="K597" s="6" t="str">
        <f>IF(ROWS(I$12:I597)&gt;COUNTA(البيانات!$A$4:$A$484),"",INDEX(البيانات!$A$4:$CP$484,ROWS($A$1:D586),7*(COLUMNS($H$12:K597)-1)+11))</f>
        <v/>
      </c>
      <c r="L597" s="6" t="str">
        <f>IF(ROWS(J$12:J597)&gt;COUNTA(البيانات!$A$4:$A$484),"",INDEX(البيانات!$A$4:$CP$484,ROWS($A$1:E586),7*(COLUMNS($H$12:L597)-1)+11))</f>
        <v/>
      </c>
      <c r="M597" s="6" t="str">
        <f>IF(ROWS(K$12:K597)&gt;COUNTA(البيانات!$A$4:$A$484),"",INDEX(البيانات!$A$4:$CP$484,ROWS($A$1:F586),7*(COLUMNS($H$12:M597)-1)+11))</f>
        <v/>
      </c>
      <c r="N597" s="6" t="str">
        <f>IF(ROWS(L$12:L597)&gt;COUNTA(البيانات!$A$4:$A$484),"",INDEX(البيانات!$A$4:$CP$484,ROWS($A$1:G586),7*(COLUMNS($H$12:N597)-1)+11))</f>
        <v/>
      </c>
      <c r="O597" s="6" t="str">
        <f>IF(ROWS(M$12:M597)&gt;COUNTA(البيانات!$A$4:$A$484),"",INDEX(البيانات!$A$4:$CP$484,ROWS($A$1:H586),7*(COLUMNS($H$12:O597)-1)+11))</f>
        <v/>
      </c>
      <c r="P597" s="6" t="str">
        <f>IF(ROWS(N$12:N597)&gt;COUNTA(البيانات!$A$4:$A$484),"",INDEX(البيانات!$A$4:$CP$484,ROWS($A$1:I586),7*(COLUMNS($H$12:P597)-1)+11))</f>
        <v/>
      </c>
      <c r="Q597" s="6" t="str">
        <f>IF(ROWS(O$12:O597)&gt;COUNTA(البيانات!$A$4:$A$484),"",INDEX(البيانات!$A$4:$CP$484,ROWS($A$1:J586),7*(COLUMNS($H$12:Q597)-1)+11))</f>
        <v/>
      </c>
      <c r="R597" s="6" t="str">
        <f>IF(ROWS(P$12:P597)&gt;COUNTA(البيانات!$A$4:$A$484),"",INDEX(البيانات!$A$4:$CP$484,ROWS($A$1:K586),7*(COLUMNS($H$12:R597)-1)+11))</f>
        <v/>
      </c>
      <c r="S597" s="6" t="str">
        <f>IF(ROWS(Q$12:Q597)&gt;COUNTA(البيانات!$A$4:$A$484),"",INDEX(البيانات!$A$4:$CP$484,ROWS($A$1:L586),7*(COLUMNS($H$12:S597)-1)+11))</f>
        <v/>
      </c>
      <c r="T597" s="5" t="str">
        <f>IF(ROWS(P$12:P597)&gt;COUNTA(البيانات!$A$4:$A$484),"",AVERAGE($H597:$S597))</f>
        <v/>
      </c>
      <c r="U597" s="5" t="str">
        <f t="array" ref="U597">IF(ROWS($U$12:U597)&gt;$Y$11,"",INDEX($G$12:$G$492,SMALL(IF($G$12:$G$492&lt;&gt;"",IF(($T$12:$T$492&gt;=55)*($T$12:$T$492&lt;=60)+($T$12:$T$492&gt;=95)*($T$12:$T$492&lt;=100)=1,ROW($G$12:$G$492)-ROW($G$12)+1)),ROWS($U$12:U597))))</f>
        <v/>
      </c>
      <c r="V597" s="17" t="str">
        <f>IF(ROWS($V$12:V597)&gt;$Y$11,"",INDEX($T$12:$T$600,MATCH($U597,$G$12:$G$600,0)))</f>
        <v/>
      </c>
      <c r="W597" s="5"/>
    </row>
    <row r="598" spans="3:23" x14ac:dyDescent="0.35">
      <c r="C598" s="6" t="str">
        <f>IF(ROWS(B$12:B598)&gt;COUNTA(البيانات!A$4:A$484),"",INDEX(البيانات!$A$4:$CP$484,ROWS($A$1:A587),COLUMNS($B$12:B598)))</f>
        <v/>
      </c>
      <c r="D598" s="6" t="str">
        <f>IF(ROWS(C$12:C598)&gt;COUNTA(البيانات!B$4:B$484),"",INDEX(البيانات!$A$4:$CP$484,ROWS($A$1:B587),COLUMNS($B$12:C598)))</f>
        <v/>
      </c>
      <c r="E598" s="6" t="str">
        <f>IF(ROWS(D$12:D598)&gt;COUNTA(البيانات!C$4:C$484),"",INDEX(البيانات!$A$4:$CP$484,ROWS($A$1:C587),COLUMNS($B$12:D598)))</f>
        <v/>
      </c>
      <c r="F598" s="6" t="str">
        <f>IF(ROWS(E$12:E598)&gt;COUNTA(البيانات!D$4:D$484),"",INDEX(البيانات!$A$4:$CP$484,ROWS($A$1:D587),COLUMNS($B$12:E598)))</f>
        <v/>
      </c>
      <c r="G598" s="6" t="str">
        <f>IF(ROWS(F$12:F598)&gt;COUNTA(البيانات!E$4:E$484),"",INDEX(البيانات!$A$4:$CP$484,ROWS($A$1:E587),COLUMNS($B$12:F598)))</f>
        <v/>
      </c>
      <c r="H598" s="6" t="str">
        <f>IF(ROWS(F$12:F598)&gt;COUNTA(البيانات!$A$4:$A$484),"",INDEX(البيانات!$A$4:$CP$484,ROWS($A$1:A587),7*(COLUMNS($H$12:H598)-1)+11))</f>
        <v/>
      </c>
      <c r="I598" s="6" t="str">
        <f>IF(ROWS(G$12:G598)&gt;COUNTA(البيانات!$A$4:$A$484),"",INDEX(البيانات!$A$4:$CP$484,ROWS($A$1:B587),7*(COLUMNS($H$12:I598)-1)+11))</f>
        <v/>
      </c>
      <c r="J598" s="6" t="str">
        <f>IF(ROWS(H$12:H598)&gt;COUNTA(البيانات!$A$4:$A$484),"",INDEX(البيانات!$A$4:$CP$484,ROWS($A$1:C587),7*(COLUMNS($H$12:J598)-1)+11))</f>
        <v/>
      </c>
      <c r="K598" s="6" t="str">
        <f>IF(ROWS(I$12:I598)&gt;COUNTA(البيانات!$A$4:$A$484),"",INDEX(البيانات!$A$4:$CP$484,ROWS($A$1:D587),7*(COLUMNS($H$12:K598)-1)+11))</f>
        <v/>
      </c>
      <c r="L598" s="6" t="str">
        <f>IF(ROWS(J$12:J598)&gt;COUNTA(البيانات!$A$4:$A$484),"",INDEX(البيانات!$A$4:$CP$484,ROWS($A$1:E587),7*(COLUMNS($H$12:L598)-1)+11))</f>
        <v/>
      </c>
      <c r="M598" s="6" t="str">
        <f>IF(ROWS(K$12:K598)&gt;COUNTA(البيانات!$A$4:$A$484),"",INDEX(البيانات!$A$4:$CP$484,ROWS($A$1:F587),7*(COLUMNS($H$12:M598)-1)+11))</f>
        <v/>
      </c>
      <c r="N598" s="6" t="str">
        <f>IF(ROWS(L$12:L598)&gt;COUNTA(البيانات!$A$4:$A$484),"",INDEX(البيانات!$A$4:$CP$484,ROWS($A$1:G587),7*(COLUMNS($H$12:N598)-1)+11))</f>
        <v/>
      </c>
      <c r="O598" s="6" t="str">
        <f>IF(ROWS(M$12:M598)&gt;COUNTA(البيانات!$A$4:$A$484),"",INDEX(البيانات!$A$4:$CP$484,ROWS($A$1:H587),7*(COLUMNS($H$12:O598)-1)+11))</f>
        <v/>
      </c>
      <c r="P598" s="6" t="str">
        <f>IF(ROWS(N$12:N598)&gt;COUNTA(البيانات!$A$4:$A$484),"",INDEX(البيانات!$A$4:$CP$484,ROWS($A$1:I587),7*(COLUMNS($H$12:P598)-1)+11))</f>
        <v/>
      </c>
      <c r="Q598" s="6" t="str">
        <f>IF(ROWS(O$12:O598)&gt;COUNTA(البيانات!$A$4:$A$484),"",INDEX(البيانات!$A$4:$CP$484,ROWS($A$1:J587),7*(COLUMNS($H$12:Q598)-1)+11))</f>
        <v/>
      </c>
      <c r="R598" s="6" t="str">
        <f>IF(ROWS(P$12:P598)&gt;COUNTA(البيانات!$A$4:$A$484),"",INDEX(البيانات!$A$4:$CP$484,ROWS($A$1:K587),7*(COLUMNS($H$12:R598)-1)+11))</f>
        <v/>
      </c>
      <c r="S598" s="6" t="str">
        <f>IF(ROWS(Q$12:Q598)&gt;COUNTA(البيانات!$A$4:$A$484),"",INDEX(البيانات!$A$4:$CP$484,ROWS($A$1:L587),7*(COLUMNS($H$12:S598)-1)+11))</f>
        <v/>
      </c>
      <c r="T598" s="5" t="str">
        <f>IF(ROWS(P$12:P598)&gt;COUNTA(البيانات!$A$4:$A$484),"",AVERAGE($H598:$S598))</f>
        <v/>
      </c>
      <c r="U598" s="5" t="str">
        <f t="array" ref="U598">IF(ROWS($U$12:U598)&gt;$Y$11,"",INDEX($G$12:$G$492,SMALL(IF($G$12:$G$492&lt;&gt;"",IF(($T$12:$T$492&gt;=55)*($T$12:$T$492&lt;=60)+($T$12:$T$492&gt;=95)*($T$12:$T$492&lt;=100)=1,ROW($G$12:$G$492)-ROW($G$12)+1)),ROWS($U$12:U598))))</f>
        <v/>
      </c>
      <c r="V598" s="17" t="str">
        <f>IF(ROWS($V$12:V598)&gt;$Y$11,"",INDEX($T$12:$T$600,MATCH($U598,$G$12:$G$600,0)))</f>
        <v/>
      </c>
      <c r="W598" s="5"/>
    </row>
    <row r="599" spans="3:23" x14ac:dyDescent="0.35">
      <c r="C599" s="6" t="str">
        <f>IF(ROWS(B$12:B599)&gt;COUNTA(البيانات!A$4:A$484),"",INDEX(البيانات!$A$4:$CP$484,ROWS($A$1:A588),COLUMNS($B$12:B599)))</f>
        <v/>
      </c>
      <c r="D599" s="6" t="str">
        <f>IF(ROWS(C$12:C599)&gt;COUNTA(البيانات!B$4:B$484),"",INDEX(البيانات!$A$4:$CP$484,ROWS($A$1:B588),COLUMNS($B$12:C599)))</f>
        <v/>
      </c>
      <c r="E599" s="6" t="str">
        <f>IF(ROWS(D$12:D599)&gt;COUNTA(البيانات!C$4:C$484),"",INDEX(البيانات!$A$4:$CP$484,ROWS($A$1:C588),COLUMNS($B$12:D599)))</f>
        <v/>
      </c>
      <c r="F599" s="6" t="str">
        <f>IF(ROWS(E$12:E599)&gt;COUNTA(البيانات!D$4:D$484),"",INDEX(البيانات!$A$4:$CP$484,ROWS($A$1:D588),COLUMNS($B$12:E599)))</f>
        <v/>
      </c>
      <c r="G599" s="6" t="str">
        <f>IF(ROWS(F$12:F599)&gt;COUNTA(البيانات!E$4:E$484),"",INDEX(البيانات!$A$4:$CP$484,ROWS($A$1:E588),COLUMNS($B$12:F599)))</f>
        <v/>
      </c>
      <c r="H599" s="6" t="str">
        <f>IF(ROWS(F$12:F599)&gt;COUNTA(البيانات!$A$4:$A$484),"",INDEX(البيانات!$A$4:$CP$484,ROWS($A$1:A588),7*(COLUMNS($H$12:H599)-1)+11))</f>
        <v/>
      </c>
      <c r="I599" s="6" t="str">
        <f>IF(ROWS(G$12:G599)&gt;COUNTA(البيانات!$A$4:$A$484),"",INDEX(البيانات!$A$4:$CP$484,ROWS($A$1:B588),7*(COLUMNS($H$12:I599)-1)+11))</f>
        <v/>
      </c>
      <c r="J599" s="6" t="str">
        <f>IF(ROWS(H$12:H599)&gt;COUNTA(البيانات!$A$4:$A$484),"",INDEX(البيانات!$A$4:$CP$484,ROWS($A$1:C588),7*(COLUMNS($H$12:J599)-1)+11))</f>
        <v/>
      </c>
      <c r="K599" s="6" t="str">
        <f>IF(ROWS(I$12:I599)&gt;COUNTA(البيانات!$A$4:$A$484),"",INDEX(البيانات!$A$4:$CP$484,ROWS($A$1:D588),7*(COLUMNS($H$12:K599)-1)+11))</f>
        <v/>
      </c>
      <c r="L599" s="6" t="str">
        <f>IF(ROWS(J$12:J599)&gt;COUNTA(البيانات!$A$4:$A$484),"",INDEX(البيانات!$A$4:$CP$484,ROWS($A$1:E588),7*(COLUMNS($H$12:L599)-1)+11))</f>
        <v/>
      </c>
      <c r="M599" s="6" t="str">
        <f>IF(ROWS(K$12:K599)&gt;COUNTA(البيانات!$A$4:$A$484),"",INDEX(البيانات!$A$4:$CP$484,ROWS($A$1:F588),7*(COLUMNS($H$12:M599)-1)+11))</f>
        <v/>
      </c>
      <c r="N599" s="6" t="str">
        <f>IF(ROWS(L$12:L599)&gt;COUNTA(البيانات!$A$4:$A$484),"",INDEX(البيانات!$A$4:$CP$484,ROWS($A$1:G588),7*(COLUMNS($H$12:N599)-1)+11))</f>
        <v/>
      </c>
      <c r="O599" s="6" t="str">
        <f>IF(ROWS(M$12:M599)&gt;COUNTA(البيانات!$A$4:$A$484),"",INDEX(البيانات!$A$4:$CP$484,ROWS($A$1:H588),7*(COLUMNS($H$12:O599)-1)+11))</f>
        <v/>
      </c>
      <c r="P599" s="6" t="str">
        <f>IF(ROWS(N$12:N599)&gt;COUNTA(البيانات!$A$4:$A$484),"",INDEX(البيانات!$A$4:$CP$484,ROWS($A$1:I588),7*(COLUMNS($H$12:P599)-1)+11))</f>
        <v/>
      </c>
      <c r="Q599" s="6" t="str">
        <f>IF(ROWS(O$12:O599)&gt;COUNTA(البيانات!$A$4:$A$484),"",INDEX(البيانات!$A$4:$CP$484,ROWS($A$1:J588),7*(COLUMNS($H$12:Q599)-1)+11))</f>
        <v/>
      </c>
      <c r="R599" s="6" t="str">
        <f>IF(ROWS(P$12:P599)&gt;COUNTA(البيانات!$A$4:$A$484),"",INDEX(البيانات!$A$4:$CP$484,ROWS($A$1:K588),7*(COLUMNS($H$12:R599)-1)+11))</f>
        <v/>
      </c>
      <c r="S599" s="6" t="str">
        <f>IF(ROWS(Q$12:Q599)&gt;COUNTA(البيانات!$A$4:$A$484),"",INDEX(البيانات!$A$4:$CP$484,ROWS($A$1:L588),7*(COLUMNS($H$12:S599)-1)+11))</f>
        <v/>
      </c>
      <c r="T599" s="5" t="str">
        <f>IF(ROWS(P$12:P599)&gt;COUNTA(البيانات!$A$4:$A$484),"",AVERAGE($H599:$S599))</f>
        <v/>
      </c>
      <c r="U599" s="5" t="str">
        <f t="array" ref="U599">IF(ROWS($U$12:U599)&gt;$Y$11,"",INDEX($G$12:$G$492,SMALL(IF($G$12:$G$492&lt;&gt;"",IF(($T$12:$T$492&gt;=55)*($T$12:$T$492&lt;=60)+($T$12:$T$492&gt;=95)*($T$12:$T$492&lt;=100)=1,ROW($G$12:$G$492)-ROW($G$12)+1)),ROWS($U$12:U599))))</f>
        <v/>
      </c>
      <c r="V599" s="17" t="str">
        <f>IF(ROWS($V$12:V599)&gt;$Y$11,"",INDEX($T$12:$T$600,MATCH($U599,$G$12:$G$600,0)))</f>
        <v/>
      </c>
      <c r="W599" s="5"/>
    </row>
    <row r="600" spans="3:23" x14ac:dyDescent="0.35">
      <c r="C600" s="6" t="str">
        <f>IF(ROWS(B$12:B600)&gt;COUNTA(البيانات!A$4:A$484),"",INDEX(البيانات!$A$4:$CP$484,ROWS($A$1:A590),COLUMNS($B$12:B600)))</f>
        <v/>
      </c>
      <c r="D600" s="6" t="str">
        <f>IF(ROWS(C$12:C600)&gt;COUNTA(البيانات!B$4:B$484),"",INDEX(البيانات!$A$4:$CP$484,ROWS($A$1:B590),COLUMNS($B$12:C600)))</f>
        <v/>
      </c>
      <c r="E600" s="6" t="str">
        <f>IF(ROWS(D$12:D600)&gt;COUNTA(البيانات!C$4:C$484),"",INDEX(البيانات!$A$4:$CP$484,ROWS($A$1:C590),COLUMNS($B$12:D600)))</f>
        <v/>
      </c>
      <c r="F600" s="6" t="str">
        <f>IF(ROWS(E$12:E600)&gt;COUNTA(البيانات!D$4:D$484),"",INDEX(البيانات!$A$4:$CP$484,ROWS($A$1:D590),COLUMNS($B$12:E600)))</f>
        <v/>
      </c>
      <c r="G600" s="6" t="str">
        <f>IF(ROWS(F$12:F600)&gt;COUNTA(البيانات!E$4:E$484),"",INDEX(البيانات!$A$4:$CP$484,ROWS($A$1:E590),COLUMNS($B$12:F600)))</f>
        <v/>
      </c>
      <c r="H600" s="6" t="str">
        <f>IF(ROWS(F$12:F600)&gt;COUNTA(البيانات!$A$4:$A$484),"",INDEX(البيانات!$A$4:$CP$484,ROWS($A$1:A590),7*(COLUMNS($H$12:H600)-1)+11))</f>
        <v/>
      </c>
      <c r="I600" s="6" t="str">
        <f>IF(ROWS(G$12:G600)&gt;COUNTA(البيانات!$A$4:$A$484),"",INDEX(البيانات!$A$4:$CP$484,ROWS($A$1:B590),7*(COLUMNS($H$12:I600)-1)+11))</f>
        <v/>
      </c>
      <c r="J600" s="6" t="str">
        <f>IF(ROWS(H$12:H600)&gt;COUNTA(البيانات!$A$4:$A$484),"",INDEX(البيانات!$A$4:$CP$484,ROWS($A$1:C590),7*(COLUMNS($H$12:J600)-1)+11))</f>
        <v/>
      </c>
      <c r="K600" s="6" t="str">
        <f>IF(ROWS(I$12:I600)&gt;COUNTA(البيانات!$A$4:$A$484),"",INDEX(البيانات!$A$4:$CP$484,ROWS($A$1:D590),7*(COLUMNS($H$12:K600)-1)+11))</f>
        <v/>
      </c>
      <c r="L600" s="6" t="str">
        <f>IF(ROWS(J$12:J600)&gt;COUNTA(البيانات!$A$4:$A$484),"",INDEX(البيانات!$A$4:$CP$484,ROWS($A$1:E590),7*(COLUMNS($H$12:L600)-1)+11))</f>
        <v/>
      </c>
      <c r="M600" s="6" t="str">
        <f>IF(ROWS(K$12:K600)&gt;COUNTA(البيانات!$A$4:$A$484),"",INDEX(البيانات!$A$4:$CP$484,ROWS($A$1:F590),7*(COLUMNS($H$12:M600)-1)+11))</f>
        <v/>
      </c>
      <c r="N600" s="6" t="str">
        <f>IF(ROWS(L$12:L600)&gt;COUNTA(البيانات!$A$4:$A$484),"",INDEX(البيانات!$A$4:$CP$484,ROWS($A$1:G590),7*(COLUMNS($H$12:N600)-1)+11))</f>
        <v/>
      </c>
      <c r="O600" s="6" t="str">
        <f>IF(ROWS(M$12:M600)&gt;COUNTA(البيانات!$A$4:$A$484),"",INDEX(البيانات!$A$4:$CP$484,ROWS($A$1:H590),7*(COLUMNS($H$12:O600)-1)+11))</f>
        <v/>
      </c>
      <c r="P600" s="6" t="str">
        <f>IF(ROWS(N$12:N600)&gt;COUNTA(البيانات!$A$4:$A$484),"",INDEX(البيانات!$A$4:$CP$484,ROWS($A$1:I590),7*(COLUMNS($H$12:P600)-1)+11))</f>
        <v/>
      </c>
      <c r="Q600" s="6" t="str">
        <f>IF(ROWS(O$12:O600)&gt;COUNTA(البيانات!$A$4:$A$484),"",INDEX(البيانات!$A$4:$CP$484,ROWS($A$1:J590),7*(COLUMNS($H$12:Q600)-1)+11))</f>
        <v/>
      </c>
      <c r="R600" s="6" t="str">
        <f>IF(ROWS(P$12:P600)&gt;COUNTA(البيانات!$A$4:$A$484),"",INDEX(البيانات!$A$4:$CP$484,ROWS($A$1:K590),7*(COLUMNS($H$12:R600)-1)+11))</f>
        <v/>
      </c>
      <c r="S600" s="6" t="str">
        <f>IF(ROWS(Q$12:Q600)&gt;COUNTA(البيانات!$A$4:$A$484),"",INDEX(البيانات!$A$4:$CP$484,ROWS($A$1:L590),7*(COLUMNS($H$12:S600)-1)+11))</f>
        <v/>
      </c>
      <c r="T600" s="5" t="str">
        <f>IF(ROWS(P$12:P600)&gt;COUNTA(البيانات!$A$4:$A$484),"",AVERAGE($H600:$S600))</f>
        <v/>
      </c>
      <c r="V600" s="17" t="str">
        <f>IF(ROWS($V$12:V600)&gt;$Y$11,"",INDEX($T$12:$T$600,MATCH($U600,$G$12:$G$600,0)))</f>
        <v/>
      </c>
    </row>
    <row r="601" spans="3:23" x14ac:dyDescent="0.35">
      <c r="C601" s="6" t="str">
        <f>IF(ROWS(B$12:B601)&gt;COUNTA(البيانات!A$4:A$484),"",INDEX(البيانات!$A$4:$CP$484,ROWS($A$1:A591),COLUMNS($B$12:B601)))</f>
        <v/>
      </c>
      <c r="D601" s="6" t="str">
        <f>IF(ROWS(C$12:C601)&gt;COUNTA(البيانات!B$4:B$484),"",INDEX(البيانات!$A$4:$CP$484,ROWS($A$1:B591),COLUMNS($B$12:C601)))</f>
        <v/>
      </c>
      <c r="E601" s="6" t="str">
        <f>IF(ROWS(D$12:D601)&gt;COUNTA(البيانات!C$4:C$484),"",INDEX(البيانات!$A$4:$CP$484,ROWS($A$1:C591),COLUMNS($B$12:D601)))</f>
        <v/>
      </c>
      <c r="F601" s="6" t="str">
        <f>IF(ROWS(E$12:E601)&gt;COUNTA(البيانات!D$4:D$484),"",INDEX(البيانات!$A$4:$CP$484,ROWS($A$1:D591),COLUMNS($B$12:E601)))</f>
        <v/>
      </c>
      <c r="G601" s="6" t="str">
        <f>IF(ROWS(F$12:F601)&gt;COUNTA(البيانات!E$4:E$484),"",INDEX(البيانات!$A$4:$CP$484,ROWS($A$1:E591),COLUMNS($B$12:F601)))</f>
        <v/>
      </c>
      <c r="H601" s="6" t="str">
        <f>IF(ROWS(F$12:F601)&gt;COUNTA(البيانات!$A$4:$A$484),"",INDEX(البيانات!$A$4:$CP$484,ROWS($A$1:A591),7*(COLUMNS($H$12:H601)-1)+11))</f>
        <v/>
      </c>
      <c r="I601" s="6" t="str">
        <f>IF(ROWS(G$12:G601)&gt;COUNTA(البيانات!$A$4:$A$484),"",INDEX(البيانات!$A$4:$CP$484,ROWS($A$1:B591),7*(COLUMNS($H$12:I601)-1)+11))</f>
        <v/>
      </c>
      <c r="J601" s="6" t="str">
        <f>IF(ROWS(H$12:H601)&gt;COUNTA(البيانات!$A$4:$A$484),"",INDEX(البيانات!$A$4:$CP$484,ROWS($A$1:C591),7*(COLUMNS($H$12:J601)-1)+11))</f>
        <v/>
      </c>
      <c r="K601" s="6" t="str">
        <f>IF(ROWS(I$12:I601)&gt;COUNTA(البيانات!$A$4:$A$484),"",INDEX(البيانات!$A$4:$CP$484,ROWS($A$1:D591),7*(COLUMNS($H$12:K601)-1)+11))</f>
        <v/>
      </c>
      <c r="L601" s="6" t="str">
        <f>IF(ROWS(J$12:J601)&gt;COUNTA(البيانات!$A$4:$A$484),"",INDEX(البيانات!$A$4:$CP$484,ROWS($A$1:E591),7*(COLUMNS($H$12:L601)-1)+11))</f>
        <v/>
      </c>
      <c r="M601" s="6" t="str">
        <f>IF(ROWS(K$12:K601)&gt;COUNTA(البيانات!$A$4:$A$484),"",INDEX(البيانات!$A$4:$CP$484,ROWS($A$1:F591),7*(COLUMNS($H$12:M601)-1)+11))</f>
        <v/>
      </c>
      <c r="N601" s="6" t="str">
        <f>IF(ROWS(L$12:L601)&gt;COUNTA(البيانات!$A$4:$A$484),"",INDEX(البيانات!$A$4:$CP$484,ROWS($A$1:G591),7*(COLUMNS($H$12:N601)-1)+11))</f>
        <v/>
      </c>
      <c r="O601" s="6" t="str">
        <f>IF(ROWS(M$12:M601)&gt;COUNTA(البيانات!$A$4:$A$484),"",INDEX(البيانات!$A$4:$CP$484,ROWS($A$1:H591),7*(COLUMNS($H$12:O601)-1)+11))</f>
        <v/>
      </c>
      <c r="P601" s="6" t="str">
        <f>IF(ROWS(N$12:N601)&gt;COUNTA(البيانات!$A$4:$A$484),"",INDEX(البيانات!$A$4:$CP$484,ROWS($A$1:I591),7*(COLUMNS($H$12:P601)-1)+11))</f>
        <v/>
      </c>
      <c r="Q601" s="6" t="str">
        <f>IF(ROWS(O$12:O601)&gt;COUNTA(البيانات!$A$4:$A$484),"",INDEX(البيانات!$A$4:$CP$484,ROWS($A$1:J591),7*(COLUMNS($H$12:Q601)-1)+11))</f>
        <v/>
      </c>
      <c r="R601" s="6" t="str">
        <f>IF(ROWS(P$12:P601)&gt;COUNTA(البيانات!$A$4:$A$484),"",INDEX(البيانات!$A$4:$CP$484,ROWS($A$1:K591),7*(COLUMNS($H$12:R601)-1)+11))</f>
        <v/>
      </c>
      <c r="S601" s="6" t="str">
        <f>IF(ROWS(Q$12:Q601)&gt;COUNTA(البيانات!$A$4:$A$484),"",INDEX(البيانات!$A$4:$CP$484,ROWS($A$1:L591),7*(COLUMNS($H$12:S601)-1)+11))</f>
        <v/>
      </c>
      <c r="T601" s="5" t="str">
        <f>IF(ROWS(P$12:P601)&gt;COUNTA(البيانات!$A$4:$A$484),"",AVERAGE($H601:$S601))</f>
        <v/>
      </c>
    </row>
    <row r="602" spans="3:23" x14ac:dyDescent="0.35">
      <c r="C602" s="6" t="str">
        <f>IF(ROWS(B$12:B602)&gt;COUNTA(البيانات!A$4:A$484),"",INDEX(البيانات!$A$4:$CP$484,ROWS($A$1:A592),COLUMNS($B$12:B602)))</f>
        <v/>
      </c>
      <c r="D602" s="6" t="str">
        <f>IF(ROWS(C$12:C602)&gt;COUNTA(البيانات!B$4:B$484),"",INDEX(البيانات!$A$4:$CP$484,ROWS($A$1:B592),COLUMNS($B$12:C602)))</f>
        <v/>
      </c>
      <c r="E602" s="6" t="str">
        <f>IF(ROWS(D$12:D602)&gt;COUNTA(البيانات!C$4:C$484),"",INDEX(البيانات!$A$4:$CP$484,ROWS($A$1:C592),COLUMNS($B$12:D602)))</f>
        <v/>
      </c>
      <c r="F602" s="6" t="str">
        <f>IF(ROWS(E$12:E602)&gt;COUNTA(البيانات!D$4:D$484),"",INDEX(البيانات!$A$4:$CP$484,ROWS($A$1:D592),COLUMNS($B$12:E602)))</f>
        <v/>
      </c>
      <c r="G602" s="6" t="str">
        <f>IF(ROWS(F$12:F602)&gt;COUNTA(البيانات!E$4:E$484),"",INDEX(البيانات!$A$4:$CP$484,ROWS($A$1:E592),COLUMNS($B$12:F602)))</f>
        <v/>
      </c>
      <c r="H602" s="6" t="str">
        <f>IF(ROWS(F$12:F602)&gt;COUNTA(البيانات!$A$4:$A$484),"",INDEX(البيانات!$A$4:$CP$484,ROWS($A$1:A592),7*(COLUMNS($H$12:H602)-1)+11))</f>
        <v/>
      </c>
      <c r="I602" s="6" t="str">
        <f>IF(ROWS(G$12:G602)&gt;COUNTA(البيانات!$A$4:$A$484),"",INDEX(البيانات!$A$4:$CP$484,ROWS($A$1:B592),7*(COLUMNS($H$12:I602)-1)+11))</f>
        <v/>
      </c>
      <c r="J602" s="6" t="str">
        <f>IF(ROWS(H$12:H602)&gt;COUNTA(البيانات!$A$4:$A$484),"",INDEX(البيانات!$A$4:$CP$484,ROWS($A$1:C592),7*(COLUMNS($H$12:J602)-1)+11))</f>
        <v/>
      </c>
      <c r="K602" s="6" t="str">
        <f>IF(ROWS(I$12:I602)&gt;COUNTA(البيانات!$A$4:$A$484),"",INDEX(البيانات!$A$4:$CP$484,ROWS($A$1:D592),7*(COLUMNS($H$12:K602)-1)+11))</f>
        <v/>
      </c>
      <c r="L602" s="6" t="str">
        <f>IF(ROWS(J$12:J602)&gt;COUNTA(البيانات!$A$4:$A$484),"",INDEX(البيانات!$A$4:$CP$484,ROWS($A$1:E592),7*(COLUMNS($H$12:L602)-1)+11))</f>
        <v/>
      </c>
      <c r="M602" s="6" t="str">
        <f>IF(ROWS(K$12:K602)&gt;COUNTA(البيانات!$A$4:$A$484),"",INDEX(البيانات!$A$4:$CP$484,ROWS($A$1:F592),7*(COLUMNS($H$12:M602)-1)+11))</f>
        <v/>
      </c>
      <c r="N602" s="6" t="str">
        <f>IF(ROWS(L$12:L602)&gt;COUNTA(البيانات!$A$4:$A$484),"",INDEX(البيانات!$A$4:$CP$484,ROWS($A$1:G592),7*(COLUMNS($H$12:N602)-1)+11))</f>
        <v/>
      </c>
      <c r="O602" s="6" t="str">
        <f>IF(ROWS(M$12:M602)&gt;COUNTA(البيانات!$A$4:$A$484),"",INDEX(البيانات!$A$4:$CP$484,ROWS($A$1:H592),7*(COLUMNS($H$12:O602)-1)+11))</f>
        <v/>
      </c>
      <c r="P602" s="6" t="str">
        <f>IF(ROWS(N$12:N602)&gt;COUNTA(البيانات!$A$4:$A$484),"",INDEX(البيانات!$A$4:$CP$484,ROWS($A$1:I592),7*(COLUMNS($H$12:P602)-1)+11))</f>
        <v/>
      </c>
      <c r="Q602" s="6" t="str">
        <f>IF(ROWS(O$12:O602)&gt;COUNTA(البيانات!$A$4:$A$484),"",INDEX(البيانات!$A$4:$CP$484,ROWS($A$1:J592),7*(COLUMNS($H$12:Q602)-1)+11))</f>
        <v/>
      </c>
      <c r="R602" s="6" t="str">
        <f>IF(ROWS(P$12:P602)&gt;COUNTA(البيانات!$A$4:$A$484),"",INDEX(البيانات!$A$4:$CP$484,ROWS($A$1:K592),7*(COLUMNS($H$12:R602)-1)+11))</f>
        <v/>
      </c>
      <c r="S602" s="6" t="str">
        <f>IF(ROWS(Q$12:Q602)&gt;COUNTA(البيانات!$A$4:$A$484),"",INDEX(البيانات!$A$4:$CP$484,ROWS($A$1:L592),7*(COLUMNS($H$12:S602)-1)+11))</f>
        <v/>
      </c>
      <c r="T602" s="5" t="str">
        <f>IF(ROWS(P$12:P602)&gt;COUNTA(البيانات!$A$4:$A$484),"",AVERAGE($H602:$S602))</f>
        <v/>
      </c>
    </row>
    <row r="603" spans="3:23" x14ac:dyDescent="0.35">
      <c r="C603" s="6" t="str">
        <f>IF(ROWS(B$12:B603)&gt;COUNTA(البيانات!A$4:A$484),"",INDEX(البيانات!$A$4:$CP$484,ROWS($A$1:A593),COLUMNS($B$12:B603)))</f>
        <v/>
      </c>
      <c r="D603" s="6" t="str">
        <f>IF(ROWS(C$12:C603)&gt;COUNTA(البيانات!B$4:B$484),"",INDEX(البيانات!$A$4:$CP$484,ROWS($A$1:B593),COLUMNS($B$12:C603)))</f>
        <v/>
      </c>
      <c r="E603" s="6" t="str">
        <f>IF(ROWS(D$12:D603)&gt;COUNTA(البيانات!C$4:C$484),"",INDEX(البيانات!$A$4:$CP$484,ROWS($A$1:C593),COLUMNS($B$12:D603)))</f>
        <v/>
      </c>
      <c r="F603" s="6" t="str">
        <f>IF(ROWS(E$12:E603)&gt;COUNTA(البيانات!D$4:D$484),"",INDEX(البيانات!$A$4:$CP$484,ROWS($A$1:D593),COLUMNS($B$12:E603)))</f>
        <v/>
      </c>
      <c r="G603" s="6" t="str">
        <f>IF(ROWS(F$12:F603)&gt;COUNTA(البيانات!E$4:E$484),"",INDEX(البيانات!$A$4:$CP$484,ROWS($A$1:E593),COLUMNS($B$12:F603)))</f>
        <v/>
      </c>
      <c r="H603" s="6" t="str">
        <f>IF(ROWS(F$12:F603)&gt;COUNTA(البيانات!$A$4:$A$484),"",INDEX(البيانات!$A$4:$CP$484,ROWS($A$1:A593),7*(COLUMNS($H$12:H603)-1)+11))</f>
        <v/>
      </c>
      <c r="I603" s="6" t="str">
        <f>IF(ROWS(G$12:G603)&gt;COUNTA(البيانات!$A$4:$A$484),"",INDEX(البيانات!$A$4:$CP$484,ROWS($A$1:B593),7*(COLUMNS($H$12:I603)-1)+11))</f>
        <v/>
      </c>
      <c r="J603" s="6" t="str">
        <f>IF(ROWS(H$12:H603)&gt;COUNTA(البيانات!$A$4:$A$484),"",INDEX(البيانات!$A$4:$CP$484,ROWS($A$1:C593),7*(COLUMNS($H$12:J603)-1)+11))</f>
        <v/>
      </c>
      <c r="K603" s="6" t="str">
        <f>IF(ROWS(I$12:I603)&gt;COUNTA(البيانات!$A$4:$A$484),"",INDEX(البيانات!$A$4:$CP$484,ROWS($A$1:D593),7*(COLUMNS($H$12:K603)-1)+11))</f>
        <v/>
      </c>
      <c r="L603" s="6" t="str">
        <f>IF(ROWS(J$12:J603)&gt;COUNTA(البيانات!$A$4:$A$484),"",INDEX(البيانات!$A$4:$CP$484,ROWS($A$1:E593),7*(COLUMNS($H$12:L603)-1)+11))</f>
        <v/>
      </c>
      <c r="M603" s="6" t="str">
        <f>IF(ROWS(K$12:K603)&gt;COUNTA(البيانات!$A$4:$A$484),"",INDEX(البيانات!$A$4:$CP$484,ROWS($A$1:F593),7*(COLUMNS($H$12:M603)-1)+11))</f>
        <v/>
      </c>
      <c r="N603" s="6" t="str">
        <f>IF(ROWS(L$12:L603)&gt;COUNTA(البيانات!$A$4:$A$484),"",INDEX(البيانات!$A$4:$CP$484,ROWS($A$1:G593),7*(COLUMNS($H$12:N603)-1)+11))</f>
        <v/>
      </c>
      <c r="O603" s="6" t="str">
        <f>IF(ROWS(M$12:M603)&gt;COUNTA(البيانات!$A$4:$A$484),"",INDEX(البيانات!$A$4:$CP$484,ROWS($A$1:H593),7*(COLUMNS($H$12:O603)-1)+11))</f>
        <v/>
      </c>
      <c r="P603" s="6" t="str">
        <f>IF(ROWS(N$12:N603)&gt;COUNTA(البيانات!$A$4:$A$484),"",INDEX(البيانات!$A$4:$CP$484,ROWS($A$1:I593),7*(COLUMNS($H$12:P603)-1)+11))</f>
        <v/>
      </c>
      <c r="Q603" s="6" t="str">
        <f>IF(ROWS(O$12:O603)&gt;COUNTA(البيانات!$A$4:$A$484),"",INDEX(البيانات!$A$4:$CP$484,ROWS($A$1:J593),7*(COLUMNS($H$12:Q603)-1)+11))</f>
        <v/>
      </c>
      <c r="R603" s="6" t="str">
        <f>IF(ROWS(P$12:P603)&gt;COUNTA(البيانات!$A$4:$A$484),"",INDEX(البيانات!$A$4:$CP$484,ROWS($A$1:K593),7*(COLUMNS($H$12:R603)-1)+11))</f>
        <v/>
      </c>
      <c r="S603" s="6" t="str">
        <f>IF(ROWS(Q$12:Q603)&gt;COUNTA(البيانات!$A$4:$A$484),"",INDEX(البيانات!$A$4:$CP$484,ROWS($A$1:L593),7*(COLUMNS($H$12:S603)-1)+11))</f>
        <v/>
      </c>
      <c r="T603" s="5" t="str">
        <f>IF(ROWS(P$12:P603)&gt;COUNTA(البيانات!$A$4:$A$484),"",AVERAGE($H603:$S603))</f>
        <v/>
      </c>
    </row>
    <row r="604" spans="3:23" x14ac:dyDescent="0.35">
      <c r="C604" s="6" t="str">
        <f>IF(ROWS(B$12:B604)&gt;COUNTA(البيانات!A$4:A$484),"",INDEX(البيانات!$A$4:$CP$484,ROWS($A$1:A594),COLUMNS($B$12:B604)))</f>
        <v/>
      </c>
      <c r="D604" s="6" t="str">
        <f>IF(ROWS(C$12:C604)&gt;COUNTA(البيانات!B$4:B$484),"",INDEX(البيانات!$A$4:$CP$484,ROWS($A$1:B594),COLUMNS($B$12:C604)))</f>
        <v/>
      </c>
      <c r="E604" s="6" t="str">
        <f>IF(ROWS(D$12:D604)&gt;COUNTA(البيانات!C$4:C$484),"",INDEX(البيانات!$A$4:$CP$484,ROWS($A$1:C594),COLUMNS($B$12:D604)))</f>
        <v/>
      </c>
      <c r="F604" s="6" t="str">
        <f>IF(ROWS(E$12:E604)&gt;COUNTA(البيانات!D$4:D$484),"",INDEX(البيانات!$A$4:$CP$484,ROWS($A$1:D594),COLUMNS($B$12:E604)))</f>
        <v/>
      </c>
      <c r="G604" s="6" t="str">
        <f>IF(ROWS(F$12:F604)&gt;COUNTA(البيانات!E$4:E$484),"",INDEX(البيانات!$A$4:$CP$484,ROWS($A$1:E594),COLUMNS($B$12:F604)))</f>
        <v/>
      </c>
      <c r="H604" s="6" t="str">
        <f>IF(ROWS(F$12:F604)&gt;COUNTA(البيانات!$A$4:$A$484),"",INDEX(البيانات!$A$4:$CP$484,ROWS($A$1:A594),7*(COLUMNS($H$12:H604)-1)+11))</f>
        <v/>
      </c>
      <c r="I604" s="6" t="str">
        <f>IF(ROWS(G$12:G604)&gt;COUNTA(البيانات!$A$4:$A$484),"",INDEX(البيانات!$A$4:$CP$484,ROWS($A$1:B594),7*(COLUMNS($H$12:I604)-1)+11))</f>
        <v/>
      </c>
      <c r="J604" s="6" t="str">
        <f>IF(ROWS(H$12:H604)&gt;COUNTA(البيانات!$A$4:$A$484),"",INDEX(البيانات!$A$4:$CP$484,ROWS($A$1:C594),7*(COLUMNS($H$12:J604)-1)+11))</f>
        <v/>
      </c>
      <c r="K604" s="6" t="str">
        <f>IF(ROWS(I$12:I604)&gt;COUNTA(البيانات!$A$4:$A$484),"",INDEX(البيانات!$A$4:$CP$484,ROWS($A$1:D594),7*(COLUMNS($H$12:K604)-1)+11))</f>
        <v/>
      </c>
      <c r="L604" s="6" t="str">
        <f>IF(ROWS(J$12:J604)&gt;COUNTA(البيانات!$A$4:$A$484),"",INDEX(البيانات!$A$4:$CP$484,ROWS($A$1:E594),7*(COLUMNS($H$12:L604)-1)+11))</f>
        <v/>
      </c>
      <c r="M604" s="6" t="str">
        <f>IF(ROWS(K$12:K604)&gt;COUNTA(البيانات!$A$4:$A$484),"",INDEX(البيانات!$A$4:$CP$484,ROWS($A$1:F594),7*(COLUMNS($H$12:M604)-1)+11))</f>
        <v/>
      </c>
      <c r="N604" s="6" t="str">
        <f>IF(ROWS(L$12:L604)&gt;COUNTA(البيانات!$A$4:$A$484),"",INDEX(البيانات!$A$4:$CP$484,ROWS($A$1:G594),7*(COLUMNS($H$12:N604)-1)+11))</f>
        <v/>
      </c>
      <c r="O604" s="6" t="str">
        <f>IF(ROWS(M$12:M604)&gt;COUNTA(البيانات!$A$4:$A$484),"",INDEX(البيانات!$A$4:$CP$484,ROWS($A$1:H594),7*(COLUMNS($H$12:O604)-1)+11))</f>
        <v/>
      </c>
      <c r="P604" s="6" t="str">
        <f>IF(ROWS(N$12:N604)&gt;COUNTA(البيانات!$A$4:$A$484),"",INDEX(البيانات!$A$4:$CP$484,ROWS($A$1:I594),7*(COLUMNS($H$12:P604)-1)+11))</f>
        <v/>
      </c>
      <c r="Q604" s="6" t="str">
        <f>IF(ROWS(O$12:O604)&gt;COUNTA(البيانات!$A$4:$A$484),"",INDEX(البيانات!$A$4:$CP$484,ROWS($A$1:J594),7*(COLUMNS($H$12:Q604)-1)+11))</f>
        <v/>
      </c>
      <c r="R604" s="6" t="str">
        <f>IF(ROWS(P$12:P604)&gt;COUNTA(البيانات!$A$4:$A$484),"",INDEX(البيانات!$A$4:$CP$484,ROWS($A$1:K594),7*(COLUMNS($H$12:R604)-1)+11))</f>
        <v/>
      </c>
      <c r="S604" s="6" t="str">
        <f>IF(ROWS(Q$12:Q604)&gt;COUNTA(البيانات!$A$4:$A$484),"",INDEX(البيانات!$A$4:$CP$484,ROWS($A$1:L594),7*(COLUMNS($H$12:S604)-1)+11))</f>
        <v/>
      </c>
      <c r="T604" s="5" t="str">
        <f>IF(ROWS(P$12:P604)&gt;COUNTA(البيانات!$A$4:$A$484),"",AVERAGE($H604:$S604))</f>
        <v/>
      </c>
    </row>
    <row r="605" spans="3:23" x14ac:dyDescent="0.35">
      <c r="C605" s="6" t="str">
        <f>IF(ROWS(B$12:B605)&gt;COUNTA(البيانات!A$4:A$484),"",INDEX(البيانات!$A$4:$CP$484,ROWS($A$1:A595),COLUMNS($B$12:B605)))</f>
        <v/>
      </c>
      <c r="D605" s="6" t="str">
        <f>IF(ROWS(C$12:C605)&gt;COUNTA(البيانات!B$4:B$484),"",INDEX(البيانات!$A$4:$CP$484,ROWS($A$1:B595),COLUMNS($B$12:C605)))</f>
        <v/>
      </c>
      <c r="E605" s="6" t="str">
        <f>IF(ROWS(D$12:D605)&gt;COUNTA(البيانات!C$4:C$484),"",INDEX(البيانات!$A$4:$CP$484,ROWS($A$1:C595),COLUMNS($B$12:D605)))</f>
        <v/>
      </c>
      <c r="F605" s="6" t="str">
        <f>IF(ROWS(E$12:E605)&gt;COUNTA(البيانات!D$4:D$484),"",INDEX(البيانات!$A$4:$CP$484,ROWS($A$1:D595),COLUMNS($B$12:E605)))</f>
        <v/>
      </c>
      <c r="G605" s="6" t="str">
        <f>IF(ROWS(F$12:F605)&gt;COUNTA(البيانات!E$4:E$484),"",INDEX(البيانات!$A$4:$CP$484,ROWS($A$1:E595),COLUMNS($B$12:F605)))</f>
        <v/>
      </c>
      <c r="H605" s="6" t="str">
        <f>IF(ROWS(F$12:F605)&gt;COUNTA(البيانات!$A$4:$A$484),"",INDEX(البيانات!$A$4:$CP$484,ROWS($A$1:A595),7*(COLUMNS($H$12:H605)-1)+11))</f>
        <v/>
      </c>
      <c r="I605" s="6" t="str">
        <f>IF(ROWS(G$12:G605)&gt;COUNTA(البيانات!$A$4:$A$484),"",INDEX(البيانات!$A$4:$CP$484,ROWS($A$1:B595),7*(COLUMNS($H$12:I605)-1)+11))</f>
        <v/>
      </c>
      <c r="J605" s="6" t="str">
        <f>IF(ROWS(H$12:H605)&gt;COUNTA(البيانات!$A$4:$A$484),"",INDEX(البيانات!$A$4:$CP$484,ROWS($A$1:C595),7*(COLUMNS($H$12:J605)-1)+11))</f>
        <v/>
      </c>
      <c r="K605" s="6" t="str">
        <f>IF(ROWS(I$12:I605)&gt;COUNTA(البيانات!$A$4:$A$484),"",INDEX(البيانات!$A$4:$CP$484,ROWS($A$1:D595),7*(COLUMNS($H$12:K605)-1)+11))</f>
        <v/>
      </c>
      <c r="L605" s="6" t="str">
        <f>IF(ROWS(J$12:J605)&gt;COUNTA(البيانات!$A$4:$A$484),"",INDEX(البيانات!$A$4:$CP$484,ROWS($A$1:E595),7*(COLUMNS($H$12:L605)-1)+11))</f>
        <v/>
      </c>
      <c r="M605" s="6" t="str">
        <f>IF(ROWS(K$12:K605)&gt;COUNTA(البيانات!$A$4:$A$484),"",INDEX(البيانات!$A$4:$CP$484,ROWS($A$1:F595),7*(COLUMNS($H$12:M605)-1)+11))</f>
        <v/>
      </c>
      <c r="N605" s="6" t="str">
        <f>IF(ROWS(L$12:L605)&gt;COUNTA(البيانات!$A$4:$A$484),"",INDEX(البيانات!$A$4:$CP$484,ROWS($A$1:G595),7*(COLUMNS($H$12:N605)-1)+11))</f>
        <v/>
      </c>
      <c r="O605" s="6" t="str">
        <f>IF(ROWS(M$12:M605)&gt;COUNTA(البيانات!$A$4:$A$484),"",INDEX(البيانات!$A$4:$CP$484,ROWS($A$1:H595),7*(COLUMNS($H$12:O605)-1)+11))</f>
        <v/>
      </c>
      <c r="P605" s="6" t="str">
        <f>IF(ROWS(N$12:N605)&gt;COUNTA(البيانات!$A$4:$A$484),"",INDEX(البيانات!$A$4:$CP$484,ROWS($A$1:I595),7*(COLUMNS($H$12:P605)-1)+11))</f>
        <v/>
      </c>
      <c r="Q605" s="6" t="str">
        <f>IF(ROWS(O$12:O605)&gt;COUNTA(البيانات!$A$4:$A$484),"",INDEX(البيانات!$A$4:$CP$484,ROWS($A$1:J595),7*(COLUMNS($H$12:Q605)-1)+11))</f>
        <v/>
      </c>
      <c r="R605" s="6" t="str">
        <f>IF(ROWS(P$12:P605)&gt;COUNTA(البيانات!$A$4:$A$484),"",INDEX(البيانات!$A$4:$CP$484,ROWS($A$1:K595),7*(COLUMNS($H$12:R605)-1)+11))</f>
        <v/>
      </c>
      <c r="S605" s="6" t="str">
        <f>IF(ROWS(Q$12:Q605)&gt;COUNTA(البيانات!$A$4:$A$484),"",INDEX(البيانات!$A$4:$CP$484,ROWS($A$1:L595),7*(COLUMNS($H$12:S605)-1)+11))</f>
        <v/>
      </c>
      <c r="T605" s="5" t="str">
        <f>IF(ROWS(P$12:P605)&gt;COUNTA(البيانات!$A$4:$A$484),"",AVERAGE($H605:$S605))</f>
        <v/>
      </c>
    </row>
    <row r="606" spans="3:23" x14ac:dyDescent="0.35">
      <c r="C606" s="6" t="str">
        <f>IF(ROWS(B$12:B606)&gt;COUNTA(البيانات!A$4:A$484),"",INDEX(البيانات!$A$4:$CP$484,ROWS($A$1:A596),COLUMNS($B$12:B606)))</f>
        <v/>
      </c>
      <c r="D606" s="6" t="str">
        <f>IF(ROWS(C$12:C606)&gt;COUNTA(البيانات!B$4:B$484),"",INDEX(البيانات!$A$4:$CP$484,ROWS($A$1:B596),COLUMNS($B$12:C606)))</f>
        <v/>
      </c>
      <c r="E606" s="6" t="str">
        <f>IF(ROWS(D$12:D606)&gt;COUNTA(البيانات!C$4:C$484),"",INDEX(البيانات!$A$4:$CP$484,ROWS($A$1:C596),COLUMNS($B$12:D606)))</f>
        <v/>
      </c>
      <c r="F606" s="6" t="str">
        <f>IF(ROWS(E$12:E606)&gt;COUNTA(البيانات!D$4:D$484),"",INDEX(البيانات!$A$4:$CP$484,ROWS($A$1:D596),COLUMNS($B$12:E606)))</f>
        <v/>
      </c>
      <c r="G606" s="6" t="str">
        <f>IF(ROWS(F$12:F606)&gt;COUNTA(البيانات!E$4:E$484),"",INDEX(البيانات!$A$4:$CP$484,ROWS($A$1:E596),COLUMNS($B$12:F606)))</f>
        <v/>
      </c>
      <c r="H606" s="6" t="str">
        <f>IF(ROWS(F$12:F606)&gt;COUNTA(البيانات!$A$4:$A$484),"",INDEX(البيانات!$A$4:$CP$484,ROWS($A$1:A596),7*(COLUMNS($H$12:H606)-1)+11))</f>
        <v/>
      </c>
      <c r="I606" s="6" t="str">
        <f>IF(ROWS(G$12:G606)&gt;COUNTA(البيانات!$A$4:$A$484),"",INDEX(البيانات!$A$4:$CP$484,ROWS($A$1:B596),7*(COLUMNS($H$12:I606)-1)+11))</f>
        <v/>
      </c>
      <c r="J606" s="6" t="str">
        <f>IF(ROWS(H$12:H606)&gt;COUNTA(البيانات!$A$4:$A$484),"",INDEX(البيانات!$A$4:$CP$484,ROWS($A$1:C596),7*(COLUMNS($H$12:J606)-1)+11))</f>
        <v/>
      </c>
      <c r="K606" s="6" t="str">
        <f>IF(ROWS(I$12:I606)&gt;COUNTA(البيانات!$A$4:$A$484),"",INDEX(البيانات!$A$4:$CP$484,ROWS($A$1:D596),7*(COLUMNS($H$12:K606)-1)+11))</f>
        <v/>
      </c>
      <c r="L606" s="6" t="str">
        <f>IF(ROWS(J$12:J606)&gt;COUNTA(البيانات!$A$4:$A$484),"",INDEX(البيانات!$A$4:$CP$484,ROWS($A$1:E596),7*(COLUMNS($H$12:L606)-1)+11))</f>
        <v/>
      </c>
      <c r="M606" s="6" t="str">
        <f>IF(ROWS(K$12:K606)&gt;COUNTA(البيانات!$A$4:$A$484),"",INDEX(البيانات!$A$4:$CP$484,ROWS($A$1:F596),7*(COLUMNS($H$12:M606)-1)+11))</f>
        <v/>
      </c>
      <c r="N606" s="6" t="str">
        <f>IF(ROWS(L$12:L606)&gt;COUNTA(البيانات!$A$4:$A$484),"",INDEX(البيانات!$A$4:$CP$484,ROWS($A$1:G596),7*(COLUMNS($H$12:N606)-1)+11))</f>
        <v/>
      </c>
      <c r="O606" s="6" t="str">
        <f>IF(ROWS(M$12:M606)&gt;COUNTA(البيانات!$A$4:$A$484),"",INDEX(البيانات!$A$4:$CP$484,ROWS($A$1:H596),7*(COLUMNS($H$12:O606)-1)+11))</f>
        <v/>
      </c>
      <c r="P606" s="6" t="str">
        <f>IF(ROWS(N$12:N606)&gt;COUNTA(البيانات!$A$4:$A$484),"",INDEX(البيانات!$A$4:$CP$484,ROWS($A$1:I596),7*(COLUMNS($H$12:P606)-1)+11))</f>
        <v/>
      </c>
      <c r="Q606" s="6" t="str">
        <f>IF(ROWS(O$12:O606)&gt;COUNTA(البيانات!$A$4:$A$484),"",INDEX(البيانات!$A$4:$CP$484,ROWS($A$1:J596),7*(COLUMNS($H$12:Q606)-1)+11))</f>
        <v/>
      </c>
      <c r="R606" s="6" t="str">
        <f>IF(ROWS(P$12:P606)&gt;COUNTA(البيانات!$A$4:$A$484),"",INDEX(البيانات!$A$4:$CP$484,ROWS($A$1:K596),7*(COLUMNS($H$12:R606)-1)+11))</f>
        <v/>
      </c>
      <c r="S606" s="6" t="str">
        <f>IF(ROWS(Q$12:Q606)&gt;COUNTA(البيانات!$A$4:$A$484),"",INDEX(البيانات!$A$4:$CP$484,ROWS($A$1:L596),7*(COLUMNS($H$12:S606)-1)+11))</f>
        <v/>
      </c>
      <c r="T606" s="5" t="str">
        <f>IF(ROWS(P$12:P606)&gt;COUNTA(البيانات!$A$4:$A$484),"",AVERAGE($H606:$S606))</f>
        <v/>
      </c>
    </row>
    <row r="607" spans="3:23" x14ac:dyDescent="0.35">
      <c r="C607" s="6" t="str">
        <f>IF(ROWS(B$12:B607)&gt;COUNTA(البيانات!A$4:A$484),"",INDEX(البيانات!$A$4:$CP$484,ROWS($A$1:A597),COLUMNS($B$12:B607)))</f>
        <v/>
      </c>
      <c r="D607" s="6" t="str">
        <f>IF(ROWS(C$12:C607)&gt;COUNTA(البيانات!B$4:B$484),"",INDEX(البيانات!$A$4:$CP$484,ROWS($A$1:B597),COLUMNS($B$12:C607)))</f>
        <v/>
      </c>
      <c r="E607" s="6" t="str">
        <f>IF(ROWS(D$12:D607)&gt;COUNTA(البيانات!C$4:C$484),"",INDEX(البيانات!$A$4:$CP$484,ROWS($A$1:C597),COLUMNS($B$12:D607)))</f>
        <v/>
      </c>
      <c r="F607" s="6" t="str">
        <f>IF(ROWS(E$12:E607)&gt;COUNTA(البيانات!D$4:D$484),"",INDEX(البيانات!$A$4:$CP$484,ROWS($A$1:D597),COLUMNS($B$12:E607)))</f>
        <v/>
      </c>
      <c r="G607" s="6" t="str">
        <f>IF(ROWS(F$12:F607)&gt;COUNTA(البيانات!E$4:E$484),"",INDEX(البيانات!$A$4:$CP$484,ROWS($A$1:E597),COLUMNS($B$12:F607)))</f>
        <v/>
      </c>
      <c r="H607" s="6" t="str">
        <f>IF(ROWS(F$12:F607)&gt;COUNTA(البيانات!$A$4:$A$484),"",INDEX(البيانات!$A$4:$CP$484,ROWS($A$1:A597),7*(COLUMNS($H$12:H607)-1)+11))</f>
        <v/>
      </c>
      <c r="I607" s="6" t="str">
        <f>IF(ROWS(G$12:G607)&gt;COUNTA(البيانات!$A$4:$A$484),"",INDEX(البيانات!$A$4:$CP$484,ROWS($A$1:B597),7*(COLUMNS($H$12:I607)-1)+11))</f>
        <v/>
      </c>
      <c r="J607" s="6" t="str">
        <f>IF(ROWS(H$12:H607)&gt;COUNTA(البيانات!$A$4:$A$484),"",INDEX(البيانات!$A$4:$CP$484,ROWS($A$1:C597),7*(COLUMNS($H$12:J607)-1)+11))</f>
        <v/>
      </c>
      <c r="K607" s="6" t="str">
        <f>IF(ROWS(I$12:I607)&gt;COUNTA(البيانات!$A$4:$A$484),"",INDEX(البيانات!$A$4:$CP$484,ROWS($A$1:D597),7*(COLUMNS($H$12:K607)-1)+11))</f>
        <v/>
      </c>
      <c r="L607" s="6" t="str">
        <f>IF(ROWS(J$12:J607)&gt;COUNTA(البيانات!$A$4:$A$484),"",INDEX(البيانات!$A$4:$CP$484,ROWS($A$1:E597),7*(COLUMNS($H$12:L607)-1)+11))</f>
        <v/>
      </c>
      <c r="M607" s="6" t="str">
        <f>IF(ROWS(K$12:K607)&gt;COUNTA(البيانات!$A$4:$A$484),"",INDEX(البيانات!$A$4:$CP$484,ROWS($A$1:F597),7*(COLUMNS($H$12:M607)-1)+11))</f>
        <v/>
      </c>
      <c r="N607" s="6" t="str">
        <f>IF(ROWS(L$12:L607)&gt;COUNTA(البيانات!$A$4:$A$484),"",INDEX(البيانات!$A$4:$CP$484,ROWS($A$1:G597),7*(COLUMNS($H$12:N607)-1)+11))</f>
        <v/>
      </c>
      <c r="O607" s="6" t="str">
        <f>IF(ROWS(M$12:M607)&gt;COUNTA(البيانات!$A$4:$A$484),"",INDEX(البيانات!$A$4:$CP$484,ROWS($A$1:H597),7*(COLUMNS($H$12:O607)-1)+11))</f>
        <v/>
      </c>
      <c r="P607" s="6" t="str">
        <f>IF(ROWS(N$12:N607)&gt;COUNTA(البيانات!$A$4:$A$484),"",INDEX(البيانات!$A$4:$CP$484,ROWS($A$1:I597),7*(COLUMNS($H$12:P607)-1)+11))</f>
        <v/>
      </c>
      <c r="Q607" s="6" t="str">
        <f>IF(ROWS(O$12:O607)&gt;COUNTA(البيانات!$A$4:$A$484),"",INDEX(البيانات!$A$4:$CP$484,ROWS($A$1:J597),7*(COLUMNS($H$12:Q607)-1)+11))</f>
        <v/>
      </c>
      <c r="R607" s="6" t="str">
        <f>IF(ROWS(P$12:P607)&gt;COUNTA(البيانات!$A$4:$A$484),"",INDEX(البيانات!$A$4:$CP$484,ROWS($A$1:K597),7*(COLUMNS($H$12:R607)-1)+11))</f>
        <v/>
      </c>
      <c r="S607" s="6" t="str">
        <f>IF(ROWS(Q$12:Q607)&gt;COUNTA(البيانات!$A$4:$A$484),"",INDEX(البيانات!$A$4:$CP$484,ROWS($A$1:L597),7*(COLUMNS($H$12:S607)-1)+11))</f>
        <v/>
      </c>
      <c r="T607" s="5" t="str">
        <f>IF(ROWS(P$12:P607)&gt;COUNTA(البيانات!$A$4:$A$484),"",AVERAGE($H607:$S607))</f>
        <v/>
      </c>
    </row>
    <row r="608" spans="3:23" x14ac:dyDescent="0.35">
      <c r="C608" s="6" t="str">
        <f>IF(ROWS(B$12:B608)&gt;COUNTA(البيانات!A$4:A$484),"",INDEX(البيانات!$A$4:$CP$484,ROWS($A$1:A598),COLUMNS($B$12:B608)))</f>
        <v/>
      </c>
      <c r="D608" s="6" t="str">
        <f>IF(ROWS(C$12:C608)&gt;COUNTA(البيانات!B$4:B$484),"",INDEX(البيانات!$A$4:$CP$484,ROWS($A$1:B598),COLUMNS($B$12:C608)))</f>
        <v/>
      </c>
      <c r="E608" s="6" t="str">
        <f>IF(ROWS(D$12:D608)&gt;COUNTA(البيانات!C$4:C$484),"",INDEX(البيانات!$A$4:$CP$484,ROWS($A$1:C598),COLUMNS($B$12:D608)))</f>
        <v/>
      </c>
      <c r="F608" s="6" t="str">
        <f>IF(ROWS(E$12:E608)&gt;COUNTA(البيانات!D$4:D$484),"",INDEX(البيانات!$A$4:$CP$484,ROWS($A$1:D598),COLUMNS($B$12:E608)))</f>
        <v/>
      </c>
      <c r="G608" s="6" t="str">
        <f>IF(ROWS(F$12:F608)&gt;COUNTA(البيانات!E$4:E$484),"",INDEX(البيانات!$A$4:$CP$484,ROWS($A$1:E598),COLUMNS($B$12:F608)))</f>
        <v/>
      </c>
      <c r="H608" s="6" t="str">
        <f>IF(ROWS(F$12:F608)&gt;COUNTA(البيانات!$A$4:$A$484),"",INDEX(البيانات!$A$4:$CP$484,ROWS($A$1:A598),7*(COLUMNS($H$12:H608)-1)+11))</f>
        <v/>
      </c>
      <c r="I608" s="6" t="str">
        <f>IF(ROWS(G$12:G608)&gt;COUNTA(البيانات!$A$4:$A$484),"",INDEX(البيانات!$A$4:$CP$484,ROWS($A$1:B598),7*(COLUMNS($H$12:I608)-1)+11))</f>
        <v/>
      </c>
      <c r="J608" s="6" t="str">
        <f>IF(ROWS(H$12:H608)&gt;COUNTA(البيانات!$A$4:$A$484),"",INDEX(البيانات!$A$4:$CP$484,ROWS($A$1:C598),7*(COLUMNS($H$12:J608)-1)+11))</f>
        <v/>
      </c>
      <c r="K608" s="6" t="str">
        <f>IF(ROWS(I$12:I608)&gt;COUNTA(البيانات!$A$4:$A$484),"",INDEX(البيانات!$A$4:$CP$484,ROWS($A$1:D598),7*(COLUMNS($H$12:K608)-1)+11))</f>
        <v/>
      </c>
      <c r="L608" s="6" t="str">
        <f>IF(ROWS(J$12:J608)&gt;COUNTA(البيانات!$A$4:$A$484),"",INDEX(البيانات!$A$4:$CP$484,ROWS($A$1:E598),7*(COLUMNS($H$12:L608)-1)+11))</f>
        <v/>
      </c>
      <c r="M608" s="6" t="str">
        <f>IF(ROWS(K$12:K608)&gt;COUNTA(البيانات!$A$4:$A$484),"",INDEX(البيانات!$A$4:$CP$484,ROWS($A$1:F598),7*(COLUMNS($H$12:M608)-1)+11))</f>
        <v/>
      </c>
      <c r="N608" s="6" t="str">
        <f>IF(ROWS(L$12:L608)&gt;COUNTA(البيانات!$A$4:$A$484),"",INDEX(البيانات!$A$4:$CP$484,ROWS($A$1:G598),7*(COLUMNS($H$12:N608)-1)+11))</f>
        <v/>
      </c>
      <c r="O608" s="6" t="str">
        <f>IF(ROWS(M$12:M608)&gt;COUNTA(البيانات!$A$4:$A$484),"",INDEX(البيانات!$A$4:$CP$484,ROWS($A$1:H598),7*(COLUMNS($H$12:O608)-1)+11))</f>
        <v/>
      </c>
      <c r="P608" s="6" t="str">
        <f>IF(ROWS(N$12:N608)&gt;COUNTA(البيانات!$A$4:$A$484),"",INDEX(البيانات!$A$4:$CP$484,ROWS($A$1:I598),7*(COLUMNS($H$12:P608)-1)+11))</f>
        <v/>
      </c>
      <c r="Q608" s="6" t="str">
        <f>IF(ROWS(O$12:O608)&gt;COUNTA(البيانات!$A$4:$A$484),"",INDEX(البيانات!$A$4:$CP$484,ROWS($A$1:J598),7*(COLUMNS($H$12:Q608)-1)+11))</f>
        <v/>
      </c>
      <c r="R608" s="6" t="str">
        <f>IF(ROWS(P$12:P608)&gt;COUNTA(البيانات!$A$4:$A$484),"",INDEX(البيانات!$A$4:$CP$484,ROWS($A$1:K598),7*(COLUMNS($H$12:R608)-1)+11))</f>
        <v/>
      </c>
      <c r="S608" s="6" t="str">
        <f>IF(ROWS(Q$12:Q608)&gt;COUNTA(البيانات!$A$4:$A$484),"",INDEX(البيانات!$A$4:$CP$484,ROWS($A$1:L598),7*(COLUMNS($H$12:S608)-1)+11))</f>
        <v/>
      </c>
      <c r="T608" s="5" t="str">
        <f>IF(ROWS(P$12:P608)&gt;COUNTA(البيانات!$A$4:$A$484),"",AVERAGE($H608:$S608))</f>
        <v/>
      </c>
    </row>
    <row r="609" spans="3:20" x14ac:dyDescent="0.35">
      <c r="C609" s="6" t="str">
        <f>IF(ROWS(B$12:B609)&gt;COUNTA(البيانات!A$4:A$484),"",INDEX(البيانات!$A$4:$CP$484,ROWS($A$1:A599),COLUMNS($B$12:B609)))</f>
        <v/>
      </c>
      <c r="D609" s="6" t="str">
        <f>IF(ROWS(C$12:C609)&gt;COUNTA(البيانات!B$4:B$484),"",INDEX(البيانات!$A$4:$CP$484,ROWS($A$1:B599),COLUMNS($B$12:C609)))</f>
        <v/>
      </c>
      <c r="E609" s="6" t="str">
        <f>IF(ROWS(D$12:D609)&gt;COUNTA(البيانات!C$4:C$484),"",INDEX(البيانات!$A$4:$CP$484,ROWS($A$1:C599),COLUMNS($B$12:D609)))</f>
        <v/>
      </c>
      <c r="F609" s="6" t="str">
        <f>IF(ROWS(E$12:E609)&gt;COUNTA(البيانات!D$4:D$484),"",INDEX(البيانات!$A$4:$CP$484,ROWS($A$1:D599),COLUMNS($B$12:E609)))</f>
        <v/>
      </c>
      <c r="G609" s="6" t="str">
        <f>IF(ROWS(F$12:F609)&gt;COUNTA(البيانات!E$4:E$484),"",INDEX(البيانات!$A$4:$CP$484,ROWS($A$1:E599),COLUMNS($B$12:F609)))</f>
        <v/>
      </c>
      <c r="H609" s="6" t="str">
        <f>IF(ROWS(F$12:F609)&gt;COUNTA(البيانات!$A$4:$A$484),"",INDEX(البيانات!$A$4:$CP$484,ROWS($A$1:A599),7*(COLUMNS($H$12:H609)-1)+11))</f>
        <v/>
      </c>
      <c r="I609" s="6" t="str">
        <f>IF(ROWS(G$12:G609)&gt;COUNTA(البيانات!$A$4:$A$484),"",INDEX(البيانات!$A$4:$CP$484,ROWS($A$1:B599),7*(COLUMNS($H$12:I609)-1)+11))</f>
        <v/>
      </c>
      <c r="J609" s="6" t="str">
        <f>IF(ROWS(H$12:H609)&gt;COUNTA(البيانات!$A$4:$A$484),"",INDEX(البيانات!$A$4:$CP$484,ROWS($A$1:C599),7*(COLUMNS($H$12:J609)-1)+11))</f>
        <v/>
      </c>
      <c r="K609" s="6" t="str">
        <f>IF(ROWS(I$12:I609)&gt;COUNTA(البيانات!$A$4:$A$484),"",INDEX(البيانات!$A$4:$CP$484,ROWS($A$1:D599),7*(COLUMNS($H$12:K609)-1)+11))</f>
        <v/>
      </c>
      <c r="L609" s="6" t="str">
        <f>IF(ROWS(J$12:J609)&gt;COUNTA(البيانات!$A$4:$A$484),"",INDEX(البيانات!$A$4:$CP$484,ROWS($A$1:E599),7*(COLUMNS($H$12:L609)-1)+11))</f>
        <v/>
      </c>
      <c r="M609" s="6" t="str">
        <f>IF(ROWS(K$12:K609)&gt;COUNTA(البيانات!$A$4:$A$484),"",INDEX(البيانات!$A$4:$CP$484,ROWS($A$1:F599),7*(COLUMNS($H$12:M609)-1)+11))</f>
        <v/>
      </c>
      <c r="N609" s="6" t="str">
        <f>IF(ROWS(L$12:L609)&gt;COUNTA(البيانات!$A$4:$A$484),"",INDEX(البيانات!$A$4:$CP$484,ROWS($A$1:G599),7*(COLUMNS($H$12:N609)-1)+11))</f>
        <v/>
      </c>
      <c r="O609" s="6" t="str">
        <f>IF(ROWS(M$12:M609)&gt;COUNTA(البيانات!$A$4:$A$484),"",INDEX(البيانات!$A$4:$CP$484,ROWS($A$1:H599),7*(COLUMNS($H$12:O609)-1)+11))</f>
        <v/>
      </c>
      <c r="P609" s="6" t="str">
        <f>IF(ROWS(N$12:N609)&gt;COUNTA(البيانات!$A$4:$A$484),"",INDEX(البيانات!$A$4:$CP$484,ROWS($A$1:I599),7*(COLUMNS($H$12:P609)-1)+11))</f>
        <v/>
      </c>
      <c r="Q609" s="6" t="str">
        <f>IF(ROWS(O$12:O609)&gt;COUNTA(البيانات!$A$4:$A$484),"",INDEX(البيانات!$A$4:$CP$484,ROWS($A$1:J599),7*(COLUMNS($H$12:Q609)-1)+11))</f>
        <v/>
      </c>
      <c r="R609" s="6" t="str">
        <f>IF(ROWS(P$12:P609)&gt;COUNTA(البيانات!$A$4:$A$484),"",INDEX(البيانات!$A$4:$CP$484,ROWS($A$1:K599),7*(COLUMNS($H$12:R609)-1)+11))</f>
        <v/>
      </c>
      <c r="S609" s="6" t="str">
        <f>IF(ROWS(Q$12:Q609)&gt;COUNTA(البيانات!$A$4:$A$484),"",INDEX(البيانات!$A$4:$CP$484,ROWS($A$1:L599),7*(COLUMNS($H$12:S609)-1)+11))</f>
        <v/>
      </c>
      <c r="T609" s="5" t="str">
        <f>IF(ROWS(P$12:P609)&gt;COUNTA(البيانات!$A$4:$A$484),"",AVERAGE($H609:$S609))</f>
        <v/>
      </c>
    </row>
    <row r="610" spans="3:20" x14ac:dyDescent="0.35">
      <c r="C610" s="6" t="str">
        <f>IF(ROWS(B$12:B610)&gt;COUNTA(البيانات!A$4:A$484),"",INDEX(البيانات!$A$4:$CP$484,ROWS($A$1:A16),COLUMNS($B$12:B610)))</f>
        <v/>
      </c>
      <c r="D610" s="6" t="str">
        <f>IF(ROWS(C$12:C610)&gt;COUNTA(البيانات!B$4:B$484),"",INDEX(البيانات!$A$4:$CP$484,ROWS($A$1:B16),COLUMNS($B$12:C610)))</f>
        <v/>
      </c>
      <c r="E610" s="6" t="str">
        <f>IF(ROWS(D$12:D610)&gt;COUNTA(البيانات!C$4:C$484),"",INDEX(البيانات!$A$4:$CP$484,ROWS($A$1:C16),COLUMNS($B$12:D610)))</f>
        <v/>
      </c>
      <c r="F610" s="6" t="str">
        <f>IF(ROWS(E$12:E610)&gt;COUNTA(البيانات!D$4:D$484),"",INDEX(البيانات!$A$4:$CP$484,ROWS($A$1:D16),COLUMNS($B$12:E610)))</f>
        <v/>
      </c>
      <c r="G610" s="6" t="str">
        <f>IF(ROWS(F$12:F610)&gt;COUNTA(البيانات!E$4:E$484),"",INDEX(البيانات!$A$4:$CP$484,ROWS($A$1:E16),COLUMNS($B$12:F610)))</f>
        <v/>
      </c>
      <c r="H610" s="6" t="str">
        <f>IF(ROWS(F$12:F610)&gt;COUNTA(البيانات!$A$4:$A$484),"",INDEX(البيانات!$A$4:$CP$484,ROWS($A$1:A16),7*(COLUMNS($H$12:H610)-1)+11))</f>
        <v/>
      </c>
      <c r="I610" s="6" t="str">
        <f>IF(ROWS(G$12:G610)&gt;COUNTA(البيانات!$A$4:$A$484),"",INDEX(البيانات!$A$4:$CP$484,ROWS($A$1:B16),7*(COLUMNS($H$12:I610)-1)+11))</f>
        <v/>
      </c>
      <c r="J610" s="6" t="str">
        <f>IF(ROWS(H$12:H610)&gt;COUNTA(البيانات!$A$4:$A$484),"",INDEX(البيانات!$A$4:$CP$484,ROWS($A$1:C16),7*(COLUMNS($H$12:J610)-1)+11))</f>
        <v/>
      </c>
      <c r="K610" s="6" t="str">
        <f>IF(ROWS(I$12:I610)&gt;COUNTA(البيانات!$A$4:$A$484),"",INDEX(البيانات!$A$4:$CP$484,ROWS($A$1:D16),7*(COLUMNS($H$12:K610)-1)+11))</f>
        <v/>
      </c>
      <c r="L610" s="6" t="str">
        <f>IF(ROWS(J$12:J610)&gt;COUNTA(البيانات!$A$4:$A$484),"",INDEX(البيانات!$A$4:$CP$484,ROWS($A$1:E16),7*(COLUMNS($H$12:L610)-1)+11))</f>
        <v/>
      </c>
      <c r="M610" s="6" t="str">
        <f>IF(ROWS(K$12:K610)&gt;COUNTA(البيانات!$A$4:$A$484),"",INDEX(البيانات!$A$4:$CP$484,ROWS($A$1:F16),7*(COLUMNS($H$12:M610)-1)+11))</f>
        <v/>
      </c>
      <c r="N610" s="6" t="str">
        <f>IF(ROWS(L$12:L610)&gt;COUNTA(البيانات!$A$4:$A$484),"",INDEX(البيانات!$A$4:$CP$484,ROWS($A$1:G16),7*(COLUMNS($H$12:N610)-1)+11))</f>
        <v/>
      </c>
      <c r="O610" s="6" t="str">
        <f>IF(ROWS(M$12:M610)&gt;COUNTA(البيانات!$A$4:$A$484),"",INDEX(البيانات!$A$4:$CP$484,ROWS($A$1:H16),7*(COLUMNS($H$12:O610)-1)+11))</f>
        <v/>
      </c>
      <c r="P610" s="6" t="str">
        <f>IF(ROWS(N$12:N610)&gt;COUNTA(البيانات!$A$4:$A$484),"",INDEX(البيانات!$A$4:$CP$484,ROWS($A$1:I16),7*(COLUMNS($H$12:P610)-1)+11))</f>
        <v/>
      </c>
      <c r="Q610" s="6" t="str">
        <f>IF(ROWS(O$12:O610)&gt;COUNTA(البيانات!$A$4:$A$484),"",INDEX(البيانات!$A$4:$CP$484,ROWS($A$1:J16),7*(COLUMNS($H$12:Q610)-1)+11))</f>
        <v/>
      </c>
      <c r="R610" s="6" t="str">
        <f>IF(ROWS(P$12:P610)&gt;COUNTA(البيانات!$A$4:$A$484),"",INDEX(البيانات!$A$4:$CP$484,ROWS($A$1:K16),7*(COLUMNS($H$12:R610)-1)+11))</f>
        <v/>
      </c>
      <c r="S610" s="6" t="str">
        <f>IF(ROWS(Q$12:Q610)&gt;COUNTA(البيانات!$A$4:$A$484),"",INDEX(البيانات!$A$4:$CP$484,ROWS($A$1:L16),7*(COLUMNS($H$12:S610)-1)+11))</f>
        <v/>
      </c>
      <c r="T610" s="5" t="str">
        <f>IF(ROWS(P$12:P610)&gt;COUNTA(البيانات!$A$4:$A$484),"",AVERAGE($H610:$S610))</f>
        <v/>
      </c>
    </row>
    <row r="611" spans="3:20" x14ac:dyDescent="0.35">
      <c r="C611" s="6" t="str">
        <f>IF(ROWS(B$12:B611)&gt;COUNTA(البيانات!A$4:A$484),"",INDEX(البيانات!$A$4:$CP$484,ROWS($A$1:A600),COLUMNS($B$12:B611)))</f>
        <v/>
      </c>
      <c r="D611" s="6" t="str">
        <f>IF(ROWS(C$12:C611)&gt;COUNTA(البيانات!B$4:B$484),"",INDEX(البيانات!$A$4:$CP$484,ROWS($A$1:B600),COLUMNS($B$12:C611)))</f>
        <v/>
      </c>
      <c r="E611" s="6" t="str">
        <f>IF(ROWS(D$12:D611)&gt;COUNTA(البيانات!C$4:C$484),"",INDEX(البيانات!$A$4:$CP$484,ROWS($A$1:C600),COLUMNS($B$12:D611)))</f>
        <v/>
      </c>
      <c r="F611" s="6" t="str">
        <f>IF(ROWS(E$12:E611)&gt;COUNTA(البيانات!D$4:D$484),"",INDEX(البيانات!$A$4:$CP$484,ROWS($A$1:D600),COLUMNS($B$12:E611)))</f>
        <v/>
      </c>
      <c r="G611" s="6" t="str">
        <f>IF(ROWS(F$12:F611)&gt;COUNTA(البيانات!E$4:E$484),"",INDEX(البيانات!$A$4:$CP$484,ROWS($A$1:E600),COLUMNS($B$12:F611)))</f>
        <v/>
      </c>
      <c r="H611" s="6" t="str">
        <f>IF(ROWS(F$12:F611)&gt;COUNTA(البيانات!$A$4:$A$484),"",INDEX(البيانات!$A$4:$CP$484,ROWS($A$1:A600),7*(COLUMNS($H$12:H611)-1)+11))</f>
        <v/>
      </c>
      <c r="I611" s="6" t="str">
        <f>IF(ROWS(G$12:G611)&gt;COUNTA(البيانات!$A$4:$A$484),"",INDEX(البيانات!$A$4:$CP$484,ROWS($A$1:B600),7*(COLUMNS($H$12:I611)-1)+11))</f>
        <v/>
      </c>
      <c r="J611" s="6" t="str">
        <f>IF(ROWS(H$12:H611)&gt;COUNTA(البيانات!$A$4:$A$484),"",INDEX(البيانات!$A$4:$CP$484,ROWS($A$1:C600),7*(COLUMNS($H$12:J611)-1)+11))</f>
        <v/>
      </c>
      <c r="K611" s="6" t="str">
        <f>IF(ROWS(I$12:I611)&gt;COUNTA(البيانات!$A$4:$A$484),"",INDEX(البيانات!$A$4:$CP$484,ROWS($A$1:D600),7*(COLUMNS($H$12:K611)-1)+11))</f>
        <v/>
      </c>
      <c r="L611" s="6" t="str">
        <f>IF(ROWS(J$12:J611)&gt;COUNTA(البيانات!$A$4:$A$484),"",INDEX(البيانات!$A$4:$CP$484,ROWS($A$1:E600),7*(COLUMNS($H$12:L611)-1)+11))</f>
        <v/>
      </c>
      <c r="M611" s="6" t="str">
        <f>IF(ROWS(K$12:K611)&gt;COUNTA(البيانات!$A$4:$A$484),"",INDEX(البيانات!$A$4:$CP$484,ROWS($A$1:F600),7*(COLUMNS($H$12:M611)-1)+11))</f>
        <v/>
      </c>
      <c r="N611" s="6" t="str">
        <f>IF(ROWS(L$12:L611)&gt;COUNTA(البيانات!$A$4:$A$484),"",INDEX(البيانات!$A$4:$CP$484,ROWS($A$1:G600),7*(COLUMNS($H$12:N611)-1)+11))</f>
        <v/>
      </c>
      <c r="O611" s="6" t="str">
        <f>IF(ROWS(M$12:M611)&gt;COUNTA(البيانات!$A$4:$A$484),"",INDEX(البيانات!$A$4:$CP$484,ROWS($A$1:H600),7*(COLUMNS($H$12:O611)-1)+11))</f>
        <v/>
      </c>
      <c r="P611" s="6" t="str">
        <f>IF(ROWS(N$12:N611)&gt;COUNTA(البيانات!$A$4:$A$484),"",INDEX(البيانات!$A$4:$CP$484,ROWS($A$1:I600),7*(COLUMNS($H$12:P611)-1)+11))</f>
        <v/>
      </c>
      <c r="Q611" s="6" t="str">
        <f>IF(ROWS(O$12:O611)&gt;COUNTA(البيانات!$A$4:$A$484),"",INDEX(البيانات!$A$4:$CP$484,ROWS($A$1:J600),7*(COLUMNS($H$12:Q611)-1)+11))</f>
        <v/>
      </c>
      <c r="R611" s="6" t="str">
        <f>IF(ROWS(P$12:P611)&gt;COUNTA(البيانات!$A$4:$A$484),"",INDEX(البيانات!$A$4:$CP$484,ROWS($A$1:K600),7*(COLUMNS($H$12:R611)-1)+11))</f>
        <v/>
      </c>
      <c r="S611" s="6" t="str">
        <f>IF(ROWS(Q$12:Q611)&gt;COUNTA(البيانات!$A$4:$A$484),"",INDEX(البيانات!$A$4:$CP$484,ROWS($A$1:L600),7*(COLUMNS($H$12:S611)-1)+11))</f>
        <v/>
      </c>
      <c r="T611" s="5" t="str">
        <f>IF(ROWS(P$12:P611)&gt;COUNTA(البيانات!$A$4:$A$484),"",AVERAGE($H611:$S611))</f>
        <v/>
      </c>
    </row>
    <row r="612" spans="3:20" x14ac:dyDescent="0.35">
      <c r="C612" s="6" t="str">
        <f>IF(ROWS(B$12:B612)&gt;COUNTA(البيانات!A$4:A$484),"",INDEX(البيانات!$A$4:$CP$484,ROWS($A$1:A601),COLUMNS($B$12:B612)))</f>
        <v/>
      </c>
      <c r="D612" s="6" t="str">
        <f>IF(ROWS(C$12:C612)&gt;COUNTA(البيانات!B$4:B$484),"",INDEX(البيانات!$A$4:$CP$484,ROWS($A$1:B601),COLUMNS($B$12:C612)))</f>
        <v/>
      </c>
      <c r="E612" s="6" t="str">
        <f>IF(ROWS(D$12:D612)&gt;COUNTA(البيانات!C$4:C$484),"",INDEX(البيانات!$A$4:$CP$484,ROWS($A$1:C601),COLUMNS($B$12:D612)))</f>
        <v/>
      </c>
      <c r="F612" s="6" t="str">
        <f>IF(ROWS(E$12:E612)&gt;COUNTA(البيانات!D$4:D$484),"",INDEX(البيانات!$A$4:$CP$484,ROWS($A$1:D601),COLUMNS($B$12:E612)))</f>
        <v/>
      </c>
      <c r="G612" s="6" t="str">
        <f>IF(ROWS(F$12:F612)&gt;COUNTA(البيانات!E$4:E$484),"",INDEX(البيانات!$A$4:$CP$484,ROWS($A$1:E601),COLUMNS($B$12:F612)))</f>
        <v/>
      </c>
      <c r="H612" s="6" t="str">
        <f>IF(ROWS(F$12:F612)&gt;COUNTA(البيانات!$A$4:$A$484),"",INDEX(البيانات!$A$4:$CP$484,ROWS($A$1:A601),7*(COLUMNS($H$12:H612)-1)+11))</f>
        <v/>
      </c>
      <c r="I612" s="6" t="str">
        <f>IF(ROWS(G$12:G612)&gt;COUNTA(البيانات!$A$4:$A$484),"",INDEX(البيانات!$A$4:$CP$484,ROWS($A$1:B601),7*(COLUMNS($H$12:I612)-1)+11))</f>
        <v/>
      </c>
      <c r="J612" s="6" t="str">
        <f>IF(ROWS(H$12:H612)&gt;COUNTA(البيانات!$A$4:$A$484),"",INDEX(البيانات!$A$4:$CP$484,ROWS($A$1:C601),7*(COLUMNS($H$12:J612)-1)+11))</f>
        <v/>
      </c>
      <c r="K612" s="6" t="str">
        <f>IF(ROWS(I$12:I612)&gt;COUNTA(البيانات!$A$4:$A$484),"",INDEX(البيانات!$A$4:$CP$484,ROWS($A$1:D601),7*(COLUMNS($H$12:K612)-1)+11))</f>
        <v/>
      </c>
      <c r="L612" s="6" t="str">
        <f>IF(ROWS(J$12:J612)&gt;COUNTA(البيانات!$A$4:$A$484),"",INDEX(البيانات!$A$4:$CP$484,ROWS($A$1:E601),7*(COLUMNS($H$12:L612)-1)+11))</f>
        <v/>
      </c>
      <c r="M612" s="6" t="str">
        <f>IF(ROWS(K$12:K612)&gt;COUNTA(البيانات!$A$4:$A$484),"",INDEX(البيانات!$A$4:$CP$484,ROWS($A$1:F601),7*(COLUMNS($H$12:M612)-1)+11))</f>
        <v/>
      </c>
      <c r="N612" s="6" t="str">
        <f>IF(ROWS(L$12:L612)&gt;COUNTA(البيانات!$A$4:$A$484),"",INDEX(البيانات!$A$4:$CP$484,ROWS($A$1:G601),7*(COLUMNS($H$12:N612)-1)+11))</f>
        <v/>
      </c>
      <c r="O612" s="6" t="str">
        <f>IF(ROWS(M$12:M612)&gt;COUNTA(البيانات!$A$4:$A$484),"",INDEX(البيانات!$A$4:$CP$484,ROWS($A$1:H601),7*(COLUMNS($H$12:O612)-1)+11))</f>
        <v/>
      </c>
      <c r="P612" s="6" t="str">
        <f>IF(ROWS(N$12:N612)&gt;COUNTA(البيانات!$A$4:$A$484),"",INDEX(البيانات!$A$4:$CP$484,ROWS($A$1:I601),7*(COLUMNS($H$12:P612)-1)+11))</f>
        <v/>
      </c>
      <c r="Q612" s="6" t="str">
        <f>IF(ROWS(O$12:O612)&gt;COUNTA(البيانات!$A$4:$A$484),"",INDEX(البيانات!$A$4:$CP$484,ROWS($A$1:J601),7*(COLUMNS($H$12:Q612)-1)+11))</f>
        <v/>
      </c>
      <c r="R612" s="6" t="str">
        <f>IF(ROWS(P$12:P612)&gt;COUNTA(البيانات!$A$4:$A$484),"",INDEX(البيانات!$A$4:$CP$484,ROWS($A$1:K601),7*(COLUMNS($H$12:R612)-1)+11))</f>
        <v/>
      </c>
      <c r="S612" s="6" t="str">
        <f>IF(ROWS(Q$12:Q612)&gt;COUNTA(البيانات!$A$4:$A$484),"",INDEX(البيانات!$A$4:$CP$484,ROWS($A$1:L601),7*(COLUMNS($H$12:S612)-1)+11))</f>
        <v/>
      </c>
      <c r="T612" s="5" t="str">
        <f>IF(ROWS(P$12:P612)&gt;COUNTA(البيانات!$A$4:$A$484),"",AVERAGE($H612:$S612))</f>
        <v/>
      </c>
    </row>
    <row r="613" spans="3:20" x14ac:dyDescent="0.35">
      <c r="C613" s="6" t="str">
        <f>IF(ROWS(B$12:B613)&gt;COUNTA(البيانات!A$4:A$484),"",INDEX(البيانات!$A$4:$CP$484,ROWS($A$1:A602),COLUMNS($B$12:B613)))</f>
        <v/>
      </c>
      <c r="D613" s="6" t="str">
        <f>IF(ROWS(C$12:C613)&gt;COUNTA(البيانات!B$4:B$484),"",INDEX(البيانات!$A$4:$CP$484,ROWS($A$1:B602),COLUMNS($B$12:C613)))</f>
        <v/>
      </c>
      <c r="E613" s="6" t="str">
        <f>IF(ROWS(D$12:D613)&gt;COUNTA(البيانات!C$4:C$484),"",INDEX(البيانات!$A$4:$CP$484,ROWS($A$1:C602),COLUMNS($B$12:D613)))</f>
        <v/>
      </c>
      <c r="F613" s="6" t="str">
        <f>IF(ROWS(E$12:E613)&gt;COUNTA(البيانات!D$4:D$484),"",INDEX(البيانات!$A$4:$CP$484,ROWS($A$1:D602),COLUMNS($B$12:E613)))</f>
        <v/>
      </c>
      <c r="G613" s="6" t="str">
        <f>IF(ROWS(F$12:F613)&gt;COUNTA(البيانات!E$4:E$484),"",INDEX(البيانات!$A$4:$CP$484,ROWS($A$1:E602),COLUMNS($B$12:F613)))</f>
        <v/>
      </c>
      <c r="H613" s="6" t="str">
        <f>IF(ROWS(F$12:F613)&gt;COUNTA(البيانات!$A$4:$A$484),"",INDEX(البيانات!$A$4:$CP$484,ROWS($A$1:A602),7*(COLUMNS($H$12:H613)-1)+11))</f>
        <v/>
      </c>
      <c r="I613" s="6" t="str">
        <f>IF(ROWS(G$12:G613)&gt;COUNTA(البيانات!$A$4:$A$484),"",INDEX(البيانات!$A$4:$CP$484,ROWS($A$1:B602),7*(COLUMNS($H$12:I613)-1)+11))</f>
        <v/>
      </c>
      <c r="J613" s="6" t="str">
        <f>IF(ROWS(H$12:H613)&gt;COUNTA(البيانات!$A$4:$A$484),"",INDEX(البيانات!$A$4:$CP$484,ROWS($A$1:C602),7*(COLUMNS($H$12:J613)-1)+11))</f>
        <v/>
      </c>
      <c r="K613" s="6" t="str">
        <f>IF(ROWS(I$12:I613)&gt;COUNTA(البيانات!$A$4:$A$484),"",INDEX(البيانات!$A$4:$CP$484,ROWS($A$1:D602),7*(COLUMNS($H$12:K613)-1)+11))</f>
        <v/>
      </c>
      <c r="L613" s="6" t="str">
        <f>IF(ROWS(J$12:J613)&gt;COUNTA(البيانات!$A$4:$A$484),"",INDEX(البيانات!$A$4:$CP$484,ROWS($A$1:E602),7*(COLUMNS($H$12:L613)-1)+11))</f>
        <v/>
      </c>
      <c r="M613" s="6" t="str">
        <f>IF(ROWS(K$12:K613)&gt;COUNTA(البيانات!$A$4:$A$484),"",INDEX(البيانات!$A$4:$CP$484,ROWS($A$1:F602),7*(COLUMNS($H$12:M613)-1)+11))</f>
        <v/>
      </c>
      <c r="N613" s="6" t="str">
        <f>IF(ROWS(L$12:L613)&gt;COUNTA(البيانات!$A$4:$A$484),"",INDEX(البيانات!$A$4:$CP$484,ROWS($A$1:G602),7*(COLUMNS($H$12:N613)-1)+11))</f>
        <v/>
      </c>
      <c r="O613" s="6" t="str">
        <f>IF(ROWS(M$12:M613)&gt;COUNTA(البيانات!$A$4:$A$484),"",INDEX(البيانات!$A$4:$CP$484,ROWS($A$1:H602),7*(COLUMNS($H$12:O613)-1)+11))</f>
        <v/>
      </c>
      <c r="P613" s="6" t="str">
        <f>IF(ROWS(N$12:N613)&gt;COUNTA(البيانات!$A$4:$A$484),"",INDEX(البيانات!$A$4:$CP$484,ROWS($A$1:I602),7*(COLUMNS($H$12:P613)-1)+11))</f>
        <v/>
      </c>
      <c r="Q613" s="6" t="str">
        <f>IF(ROWS(O$12:O613)&gt;COUNTA(البيانات!$A$4:$A$484),"",INDEX(البيانات!$A$4:$CP$484,ROWS($A$1:J602),7*(COLUMNS($H$12:Q613)-1)+11))</f>
        <v/>
      </c>
      <c r="R613" s="6" t="str">
        <f>IF(ROWS(P$12:P613)&gt;COUNTA(البيانات!$A$4:$A$484),"",INDEX(البيانات!$A$4:$CP$484,ROWS($A$1:K602),7*(COLUMNS($H$12:R613)-1)+11))</f>
        <v/>
      </c>
      <c r="S613" s="6" t="str">
        <f>IF(ROWS(Q$12:Q613)&gt;COUNTA(البيانات!$A$4:$A$484),"",INDEX(البيانات!$A$4:$CP$484,ROWS($A$1:L602),7*(COLUMNS($H$12:S613)-1)+11))</f>
        <v/>
      </c>
      <c r="T613" s="5" t="str">
        <f>IF(ROWS(P$12:P613)&gt;COUNTA(البيانات!$A$4:$A$484),"",AVERAGE($H613:$S613))</f>
        <v/>
      </c>
    </row>
    <row r="614" spans="3:20" x14ac:dyDescent="0.35">
      <c r="C614" s="6" t="str">
        <f>IF(ROWS(B$12:B614)&gt;COUNTA(البيانات!A$4:A$484),"",INDEX(البيانات!$A$4:$CP$484,ROWS($A$1:A603),COLUMNS($B$12:B614)))</f>
        <v/>
      </c>
      <c r="D614" s="6" t="str">
        <f>IF(ROWS(C$12:C614)&gt;COUNTA(البيانات!B$4:B$484),"",INDEX(البيانات!$A$4:$CP$484,ROWS($A$1:B603),COLUMNS($B$12:C614)))</f>
        <v/>
      </c>
      <c r="E614" s="6" t="str">
        <f>IF(ROWS(D$12:D614)&gt;COUNTA(البيانات!C$4:C$484),"",INDEX(البيانات!$A$4:$CP$484,ROWS($A$1:C603),COLUMNS($B$12:D614)))</f>
        <v/>
      </c>
      <c r="F614" s="6" t="str">
        <f>IF(ROWS(E$12:E614)&gt;COUNTA(البيانات!D$4:D$484),"",INDEX(البيانات!$A$4:$CP$484,ROWS($A$1:D603),COLUMNS($B$12:E614)))</f>
        <v/>
      </c>
      <c r="G614" s="6" t="str">
        <f>IF(ROWS(F$12:F614)&gt;COUNTA(البيانات!E$4:E$484),"",INDEX(البيانات!$A$4:$CP$484,ROWS($A$1:E603),COLUMNS($B$12:F614)))</f>
        <v/>
      </c>
      <c r="H614" s="6" t="str">
        <f>IF(ROWS(F$12:F614)&gt;COUNTA(البيانات!$A$4:$A$484),"",INDEX(البيانات!$A$4:$CP$484,ROWS($A$1:A603),7*(COLUMNS($H$12:H614)-1)+11))</f>
        <v/>
      </c>
      <c r="I614" s="6" t="str">
        <f>IF(ROWS(G$12:G614)&gt;COUNTA(البيانات!$A$4:$A$484),"",INDEX(البيانات!$A$4:$CP$484,ROWS($A$1:B603),7*(COLUMNS($H$12:I614)-1)+11))</f>
        <v/>
      </c>
      <c r="J614" s="6" t="str">
        <f>IF(ROWS(H$12:H614)&gt;COUNTA(البيانات!$A$4:$A$484),"",INDEX(البيانات!$A$4:$CP$484,ROWS($A$1:C603),7*(COLUMNS($H$12:J614)-1)+11))</f>
        <v/>
      </c>
      <c r="K614" s="6" t="str">
        <f>IF(ROWS(I$12:I614)&gt;COUNTA(البيانات!$A$4:$A$484),"",INDEX(البيانات!$A$4:$CP$484,ROWS($A$1:D603),7*(COLUMNS($H$12:K614)-1)+11))</f>
        <v/>
      </c>
      <c r="L614" s="6" t="str">
        <f>IF(ROWS(J$12:J614)&gt;COUNTA(البيانات!$A$4:$A$484),"",INDEX(البيانات!$A$4:$CP$484,ROWS($A$1:E603),7*(COLUMNS($H$12:L614)-1)+11))</f>
        <v/>
      </c>
      <c r="M614" s="6" t="str">
        <f>IF(ROWS(K$12:K614)&gt;COUNTA(البيانات!$A$4:$A$484),"",INDEX(البيانات!$A$4:$CP$484,ROWS($A$1:F603),7*(COLUMNS($H$12:M614)-1)+11))</f>
        <v/>
      </c>
      <c r="N614" s="6" t="str">
        <f>IF(ROWS(L$12:L614)&gt;COUNTA(البيانات!$A$4:$A$484),"",INDEX(البيانات!$A$4:$CP$484,ROWS($A$1:G603),7*(COLUMNS($H$12:N614)-1)+11))</f>
        <v/>
      </c>
      <c r="O614" s="6" t="str">
        <f>IF(ROWS(M$12:M614)&gt;COUNTA(البيانات!$A$4:$A$484),"",INDEX(البيانات!$A$4:$CP$484,ROWS($A$1:H603),7*(COLUMNS($H$12:O614)-1)+11))</f>
        <v/>
      </c>
      <c r="P614" s="6" t="str">
        <f>IF(ROWS(N$12:N614)&gt;COUNTA(البيانات!$A$4:$A$484),"",INDEX(البيانات!$A$4:$CP$484,ROWS($A$1:I603),7*(COLUMNS($H$12:P614)-1)+11))</f>
        <v/>
      </c>
      <c r="Q614" s="6" t="str">
        <f>IF(ROWS(O$12:O614)&gt;COUNTA(البيانات!$A$4:$A$484),"",INDEX(البيانات!$A$4:$CP$484,ROWS($A$1:J603),7*(COLUMNS($H$12:Q614)-1)+11))</f>
        <v/>
      </c>
      <c r="R614" s="6" t="str">
        <f>IF(ROWS(P$12:P614)&gt;COUNTA(البيانات!$A$4:$A$484),"",INDEX(البيانات!$A$4:$CP$484,ROWS($A$1:K603),7*(COLUMNS($H$12:R614)-1)+11))</f>
        <v/>
      </c>
      <c r="S614" s="6" t="str">
        <f>IF(ROWS(Q$12:Q614)&gt;COUNTA(البيانات!$A$4:$A$484),"",INDEX(البيانات!$A$4:$CP$484,ROWS($A$1:L603),7*(COLUMNS($H$12:S614)-1)+11))</f>
        <v/>
      </c>
      <c r="T614" s="5" t="str">
        <f>IF(ROWS(P$12:P614)&gt;COUNTA(البيانات!$A$4:$A$484),"",AVERAGE($H614:$S614))</f>
        <v/>
      </c>
    </row>
    <row r="615" spans="3:20" x14ac:dyDescent="0.35">
      <c r="C615" s="6" t="str">
        <f>IF(ROWS(B$12:B615)&gt;COUNTA(البيانات!A$4:A$484),"",INDEX(البيانات!$A$4:$CP$484,ROWS($A$1:A604),COLUMNS($B$12:B615)))</f>
        <v/>
      </c>
      <c r="D615" s="6" t="str">
        <f>IF(ROWS(C$12:C615)&gt;COUNTA(البيانات!B$4:B$484),"",INDEX(البيانات!$A$4:$CP$484,ROWS($A$1:B604),COLUMNS($B$12:C615)))</f>
        <v/>
      </c>
      <c r="E615" s="6" t="str">
        <f>IF(ROWS(D$12:D615)&gt;COUNTA(البيانات!C$4:C$484),"",INDEX(البيانات!$A$4:$CP$484,ROWS($A$1:C604),COLUMNS($B$12:D615)))</f>
        <v/>
      </c>
      <c r="F615" s="6" t="str">
        <f>IF(ROWS(E$12:E615)&gt;COUNTA(البيانات!D$4:D$484),"",INDEX(البيانات!$A$4:$CP$484,ROWS($A$1:D604),COLUMNS($B$12:E615)))</f>
        <v/>
      </c>
      <c r="G615" s="6" t="str">
        <f>IF(ROWS(F$12:F615)&gt;COUNTA(البيانات!E$4:E$484),"",INDEX(البيانات!$A$4:$CP$484,ROWS($A$1:E604),COLUMNS($B$12:F615)))</f>
        <v/>
      </c>
      <c r="H615" s="6" t="str">
        <f>IF(ROWS(F$12:F615)&gt;COUNTA(البيانات!$A$4:$A$484),"",INDEX(البيانات!$A$4:$CP$484,ROWS($A$1:A604),7*(COLUMNS($H$12:H615)-1)+11))</f>
        <v/>
      </c>
      <c r="I615" s="6" t="str">
        <f>IF(ROWS(G$12:G615)&gt;COUNTA(البيانات!$A$4:$A$484),"",INDEX(البيانات!$A$4:$CP$484,ROWS($A$1:B604),7*(COLUMNS($H$12:I615)-1)+11))</f>
        <v/>
      </c>
      <c r="J615" s="6" t="str">
        <f>IF(ROWS(H$12:H615)&gt;COUNTA(البيانات!$A$4:$A$484),"",INDEX(البيانات!$A$4:$CP$484,ROWS($A$1:C604),7*(COLUMNS($H$12:J615)-1)+11))</f>
        <v/>
      </c>
      <c r="K615" s="6" t="str">
        <f>IF(ROWS(I$12:I615)&gt;COUNTA(البيانات!$A$4:$A$484),"",INDEX(البيانات!$A$4:$CP$484,ROWS($A$1:D604),7*(COLUMNS($H$12:K615)-1)+11))</f>
        <v/>
      </c>
      <c r="L615" s="6" t="str">
        <f>IF(ROWS(J$12:J615)&gt;COUNTA(البيانات!$A$4:$A$484),"",INDEX(البيانات!$A$4:$CP$484,ROWS($A$1:E604),7*(COLUMNS($H$12:L615)-1)+11))</f>
        <v/>
      </c>
      <c r="M615" s="6" t="str">
        <f>IF(ROWS(K$12:K615)&gt;COUNTA(البيانات!$A$4:$A$484),"",INDEX(البيانات!$A$4:$CP$484,ROWS($A$1:F604),7*(COLUMNS($H$12:M615)-1)+11))</f>
        <v/>
      </c>
      <c r="N615" s="6" t="str">
        <f>IF(ROWS(L$12:L615)&gt;COUNTA(البيانات!$A$4:$A$484),"",INDEX(البيانات!$A$4:$CP$484,ROWS($A$1:G604),7*(COLUMNS($H$12:N615)-1)+11))</f>
        <v/>
      </c>
      <c r="O615" s="6" t="str">
        <f>IF(ROWS(M$12:M615)&gt;COUNTA(البيانات!$A$4:$A$484),"",INDEX(البيانات!$A$4:$CP$484,ROWS($A$1:H604),7*(COLUMNS($H$12:O615)-1)+11))</f>
        <v/>
      </c>
      <c r="P615" s="6" t="str">
        <f>IF(ROWS(N$12:N615)&gt;COUNTA(البيانات!$A$4:$A$484),"",INDEX(البيانات!$A$4:$CP$484,ROWS($A$1:I604),7*(COLUMNS($H$12:P615)-1)+11))</f>
        <v/>
      </c>
      <c r="Q615" s="6" t="str">
        <f>IF(ROWS(O$12:O615)&gt;COUNTA(البيانات!$A$4:$A$484),"",INDEX(البيانات!$A$4:$CP$484,ROWS($A$1:J604),7*(COLUMNS($H$12:Q615)-1)+11))</f>
        <v/>
      </c>
      <c r="R615" s="6" t="str">
        <f>IF(ROWS(P$12:P615)&gt;COUNTA(البيانات!$A$4:$A$484),"",INDEX(البيانات!$A$4:$CP$484,ROWS($A$1:K604),7*(COLUMNS($H$12:R615)-1)+11))</f>
        <v/>
      </c>
      <c r="S615" s="6" t="str">
        <f>IF(ROWS(Q$12:Q615)&gt;COUNTA(البيانات!$A$4:$A$484),"",INDEX(البيانات!$A$4:$CP$484,ROWS($A$1:L604),7*(COLUMNS($H$12:S615)-1)+11))</f>
        <v/>
      </c>
      <c r="T615" s="5" t="str">
        <f>IF(ROWS(P$12:P615)&gt;COUNTA(البيانات!$A$4:$A$484),"",AVERAGE($H615:$S615))</f>
        <v/>
      </c>
    </row>
    <row r="616" spans="3:20" x14ac:dyDescent="0.35">
      <c r="C616" s="6" t="str">
        <f>IF(ROWS(B$12:B616)&gt;COUNTA(البيانات!A$4:A$484),"",INDEX(البيانات!$A$4:$CP$484,ROWS($A$1:A605),COLUMNS($B$12:B616)))</f>
        <v/>
      </c>
      <c r="D616" s="6" t="str">
        <f>IF(ROWS(C$12:C616)&gt;COUNTA(البيانات!B$4:B$484),"",INDEX(البيانات!$A$4:$CP$484,ROWS($A$1:B605),COLUMNS($B$12:C616)))</f>
        <v/>
      </c>
      <c r="E616" s="6" t="str">
        <f>IF(ROWS(D$12:D616)&gt;COUNTA(البيانات!C$4:C$484),"",INDEX(البيانات!$A$4:$CP$484,ROWS($A$1:C605),COLUMNS($B$12:D616)))</f>
        <v/>
      </c>
      <c r="F616" s="6" t="str">
        <f>IF(ROWS(E$12:E616)&gt;COUNTA(البيانات!D$4:D$484),"",INDEX(البيانات!$A$4:$CP$484,ROWS($A$1:D605),COLUMNS($B$12:E616)))</f>
        <v/>
      </c>
      <c r="G616" s="6" t="str">
        <f>IF(ROWS(F$12:F616)&gt;COUNTA(البيانات!E$4:E$484),"",INDEX(البيانات!$A$4:$CP$484,ROWS($A$1:E605),COLUMNS($B$12:F616)))</f>
        <v/>
      </c>
      <c r="H616" s="6" t="str">
        <f>IF(ROWS(F$12:F616)&gt;COUNTA(البيانات!$A$4:$A$484),"",INDEX(البيانات!$A$4:$CP$484,ROWS($A$1:A605),7*(COLUMNS($H$12:H616)-1)+11))</f>
        <v/>
      </c>
      <c r="I616" s="6" t="str">
        <f>IF(ROWS(G$12:G616)&gt;COUNTA(البيانات!$A$4:$A$484),"",INDEX(البيانات!$A$4:$CP$484,ROWS($A$1:B605),7*(COLUMNS($H$12:I616)-1)+11))</f>
        <v/>
      </c>
      <c r="J616" s="6" t="str">
        <f>IF(ROWS(H$12:H616)&gt;COUNTA(البيانات!$A$4:$A$484),"",INDEX(البيانات!$A$4:$CP$484,ROWS($A$1:C605),7*(COLUMNS($H$12:J616)-1)+11))</f>
        <v/>
      </c>
      <c r="K616" s="6" t="str">
        <f>IF(ROWS(I$12:I616)&gt;COUNTA(البيانات!$A$4:$A$484),"",INDEX(البيانات!$A$4:$CP$484,ROWS($A$1:D605),7*(COLUMNS($H$12:K616)-1)+11))</f>
        <v/>
      </c>
      <c r="L616" s="6" t="str">
        <f>IF(ROWS(J$12:J616)&gt;COUNTA(البيانات!$A$4:$A$484),"",INDEX(البيانات!$A$4:$CP$484,ROWS($A$1:E605),7*(COLUMNS($H$12:L616)-1)+11))</f>
        <v/>
      </c>
      <c r="M616" s="6" t="str">
        <f>IF(ROWS(K$12:K616)&gt;COUNTA(البيانات!$A$4:$A$484),"",INDEX(البيانات!$A$4:$CP$484,ROWS($A$1:F605),7*(COLUMNS($H$12:M616)-1)+11))</f>
        <v/>
      </c>
      <c r="N616" s="6" t="str">
        <f>IF(ROWS(L$12:L616)&gt;COUNTA(البيانات!$A$4:$A$484),"",INDEX(البيانات!$A$4:$CP$484,ROWS($A$1:G605),7*(COLUMNS($H$12:N616)-1)+11))</f>
        <v/>
      </c>
      <c r="O616" s="6" t="str">
        <f>IF(ROWS(M$12:M616)&gt;COUNTA(البيانات!$A$4:$A$484),"",INDEX(البيانات!$A$4:$CP$484,ROWS($A$1:H605),7*(COLUMNS($H$12:O616)-1)+11))</f>
        <v/>
      </c>
      <c r="P616" s="6" t="str">
        <f>IF(ROWS(N$12:N616)&gt;COUNTA(البيانات!$A$4:$A$484),"",INDEX(البيانات!$A$4:$CP$484,ROWS($A$1:I605),7*(COLUMNS($H$12:P616)-1)+11))</f>
        <v/>
      </c>
      <c r="Q616" s="6" t="str">
        <f>IF(ROWS(O$12:O616)&gt;COUNTA(البيانات!$A$4:$A$484),"",INDEX(البيانات!$A$4:$CP$484,ROWS($A$1:J605),7*(COLUMNS($H$12:Q616)-1)+11))</f>
        <v/>
      </c>
      <c r="R616" s="6" t="str">
        <f>IF(ROWS(P$12:P616)&gt;COUNTA(البيانات!$A$4:$A$484),"",INDEX(البيانات!$A$4:$CP$484,ROWS($A$1:K605),7*(COLUMNS($H$12:R616)-1)+11))</f>
        <v/>
      </c>
      <c r="S616" s="6" t="str">
        <f>IF(ROWS(Q$12:Q616)&gt;COUNTA(البيانات!$A$4:$A$484),"",INDEX(البيانات!$A$4:$CP$484,ROWS($A$1:L605),7*(COLUMNS($H$12:S616)-1)+11))</f>
        <v/>
      </c>
      <c r="T616" s="5" t="str">
        <f>IF(ROWS(P$12:P616)&gt;COUNTA(البيانات!$A$4:$A$484),"",AVERAGE($H616:$S616))</f>
        <v/>
      </c>
    </row>
    <row r="617" spans="3:20" x14ac:dyDescent="0.35">
      <c r="C617" s="6" t="str">
        <f>IF(ROWS(B$12:B617)&gt;COUNTA(البيانات!A$4:A$484),"",INDEX(البيانات!$A$4:$CP$484,ROWS($A$1:A606),COLUMNS($B$12:B617)))</f>
        <v/>
      </c>
      <c r="D617" s="6" t="str">
        <f>IF(ROWS(C$12:C617)&gt;COUNTA(البيانات!B$4:B$484),"",INDEX(البيانات!$A$4:$CP$484,ROWS($A$1:B606),COLUMNS($B$12:C617)))</f>
        <v/>
      </c>
      <c r="E617" s="6" t="str">
        <f>IF(ROWS(D$12:D617)&gt;COUNTA(البيانات!C$4:C$484),"",INDEX(البيانات!$A$4:$CP$484,ROWS($A$1:C606),COLUMNS($B$12:D617)))</f>
        <v/>
      </c>
      <c r="F617" s="6" t="str">
        <f>IF(ROWS(E$12:E617)&gt;COUNTA(البيانات!D$4:D$484),"",INDEX(البيانات!$A$4:$CP$484,ROWS($A$1:D606),COLUMNS($B$12:E617)))</f>
        <v/>
      </c>
      <c r="G617" s="6" t="str">
        <f>IF(ROWS(F$12:F617)&gt;COUNTA(البيانات!E$4:E$484),"",INDEX(البيانات!$A$4:$CP$484,ROWS($A$1:E606),COLUMNS($B$12:F617)))</f>
        <v/>
      </c>
      <c r="H617" s="6" t="str">
        <f>IF(ROWS(F$12:F617)&gt;COUNTA(البيانات!$A$4:$A$484),"",INDEX(البيانات!$A$4:$CP$484,ROWS($A$1:A606),7*(COLUMNS($H$12:H617)-1)+11))</f>
        <v/>
      </c>
      <c r="I617" s="6" t="str">
        <f>IF(ROWS(G$12:G617)&gt;COUNTA(البيانات!$A$4:$A$484),"",INDEX(البيانات!$A$4:$CP$484,ROWS($A$1:B606),7*(COLUMNS($H$12:I617)-1)+11))</f>
        <v/>
      </c>
      <c r="J617" s="6" t="str">
        <f>IF(ROWS(H$12:H617)&gt;COUNTA(البيانات!$A$4:$A$484),"",INDEX(البيانات!$A$4:$CP$484,ROWS($A$1:C606),7*(COLUMNS($H$12:J617)-1)+11))</f>
        <v/>
      </c>
      <c r="K617" s="6" t="str">
        <f>IF(ROWS(I$12:I617)&gt;COUNTA(البيانات!$A$4:$A$484),"",INDEX(البيانات!$A$4:$CP$484,ROWS($A$1:D606),7*(COLUMNS($H$12:K617)-1)+11))</f>
        <v/>
      </c>
      <c r="L617" s="6" t="str">
        <f>IF(ROWS(J$12:J617)&gt;COUNTA(البيانات!$A$4:$A$484),"",INDEX(البيانات!$A$4:$CP$484,ROWS($A$1:E606),7*(COLUMNS($H$12:L617)-1)+11))</f>
        <v/>
      </c>
      <c r="M617" s="6" t="str">
        <f>IF(ROWS(K$12:K617)&gt;COUNTA(البيانات!$A$4:$A$484),"",INDEX(البيانات!$A$4:$CP$484,ROWS($A$1:F606),7*(COLUMNS($H$12:M617)-1)+11))</f>
        <v/>
      </c>
      <c r="N617" s="6" t="str">
        <f>IF(ROWS(L$12:L617)&gt;COUNTA(البيانات!$A$4:$A$484),"",INDEX(البيانات!$A$4:$CP$484,ROWS($A$1:G606),7*(COLUMNS($H$12:N617)-1)+11))</f>
        <v/>
      </c>
      <c r="O617" s="6" t="str">
        <f>IF(ROWS(M$12:M617)&gt;COUNTA(البيانات!$A$4:$A$484),"",INDEX(البيانات!$A$4:$CP$484,ROWS($A$1:H606),7*(COLUMNS($H$12:O617)-1)+11))</f>
        <v/>
      </c>
      <c r="P617" s="6" t="str">
        <f>IF(ROWS(N$12:N617)&gt;COUNTA(البيانات!$A$4:$A$484),"",INDEX(البيانات!$A$4:$CP$484,ROWS($A$1:I606),7*(COLUMNS($H$12:P617)-1)+11))</f>
        <v/>
      </c>
      <c r="Q617" s="6" t="str">
        <f>IF(ROWS(O$12:O617)&gt;COUNTA(البيانات!$A$4:$A$484),"",INDEX(البيانات!$A$4:$CP$484,ROWS($A$1:J606),7*(COLUMNS($H$12:Q617)-1)+11))</f>
        <v/>
      </c>
      <c r="R617" s="6" t="str">
        <f>IF(ROWS(P$12:P617)&gt;COUNTA(البيانات!$A$4:$A$484),"",INDEX(البيانات!$A$4:$CP$484,ROWS($A$1:K606),7*(COLUMNS($H$12:R617)-1)+11))</f>
        <v/>
      </c>
      <c r="S617" s="6" t="str">
        <f>IF(ROWS(Q$12:Q617)&gt;COUNTA(البيانات!$A$4:$A$484),"",INDEX(البيانات!$A$4:$CP$484,ROWS($A$1:L606),7*(COLUMNS($H$12:S617)-1)+11))</f>
        <v/>
      </c>
      <c r="T617" s="5" t="str">
        <f>IF(ROWS(P$12:P617)&gt;COUNTA(البيانات!$A$4:$A$484),"",AVERAGE($H617:$S617))</f>
        <v/>
      </c>
    </row>
    <row r="618" spans="3:20" x14ac:dyDescent="0.35"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3:20" x14ac:dyDescent="0.35"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3:20" x14ac:dyDescent="0.35"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3:20" x14ac:dyDescent="0.35"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3:20" x14ac:dyDescent="0.35"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3:20" x14ac:dyDescent="0.35"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3:20" x14ac:dyDescent="0.35"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3:19" x14ac:dyDescent="0.35"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3:19" x14ac:dyDescent="0.35"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3:19" x14ac:dyDescent="0.35"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3:19" x14ac:dyDescent="0.35"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3:19" x14ac:dyDescent="0.35"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3:19" x14ac:dyDescent="0.35"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3:19" x14ac:dyDescent="0.35"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3:19" x14ac:dyDescent="0.35"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3:19" x14ac:dyDescent="0.35"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3:19" x14ac:dyDescent="0.35"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3:19" x14ac:dyDescent="0.35"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3:19" x14ac:dyDescent="0.35"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3:19" x14ac:dyDescent="0.35"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3:19" x14ac:dyDescent="0.35"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3:19" x14ac:dyDescent="0.35"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3:19" x14ac:dyDescent="0.35"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3:19" x14ac:dyDescent="0.35"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3:19" x14ac:dyDescent="0.35"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3:19" x14ac:dyDescent="0.35"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3:19" x14ac:dyDescent="0.35"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3:19" x14ac:dyDescent="0.35"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3:19" x14ac:dyDescent="0.35"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3:19" x14ac:dyDescent="0.35"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3:19" x14ac:dyDescent="0.35"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3:19" x14ac:dyDescent="0.35"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3:19" x14ac:dyDescent="0.35"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3:19" x14ac:dyDescent="0.35"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3:19" x14ac:dyDescent="0.35"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3:19" x14ac:dyDescent="0.35"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3:19" x14ac:dyDescent="0.35"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3:19" x14ac:dyDescent="0.35"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3:19" x14ac:dyDescent="0.35"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3:19" x14ac:dyDescent="0.35"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3:19" x14ac:dyDescent="0.35"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3:19" x14ac:dyDescent="0.35"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3:19" x14ac:dyDescent="0.35"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3:19" x14ac:dyDescent="0.35"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3:19" x14ac:dyDescent="0.35"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3:19" x14ac:dyDescent="0.35"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3:19" x14ac:dyDescent="0.35"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3:19" x14ac:dyDescent="0.35"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3:19" x14ac:dyDescent="0.35"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3:19" x14ac:dyDescent="0.35"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3:19" x14ac:dyDescent="0.35"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3:19" x14ac:dyDescent="0.35"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3:19" x14ac:dyDescent="0.35"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3:19" x14ac:dyDescent="0.35"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3:19" x14ac:dyDescent="0.35"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3:19" x14ac:dyDescent="0.35"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3:19" x14ac:dyDescent="0.35"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3:19" x14ac:dyDescent="0.35"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3:19" x14ac:dyDescent="0.35"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3:19" x14ac:dyDescent="0.35"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3:19" x14ac:dyDescent="0.35"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3:19" x14ac:dyDescent="0.35"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3:19" x14ac:dyDescent="0.35"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3:19" x14ac:dyDescent="0.35"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3:19" x14ac:dyDescent="0.35"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3:19" x14ac:dyDescent="0.35"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3:19" x14ac:dyDescent="0.35"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3:19" x14ac:dyDescent="0.35"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3:19" x14ac:dyDescent="0.35"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3:19" x14ac:dyDescent="0.35"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3:19" x14ac:dyDescent="0.35"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3:19" x14ac:dyDescent="0.35"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3:19" x14ac:dyDescent="0.35"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3:19" x14ac:dyDescent="0.35"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3:19" x14ac:dyDescent="0.35"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3:19" x14ac:dyDescent="0.35"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3:19" x14ac:dyDescent="0.35"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3:19" x14ac:dyDescent="0.35"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3:19" x14ac:dyDescent="0.35"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3:19" x14ac:dyDescent="0.35"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3:19" x14ac:dyDescent="0.35"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3:19" x14ac:dyDescent="0.35"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3:19" x14ac:dyDescent="0.35"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3:19" x14ac:dyDescent="0.35"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3:19" x14ac:dyDescent="0.35"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3:19" x14ac:dyDescent="0.35"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3:19" x14ac:dyDescent="0.35"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3:19" x14ac:dyDescent="0.35"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3:19" x14ac:dyDescent="0.35"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3:19" x14ac:dyDescent="0.35"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3:19" x14ac:dyDescent="0.35"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3:19" x14ac:dyDescent="0.35"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3:19" x14ac:dyDescent="0.35"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3:19" x14ac:dyDescent="0.35"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3:19" x14ac:dyDescent="0.35"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3:19" x14ac:dyDescent="0.35"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3:19" x14ac:dyDescent="0.35"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3:19" x14ac:dyDescent="0.35"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3:19" x14ac:dyDescent="0.35"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3:19" x14ac:dyDescent="0.35"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3:19" x14ac:dyDescent="0.35"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3:19" x14ac:dyDescent="0.35"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3:19" x14ac:dyDescent="0.35"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3:19" x14ac:dyDescent="0.35"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3:19" x14ac:dyDescent="0.35"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3:19" x14ac:dyDescent="0.35"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3:19" x14ac:dyDescent="0.35"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3:19" x14ac:dyDescent="0.35"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3:19" x14ac:dyDescent="0.35"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3:19" x14ac:dyDescent="0.35"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3:19" x14ac:dyDescent="0.35"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3:19" x14ac:dyDescent="0.35"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3:19" x14ac:dyDescent="0.35"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3:19" x14ac:dyDescent="0.35"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3:19" x14ac:dyDescent="0.35"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3:19" x14ac:dyDescent="0.35"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3:19" x14ac:dyDescent="0.35"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3:19" x14ac:dyDescent="0.35"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3:19" x14ac:dyDescent="0.35"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3:19" x14ac:dyDescent="0.35"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3:19" x14ac:dyDescent="0.35"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3:19" x14ac:dyDescent="0.35"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3:19" x14ac:dyDescent="0.35"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3:19" x14ac:dyDescent="0.35"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3:19" x14ac:dyDescent="0.35"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3:19" x14ac:dyDescent="0.35"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3:19" x14ac:dyDescent="0.35"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3:19" x14ac:dyDescent="0.35"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3:19" x14ac:dyDescent="0.35"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3:19" x14ac:dyDescent="0.35"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3:19" x14ac:dyDescent="0.35"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3:19" x14ac:dyDescent="0.35"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3:19" x14ac:dyDescent="0.35"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3:19" x14ac:dyDescent="0.35"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3:19" x14ac:dyDescent="0.35"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3:19" x14ac:dyDescent="0.35"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3:19" x14ac:dyDescent="0.35"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3:19" x14ac:dyDescent="0.35"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3:19" x14ac:dyDescent="0.35"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3:19" x14ac:dyDescent="0.35"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3:19" x14ac:dyDescent="0.35"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3:19" x14ac:dyDescent="0.35"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3:19" x14ac:dyDescent="0.35"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3:19" x14ac:dyDescent="0.35"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3:19" x14ac:dyDescent="0.35"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3:19" x14ac:dyDescent="0.35"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3:19" x14ac:dyDescent="0.35"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3:19" x14ac:dyDescent="0.35"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3:19" x14ac:dyDescent="0.35"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3:19" x14ac:dyDescent="0.35"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3:19" x14ac:dyDescent="0.35"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3:19" x14ac:dyDescent="0.35"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3:19" x14ac:dyDescent="0.35"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3:19" x14ac:dyDescent="0.35"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3:19" x14ac:dyDescent="0.35"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3:19" x14ac:dyDescent="0.35"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3:19" x14ac:dyDescent="0.35"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3:19" x14ac:dyDescent="0.35"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3:19" x14ac:dyDescent="0.35"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3:19" x14ac:dyDescent="0.35"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3:19" x14ac:dyDescent="0.35"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3:19" x14ac:dyDescent="0.35"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3:19" x14ac:dyDescent="0.35"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3:19" x14ac:dyDescent="0.35"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3:19" x14ac:dyDescent="0.35"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3:19" x14ac:dyDescent="0.35"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3:19" x14ac:dyDescent="0.35"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3:19" x14ac:dyDescent="0.35"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3:19" x14ac:dyDescent="0.35"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3:19" x14ac:dyDescent="0.35"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3:19" x14ac:dyDescent="0.35"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3:19" x14ac:dyDescent="0.35"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3:19" x14ac:dyDescent="0.35"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3:19" x14ac:dyDescent="0.35"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3:19" x14ac:dyDescent="0.35"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3:19" x14ac:dyDescent="0.35"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3:19" x14ac:dyDescent="0.35"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3:19" x14ac:dyDescent="0.35"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3:19" x14ac:dyDescent="0.35"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3:19" x14ac:dyDescent="0.35"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3:19" x14ac:dyDescent="0.35"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3:19" x14ac:dyDescent="0.35"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3:19" x14ac:dyDescent="0.35"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3:19" x14ac:dyDescent="0.35"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3:19" x14ac:dyDescent="0.35"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3:19" x14ac:dyDescent="0.35"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3:19" x14ac:dyDescent="0.35"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3:19" x14ac:dyDescent="0.35"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3:19" x14ac:dyDescent="0.35"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3:19" x14ac:dyDescent="0.35"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3:19" x14ac:dyDescent="0.35"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3:19" x14ac:dyDescent="0.35"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3:19" x14ac:dyDescent="0.35"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3:19" x14ac:dyDescent="0.35"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3:19" x14ac:dyDescent="0.35"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3:19" x14ac:dyDescent="0.35"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3:19" x14ac:dyDescent="0.35"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3:19" x14ac:dyDescent="0.35"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3:19" x14ac:dyDescent="0.35"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3:19" x14ac:dyDescent="0.35"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3:19" x14ac:dyDescent="0.35"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3:19" x14ac:dyDescent="0.35"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3:19" x14ac:dyDescent="0.35"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3:19" x14ac:dyDescent="0.35"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3:19" x14ac:dyDescent="0.35"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3:19" x14ac:dyDescent="0.35"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3:19" x14ac:dyDescent="0.35"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3:19" x14ac:dyDescent="0.35"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3:19" x14ac:dyDescent="0.35"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3:19" x14ac:dyDescent="0.35"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3:19" x14ac:dyDescent="0.35"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3:19" x14ac:dyDescent="0.35"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3:19" x14ac:dyDescent="0.35"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3:19" x14ac:dyDescent="0.35"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3:19" x14ac:dyDescent="0.35"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3:19" x14ac:dyDescent="0.35"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3:19" x14ac:dyDescent="0.35"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3:19" x14ac:dyDescent="0.35"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3:19" x14ac:dyDescent="0.35"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3:19" x14ac:dyDescent="0.35"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3:19" x14ac:dyDescent="0.35"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3:19" x14ac:dyDescent="0.35"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3:19" x14ac:dyDescent="0.35"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3:19" x14ac:dyDescent="0.35"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3:19" x14ac:dyDescent="0.35"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3:19" x14ac:dyDescent="0.35"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3:19" x14ac:dyDescent="0.35"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3:19" x14ac:dyDescent="0.35"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3:19" x14ac:dyDescent="0.35"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3:19" x14ac:dyDescent="0.35"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3:19" x14ac:dyDescent="0.35"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3:19" x14ac:dyDescent="0.35"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3:19" x14ac:dyDescent="0.35"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3:19" x14ac:dyDescent="0.35"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3:19" x14ac:dyDescent="0.35"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3:19" x14ac:dyDescent="0.35"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3:19" x14ac:dyDescent="0.35"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3:19" x14ac:dyDescent="0.35"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3:19" x14ac:dyDescent="0.35"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3:19" x14ac:dyDescent="0.35"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3:19" x14ac:dyDescent="0.35"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3:19" x14ac:dyDescent="0.35"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3:19" x14ac:dyDescent="0.35"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3:19" x14ac:dyDescent="0.35"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3:19" x14ac:dyDescent="0.35"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3:19" x14ac:dyDescent="0.35"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3:19" x14ac:dyDescent="0.35"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3:19" x14ac:dyDescent="0.35"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3:19" x14ac:dyDescent="0.35"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3:19" x14ac:dyDescent="0.35"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3:19" x14ac:dyDescent="0.35"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3:19" x14ac:dyDescent="0.35"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3:19" x14ac:dyDescent="0.35"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3:19" x14ac:dyDescent="0.35"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3:19" x14ac:dyDescent="0.35"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3:19" x14ac:dyDescent="0.35"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3:19" x14ac:dyDescent="0.35"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3:19" x14ac:dyDescent="0.35"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3:19" x14ac:dyDescent="0.35"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3:19" x14ac:dyDescent="0.35"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3:19" x14ac:dyDescent="0.35"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3:19" x14ac:dyDescent="0.35"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3:19" x14ac:dyDescent="0.35"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3:19" x14ac:dyDescent="0.35"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3:19" x14ac:dyDescent="0.35"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3:19" x14ac:dyDescent="0.35"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3:19" x14ac:dyDescent="0.35"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3:19" x14ac:dyDescent="0.35"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3:19" x14ac:dyDescent="0.35"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3:19" x14ac:dyDescent="0.35"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3:19" x14ac:dyDescent="0.35"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3:19" x14ac:dyDescent="0.35"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3:19" x14ac:dyDescent="0.35"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3:19" x14ac:dyDescent="0.35"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3:19" x14ac:dyDescent="0.35"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3:19" x14ac:dyDescent="0.35"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3:19" x14ac:dyDescent="0.35"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3:19" x14ac:dyDescent="0.35"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3:19" x14ac:dyDescent="0.35"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3:19" x14ac:dyDescent="0.35"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3:19" x14ac:dyDescent="0.35"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3:19" x14ac:dyDescent="0.35"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3:19" x14ac:dyDescent="0.35"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3:19" x14ac:dyDescent="0.35"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3:19" x14ac:dyDescent="0.35"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3:19" x14ac:dyDescent="0.35"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3:19" x14ac:dyDescent="0.35"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3:19" x14ac:dyDescent="0.35"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3:19" x14ac:dyDescent="0.35"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3:19" x14ac:dyDescent="0.35"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3:19" x14ac:dyDescent="0.35"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3:19" x14ac:dyDescent="0.35"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3:19" x14ac:dyDescent="0.35"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3:19" x14ac:dyDescent="0.35"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3:19" x14ac:dyDescent="0.35"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3:19" x14ac:dyDescent="0.35"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3:19" x14ac:dyDescent="0.35"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3:19" x14ac:dyDescent="0.35"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3:19" x14ac:dyDescent="0.35"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3:19" x14ac:dyDescent="0.35"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3:19" x14ac:dyDescent="0.35"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3:19" x14ac:dyDescent="0.35"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3:19" x14ac:dyDescent="0.35"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3:19" x14ac:dyDescent="0.35"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3:19" x14ac:dyDescent="0.35"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3:19" x14ac:dyDescent="0.35"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3:19" x14ac:dyDescent="0.35"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3:19" x14ac:dyDescent="0.35"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3:19" x14ac:dyDescent="0.35"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3:19" x14ac:dyDescent="0.35"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</sheetData>
  <mergeCells count="2">
    <mergeCell ref="U10:U11"/>
    <mergeCell ref="V10:V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workbookViewId="0">
      <selection activeCell="D1" sqref="D1"/>
    </sheetView>
  </sheetViews>
  <sheetFormatPr defaultRowHeight="14.5" x14ac:dyDescent="0.35"/>
  <sheetData>
    <row r="1" spans="1:5" x14ac:dyDescent="0.35">
      <c r="A1" s="5">
        <v>80.2</v>
      </c>
      <c r="D1" t="b">
        <f t="array" ref="D1">($A$1:$A$8&gt;=55)*($A$1:$A$8&lt;=60)+($A$1:$A$8&gt;=95)*($A$1:$A$8&lt;=100)=1</f>
        <v>0</v>
      </c>
      <c r="E1" s="5" t="b">
        <f t="array" ref="E1">OR(($A$1:$A$8&gt;=55)*($A$1:$A$8&lt;=60),($A$1:$A$8&gt;=95)*($A$1:$A$8&lt;=100))</f>
        <v>1</v>
      </c>
    </row>
    <row r="2" spans="1:5" x14ac:dyDescent="0.35">
      <c r="A2" s="5">
        <v>70</v>
      </c>
    </row>
    <row r="3" spans="1:5" x14ac:dyDescent="0.35">
      <c r="A3" s="5">
        <v>83.6</v>
      </c>
    </row>
    <row r="4" spans="1:5" x14ac:dyDescent="0.35">
      <c r="A4" s="5">
        <v>59</v>
      </c>
    </row>
    <row r="5" spans="1:5" x14ac:dyDescent="0.35">
      <c r="A5" s="5">
        <v>95.4</v>
      </c>
    </row>
    <row r="6" spans="1:5" x14ac:dyDescent="0.35">
      <c r="A6" s="5">
        <v>54</v>
      </c>
    </row>
    <row r="7" spans="1:5" x14ac:dyDescent="0.35">
      <c r="A7" s="5">
        <v>96.3</v>
      </c>
    </row>
    <row r="8" spans="1:5" x14ac:dyDescent="0.35">
      <c r="A8" s="5">
        <v>91.3</v>
      </c>
    </row>
    <row r="9" spans="1:5" x14ac:dyDescent="0.35">
      <c r="A9" s="5"/>
    </row>
    <row r="10" spans="1:5" x14ac:dyDescent="0.35">
      <c r="A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</vt:lpstr>
      <vt:lpstr>فرز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2016-05-13T04:11:10Z</dcterms:modified>
</cp:coreProperties>
</file>